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185" yWindow="-15" windowWidth="7980" windowHeight="6870" tabRatio="604" firstSheet="3" activeTab="11"/>
  </bookViews>
  <sheets>
    <sheet name="Caratula" sheetId="1" r:id="rId1"/>
    <sheet name="Datos" sheetId="2" r:id="rId2"/>
    <sheet name="Formato 1" sheetId="3" r:id="rId3"/>
    <sheet name="Formato 2" sheetId="4" r:id="rId4"/>
    <sheet name="Formato 3" sheetId="5" r:id="rId5"/>
    <sheet name="Formato 4" sheetId="6" r:id="rId6"/>
    <sheet name="Formato 5" sheetId="7" r:id="rId7"/>
    <sheet name="Formato 6" sheetId="8" r:id="rId8"/>
    <sheet name="Formato 7" sheetId="9" r:id="rId9"/>
    <sheet name="Formato 8" sheetId="10" r:id="rId10"/>
    <sheet name="Formato 9" sheetId="11" r:id="rId11"/>
    <sheet name="Formato 10" sheetId="12" r:id="rId12"/>
  </sheets>
  <definedNames>
    <definedName name="_xlnm.Print_Area" localSheetId="1">Datos!$B$3:$F$45</definedName>
    <definedName name="_xlnm.Print_Area" localSheetId="2">'Formato 1'!$C$15:$AY$253</definedName>
    <definedName name="_xlnm.Print_Area" localSheetId="11">'Formato 10'!$B$3:$E$39</definedName>
    <definedName name="_xlnm.Print_Area" localSheetId="3">'Formato 2'!$B$23:$AZ$119</definedName>
    <definedName name="_xlnm.Print_Area" localSheetId="4">'Formato 3'!$B$10:$AH$67</definedName>
    <definedName name="_xlnm.Print_Area" localSheetId="5">'Formato 4'!$B$12:$AY$42</definedName>
    <definedName name="_xlnm.Print_Area" localSheetId="6">'Formato 5'!$A$10:$AH$67</definedName>
    <definedName name="_xlnm.Print_Area" localSheetId="7">'Formato 6'!$B$10:$AS$166</definedName>
    <definedName name="_xlnm.Print_Area" localSheetId="8">'Formato 7'!$B$3:$AS$166</definedName>
    <definedName name="_xlnm.Print_Area" localSheetId="9">'Formato 8'!$B$10:$U$162</definedName>
    <definedName name="_xlnm.Print_Titles" localSheetId="2">'Formato 1'!$B:$B,'Formato 1'!$3:$13</definedName>
    <definedName name="_xlnm.Print_Titles" localSheetId="3">'Formato 2'!$B:$B,'Formato 2'!$3:$21</definedName>
    <definedName name="_xlnm.Print_Titles" localSheetId="4">'Formato 3'!$3:$17</definedName>
    <definedName name="_xlnm.Print_Titles" localSheetId="5">'Formato 4'!$B:$B,'Formato 4'!$3:$7</definedName>
    <definedName name="_xlnm.Print_Titles" localSheetId="6">'Formato 5'!$3:$17</definedName>
    <definedName name="_xlnm.Print_Titles" localSheetId="7">'Formato 6'!$3:$20</definedName>
    <definedName name="_xlnm.Print_Titles" localSheetId="8">'Formato 7'!$3:$18</definedName>
    <definedName name="_xlnm.Print_Titles" localSheetId="9">'Formato 8'!$3:$9</definedName>
    <definedName name="_xlnm.Print_Titles" localSheetId="10">'Formato 9'!$B:$C,'Formato 9'!$3:$13</definedName>
  </definedNames>
  <calcPr calcId="114210" fullCalcOnLoad="1"/>
</workbook>
</file>

<file path=xl/calcChain.xml><?xml version="1.0" encoding="utf-8"?>
<calcChain xmlns="http://schemas.openxmlformats.org/spreadsheetml/2006/main">
  <c r="B19" i="7" a="1"/>
  <c r="W66"/>
  <c r="Z66"/>
  <c r="W65"/>
  <c r="Z65"/>
  <c r="W64"/>
  <c r="Z64"/>
  <c r="W63"/>
  <c r="Z63"/>
  <c r="W62"/>
  <c r="Z62"/>
  <c r="W61"/>
  <c r="Z61"/>
  <c r="W60"/>
  <c r="Z60"/>
  <c r="W59"/>
  <c r="Z59"/>
  <c r="W58"/>
  <c r="Z58"/>
  <c r="W57"/>
  <c r="Z57"/>
  <c r="W56"/>
  <c r="Z56"/>
  <c r="W55"/>
  <c r="Z55"/>
  <c r="W54"/>
  <c r="Z54"/>
  <c r="W53"/>
  <c r="Z53"/>
  <c r="W52"/>
  <c r="Z52"/>
  <c r="W51"/>
  <c r="Z51"/>
  <c r="W50"/>
  <c r="Z50"/>
  <c r="W49"/>
  <c r="Z49"/>
  <c r="W48"/>
  <c r="Z48"/>
  <c r="W47"/>
  <c r="Z47"/>
  <c r="W46"/>
  <c r="Z46"/>
  <c r="W45"/>
  <c r="Z45"/>
  <c r="W44"/>
  <c r="Z44"/>
  <c r="W43"/>
  <c r="Z43"/>
  <c r="Z15"/>
  <c r="I66"/>
  <c r="P66"/>
  <c r="S66"/>
  <c r="I65"/>
  <c r="P65"/>
  <c r="S65"/>
  <c r="I64"/>
  <c r="P64"/>
  <c r="S64"/>
  <c r="I63"/>
  <c r="P63"/>
  <c r="S63"/>
  <c r="I62"/>
  <c r="P62"/>
  <c r="S62"/>
  <c r="I61"/>
  <c r="P61"/>
  <c r="S61"/>
  <c r="I60"/>
  <c r="P60"/>
  <c r="S60"/>
  <c r="I59"/>
  <c r="P59"/>
  <c r="S59"/>
  <c r="I58"/>
  <c r="P58"/>
  <c r="S58"/>
  <c r="I57"/>
  <c r="P57"/>
  <c r="S57"/>
  <c r="I56"/>
  <c r="P56"/>
  <c r="S56"/>
  <c r="I55"/>
  <c r="P55"/>
  <c r="S55"/>
  <c r="I54"/>
  <c r="P54"/>
  <c r="S54"/>
  <c r="I53"/>
  <c r="P53"/>
  <c r="S53"/>
  <c r="I52"/>
  <c r="P52"/>
  <c r="S52"/>
  <c r="I51"/>
  <c r="P51"/>
  <c r="S51"/>
  <c r="I50"/>
  <c r="P50"/>
  <c r="S50"/>
  <c r="I49"/>
  <c r="P49"/>
  <c r="S49"/>
  <c r="I48"/>
  <c r="P48"/>
  <c r="S48"/>
  <c r="I47"/>
  <c r="P47"/>
  <c r="S47"/>
  <c r="I46"/>
  <c r="P46"/>
  <c r="S46"/>
  <c r="I45"/>
  <c r="P45"/>
  <c r="S45"/>
  <c r="I44"/>
  <c r="P44"/>
  <c r="S44"/>
  <c r="I43"/>
  <c r="P43"/>
  <c r="S43"/>
  <c r="S15"/>
  <c r="E66"/>
  <c r="E65"/>
  <c r="E64"/>
  <c r="E63"/>
  <c r="E62"/>
  <c r="E61"/>
  <c r="E60"/>
  <c r="E59"/>
  <c r="E58"/>
  <c r="E57"/>
  <c r="E56"/>
  <c r="E55"/>
  <c r="E54"/>
  <c r="E53"/>
  <c r="E52"/>
  <c r="E51"/>
  <c r="E50"/>
  <c r="E49"/>
  <c r="E48"/>
  <c r="E47"/>
  <c r="E46"/>
  <c r="E45"/>
  <c r="E44"/>
  <c r="E43"/>
  <c r="P19" i="5" a="1"/>
  <c r="S66"/>
  <c r="S65"/>
  <c r="S64"/>
  <c r="S63"/>
  <c r="S62"/>
  <c r="S61"/>
  <c r="S60"/>
  <c r="S59"/>
  <c r="S58"/>
  <c r="S57"/>
  <c r="S56"/>
  <c r="S55"/>
  <c r="S54"/>
  <c r="S53"/>
  <c r="S52"/>
  <c r="S51"/>
  <c r="S50"/>
  <c r="S49"/>
  <c r="S48"/>
  <c r="S47"/>
  <c r="S46"/>
  <c r="S45"/>
  <c r="S44"/>
  <c r="S43"/>
  <c r="B19" a="1"/>
  <c r="W19" a="1"/>
  <c r="Z66"/>
  <c r="Z65"/>
  <c r="Z64"/>
  <c r="Z63"/>
  <c r="Z62"/>
  <c r="Z61"/>
  <c r="Z60"/>
  <c r="Z59"/>
  <c r="Z58"/>
  <c r="Z57"/>
  <c r="Z56"/>
  <c r="Z55"/>
  <c r="Z54"/>
  <c r="Z53"/>
  <c r="Z52"/>
  <c r="Z51"/>
  <c r="Z50"/>
  <c r="Z49"/>
  <c r="Z48"/>
  <c r="Z47"/>
  <c r="Z46"/>
  <c r="Z45"/>
  <c r="Z44"/>
  <c r="Z43"/>
  <c r="E66"/>
  <c r="E65"/>
  <c r="E64"/>
  <c r="E63"/>
  <c r="E62"/>
  <c r="E61"/>
  <c r="E60"/>
  <c r="E59"/>
  <c r="E58"/>
  <c r="E57"/>
  <c r="E56"/>
  <c r="E55"/>
  <c r="E54"/>
  <c r="E53"/>
  <c r="E52"/>
  <c r="E51"/>
  <c r="E50"/>
  <c r="E49"/>
  <c r="E48"/>
  <c r="E47"/>
  <c r="E46"/>
  <c r="E45"/>
  <c r="E44"/>
  <c r="E43"/>
  <c r="G117" i="10"/>
  <c r="C88"/>
  <c r="C85"/>
  <c r="C82"/>
  <c r="C28"/>
  <c r="AY68" i="3"/>
  <c r="AY76"/>
  <c r="AX68"/>
  <c r="AX76"/>
  <c r="AW68"/>
  <c r="AW76"/>
  <c r="AV68"/>
  <c r="AV76"/>
  <c r="AU68"/>
  <c r="AU76"/>
  <c r="AT68"/>
  <c r="AT76"/>
  <c r="AS68"/>
  <c r="AS76"/>
  <c r="AR68"/>
  <c r="AR76"/>
  <c r="AQ68"/>
  <c r="AQ76"/>
  <c r="AP68"/>
  <c r="AP76"/>
  <c r="AO68"/>
  <c r="AO76"/>
  <c r="AN68"/>
  <c r="AN76"/>
  <c r="AM68"/>
  <c r="AM76"/>
  <c r="AL68"/>
  <c r="AL76"/>
  <c r="AK68"/>
  <c r="AK76"/>
  <c r="AJ68"/>
  <c r="AJ76"/>
  <c r="AI68"/>
  <c r="AI76"/>
  <c r="AH68"/>
  <c r="AH76"/>
  <c r="AG68"/>
  <c r="AG76"/>
  <c r="AF68"/>
  <c r="AF76"/>
  <c r="AE68"/>
  <c r="AE76"/>
  <c r="AD68"/>
  <c r="AD76"/>
  <c r="AC68"/>
  <c r="AC76"/>
  <c r="AA67"/>
  <c r="AA76"/>
  <c r="Z67"/>
  <c r="Z76"/>
  <c r="Y67"/>
  <c r="Y76"/>
  <c r="W67"/>
  <c r="W76"/>
  <c r="V67"/>
  <c r="V76"/>
  <c r="U67"/>
  <c r="U76"/>
  <c r="T67"/>
  <c r="T76"/>
  <c r="S67"/>
  <c r="S76"/>
  <c r="R67"/>
  <c r="R76"/>
  <c r="M67"/>
  <c r="M76"/>
  <c r="L67"/>
  <c r="L76"/>
  <c r="K67"/>
  <c r="K76"/>
  <c r="J67"/>
  <c r="J76"/>
  <c r="I67"/>
  <c r="I76"/>
  <c r="H67"/>
  <c r="H76"/>
  <c r="AY28"/>
  <c r="AX28"/>
  <c r="AW28"/>
  <c r="AV28"/>
  <c r="AU28"/>
  <c r="AT28"/>
  <c r="AS28"/>
  <c r="AR28"/>
  <c r="AQ28"/>
  <c r="AP28"/>
  <c r="AO28"/>
  <c r="AN28"/>
  <c r="AM28"/>
  <c r="AL28"/>
  <c r="AK28"/>
  <c r="AJ28"/>
  <c r="AI28"/>
  <c r="AH28"/>
  <c r="AG28"/>
  <c r="AF28"/>
  <c r="AE28"/>
  <c r="AD28"/>
  <c r="AC28"/>
  <c r="AB28"/>
  <c r="AA28"/>
  <c r="Z28"/>
  <c r="Y28"/>
  <c r="X28"/>
  <c r="W28"/>
  <c r="V28"/>
  <c r="U28"/>
  <c r="T28"/>
  <c r="S28"/>
  <c r="R28"/>
  <c r="Q28"/>
  <c r="P28"/>
  <c r="O28"/>
  <c r="N28"/>
  <c r="M28"/>
  <c r="L28"/>
  <c r="K28"/>
  <c r="J28"/>
  <c r="I28"/>
  <c r="H28"/>
  <c r="R7"/>
  <c r="R6"/>
  <c r="R5"/>
  <c r="AB11"/>
  <c r="AO10" i="4"/>
  <c r="W13" i="6"/>
  <c r="AI13"/>
  <c r="AO13"/>
  <c r="AX7"/>
  <c r="AX6"/>
  <c r="AX5"/>
  <c r="AQ7"/>
  <c r="AQ6"/>
  <c r="AQ5"/>
  <c r="AK7"/>
  <c r="AK6"/>
  <c r="AK5"/>
  <c r="AD7"/>
  <c r="AD6"/>
  <c r="AD5"/>
  <c r="Y7"/>
  <c r="Y6"/>
  <c r="Y5"/>
  <c r="S7"/>
  <c r="S6"/>
  <c r="S5"/>
  <c r="M7"/>
  <c r="M6"/>
  <c r="M5"/>
  <c r="AX7" i="4"/>
  <c r="AX6"/>
  <c r="AX5"/>
  <c r="AR7"/>
  <c r="AR6"/>
  <c r="AR5"/>
  <c r="AJ7"/>
  <c r="AJ6"/>
  <c r="AJ5"/>
  <c r="AC7"/>
  <c r="AC6"/>
  <c r="AC5"/>
  <c r="V7"/>
  <c r="V6"/>
  <c r="V5"/>
  <c r="O7"/>
  <c r="O6"/>
  <c r="O5"/>
  <c r="AW7" i="3"/>
  <c r="AW6"/>
  <c r="AW5"/>
  <c r="AP8"/>
  <c r="AP7"/>
  <c r="AP6"/>
  <c r="AE7"/>
  <c r="AE6"/>
  <c r="AE5"/>
  <c r="X7"/>
  <c r="X6"/>
  <c r="X5"/>
  <c r="AJ8"/>
  <c r="AJ7"/>
  <c r="AJ6"/>
  <c r="L7"/>
  <c r="L6"/>
  <c r="L5"/>
  <c r="C7"/>
  <c r="C6"/>
  <c r="C5"/>
  <c r="D7" i="4"/>
  <c r="D6"/>
  <c r="D5"/>
  <c r="AG7" i="5"/>
  <c r="AG6"/>
  <c r="AG5"/>
  <c r="Z7"/>
  <c r="Z6"/>
  <c r="Z5"/>
  <c r="S7"/>
  <c r="S6"/>
  <c r="S5"/>
  <c r="L7"/>
  <c r="L6"/>
  <c r="L5"/>
  <c r="E7"/>
  <c r="E6"/>
  <c r="E5"/>
  <c r="C7" i="6"/>
  <c r="C6"/>
  <c r="C5"/>
  <c r="AG7" i="7"/>
  <c r="AG6"/>
  <c r="AG5"/>
  <c r="Z7"/>
  <c r="Z6"/>
  <c r="Z5"/>
  <c r="S7"/>
  <c r="S6"/>
  <c r="S5"/>
  <c r="L7"/>
  <c r="L6"/>
  <c r="L5"/>
  <c r="E7"/>
  <c r="E6"/>
  <c r="E5"/>
  <c r="AP7" i="8"/>
  <c r="AP6"/>
  <c r="AP5"/>
  <c r="AG7"/>
  <c r="AG6"/>
  <c r="AG5"/>
  <c r="X7"/>
  <c r="X6"/>
  <c r="X5"/>
  <c r="O7"/>
  <c r="O6"/>
  <c r="O5"/>
  <c r="F7"/>
  <c r="F6"/>
  <c r="F5"/>
  <c r="AP7" i="9"/>
  <c r="AP6"/>
  <c r="AP5"/>
  <c r="AG7"/>
  <c r="AG6"/>
  <c r="AG5"/>
  <c r="X7"/>
  <c r="X6"/>
  <c r="X5"/>
  <c r="O7"/>
  <c r="O6"/>
  <c r="O5"/>
  <c r="F7"/>
  <c r="F6"/>
  <c r="F5"/>
  <c r="S7" i="10"/>
  <c r="S6"/>
  <c r="S5"/>
  <c r="K7"/>
  <c r="K6"/>
  <c r="K5"/>
  <c r="G7"/>
  <c r="G6"/>
  <c r="G5"/>
  <c r="C7"/>
  <c r="C6"/>
  <c r="C5"/>
  <c r="Y7" i="11"/>
  <c r="Y6"/>
  <c r="Y5"/>
  <c r="T7"/>
  <c r="T6"/>
  <c r="T5"/>
  <c r="N7"/>
  <c r="N6"/>
  <c r="N5"/>
  <c r="F7"/>
  <c r="F6"/>
  <c r="F5"/>
  <c r="C8" i="12"/>
  <c r="C7"/>
  <c r="C6"/>
  <c r="Q13" i="6"/>
  <c r="K13"/>
  <c r="AV10" i="4"/>
  <c r="AH10"/>
  <c r="AA10"/>
  <c r="T10"/>
  <c r="M10"/>
  <c r="AU11" i="3"/>
  <c r="AN11"/>
  <c r="AH11"/>
  <c r="V11"/>
  <c r="P11"/>
  <c r="J11"/>
  <c r="B39" i="12"/>
  <c r="B38"/>
  <c r="C89" i="10"/>
  <c r="D88"/>
  <c r="AC13" i="6"/>
  <c r="AN19" i="7"/>
  <c r="AN19" i="5"/>
  <c r="AY137" i="3"/>
  <c r="AX137"/>
  <c r="AW137"/>
  <c r="AV137"/>
  <c r="AU137"/>
  <c r="AT137"/>
  <c r="AS137"/>
  <c r="AR137"/>
  <c r="AQ137"/>
  <c r="AP137"/>
  <c r="AO137"/>
  <c r="AN137"/>
  <c r="AM137"/>
  <c r="AL137"/>
  <c r="AK137"/>
  <c r="AJ137"/>
  <c r="AI137"/>
  <c r="AH137"/>
  <c r="AG137"/>
  <c r="AF137"/>
  <c r="AE137"/>
  <c r="AD137"/>
  <c r="AC137"/>
  <c r="AB137"/>
  <c r="AA137"/>
  <c r="Z137"/>
  <c r="Y137"/>
  <c r="X137"/>
  <c r="W137"/>
  <c r="V137"/>
  <c r="U137"/>
  <c r="T137"/>
  <c r="S137"/>
  <c r="R137"/>
  <c r="Q137"/>
  <c r="P137"/>
  <c r="O137"/>
  <c r="N137"/>
  <c r="M137"/>
  <c r="L137"/>
  <c r="K137"/>
  <c r="J137"/>
  <c r="I137"/>
  <c r="H137"/>
  <c r="G137"/>
  <c r="D82" i="10"/>
  <c r="D85"/>
  <c r="AY132" i="3"/>
  <c r="AX132"/>
  <c r="AW132"/>
  <c r="AV132"/>
  <c r="AU132"/>
  <c r="AT132"/>
  <c r="AS132"/>
  <c r="AR132"/>
  <c r="AQ132"/>
  <c r="AP132"/>
  <c r="AO132"/>
  <c r="AN132"/>
  <c r="AM132"/>
  <c r="AL132"/>
  <c r="AK132"/>
  <c r="AJ132"/>
  <c r="AI132"/>
  <c r="AH132"/>
  <c r="AG132"/>
  <c r="AF132"/>
  <c r="AE132"/>
  <c r="AD132"/>
  <c r="AC132"/>
  <c r="AB132"/>
  <c r="AA132"/>
  <c r="Z132"/>
  <c r="Y132"/>
  <c r="X132"/>
  <c r="W132"/>
  <c r="V132"/>
  <c r="U132"/>
  <c r="T132"/>
  <c r="S132"/>
  <c r="R132"/>
  <c r="Q132"/>
  <c r="P132"/>
  <c r="O132"/>
  <c r="N132"/>
  <c r="M132"/>
  <c r="L132"/>
  <c r="K132"/>
  <c r="J132"/>
  <c r="I132"/>
  <c r="H132"/>
  <c r="G132"/>
  <c r="F129"/>
  <c r="AY210"/>
  <c r="AX210"/>
  <c r="AW210"/>
  <c r="AV210"/>
  <c r="AU210"/>
  <c r="AT210"/>
  <c r="AS210"/>
  <c r="AR210"/>
  <c r="AQ210"/>
  <c r="AP210"/>
  <c r="AO210"/>
  <c r="AN210"/>
  <c r="AM210"/>
  <c r="AL210"/>
  <c r="AK210"/>
  <c r="AJ210"/>
  <c r="AI210"/>
  <c r="AH210"/>
  <c r="AG210"/>
  <c r="AF210"/>
  <c r="AE210"/>
  <c r="AD210"/>
  <c r="AC210"/>
  <c r="AB210"/>
  <c r="AA210"/>
  <c r="Z210"/>
  <c r="Y210"/>
  <c r="X210"/>
  <c r="W210"/>
  <c r="V210"/>
  <c r="U210"/>
  <c r="T210"/>
  <c r="S210"/>
  <c r="R210"/>
  <c r="Q210"/>
  <c r="P210"/>
  <c r="O210"/>
  <c r="N210"/>
  <c r="M210"/>
  <c r="L210"/>
  <c r="K210"/>
  <c r="J210"/>
  <c r="I210"/>
  <c r="H210"/>
  <c r="G210"/>
  <c r="F210"/>
  <c r="E210"/>
  <c r="AY209"/>
  <c r="AX209"/>
  <c r="AW209"/>
  <c r="AV209"/>
  <c r="AU209"/>
  <c r="AT209"/>
  <c r="AS209"/>
  <c r="AR209"/>
  <c r="AQ209"/>
  <c r="AP209"/>
  <c r="AO209"/>
  <c r="AN209"/>
  <c r="AM209"/>
  <c r="AL209"/>
  <c r="AK209"/>
  <c r="AJ209"/>
  <c r="AI209"/>
  <c r="AH209"/>
  <c r="AG209"/>
  <c r="AF209"/>
  <c r="AE209"/>
  <c r="AD209"/>
  <c r="AC209"/>
  <c r="AB209"/>
  <c r="AA209"/>
  <c r="Z209"/>
  <c r="Y209"/>
  <c r="X209"/>
  <c r="W209"/>
  <c r="V209"/>
  <c r="U209"/>
  <c r="T209"/>
  <c r="S209"/>
  <c r="R209"/>
  <c r="Q209"/>
  <c r="P209"/>
  <c r="O209"/>
  <c r="N209"/>
  <c r="M209"/>
  <c r="L209"/>
  <c r="K209"/>
  <c r="J209"/>
  <c r="I209"/>
  <c r="H209"/>
  <c r="G209"/>
  <c r="F209"/>
  <c r="E209"/>
  <c r="AY208"/>
  <c r="AX208"/>
  <c r="AW208"/>
  <c r="AV208"/>
  <c r="AU208"/>
  <c r="AT208"/>
  <c r="AS208"/>
  <c r="AR208"/>
  <c r="AQ208"/>
  <c r="AP208"/>
  <c r="AO208"/>
  <c r="AN208"/>
  <c r="AM208"/>
  <c r="AL208"/>
  <c r="AK208"/>
  <c r="AJ208"/>
  <c r="AI208"/>
  <c r="AH208"/>
  <c r="AG208"/>
  <c r="AF208"/>
  <c r="AE208"/>
  <c r="AD208"/>
  <c r="AC208"/>
  <c r="AB208"/>
  <c r="AA208"/>
  <c r="Z208"/>
  <c r="Y208"/>
  <c r="X208"/>
  <c r="W208"/>
  <c r="V208"/>
  <c r="U208"/>
  <c r="T208"/>
  <c r="S208"/>
  <c r="R208"/>
  <c r="Q208"/>
  <c r="P208"/>
  <c r="O208"/>
  <c r="N208"/>
  <c r="M208"/>
  <c r="L208"/>
  <c r="K208"/>
  <c r="J208"/>
  <c r="I208"/>
  <c r="H208"/>
  <c r="G208"/>
  <c r="F208"/>
  <c r="E208"/>
  <c r="AY207"/>
  <c r="AX207"/>
  <c r="AW207"/>
  <c r="AV207"/>
  <c r="AU207"/>
  <c r="AT207"/>
  <c r="AS207"/>
  <c r="AR207"/>
  <c r="AQ207"/>
  <c r="AP207"/>
  <c r="AO207"/>
  <c r="AN207"/>
  <c r="AM207"/>
  <c r="AL207"/>
  <c r="AK207"/>
  <c r="AJ207"/>
  <c r="AI207"/>
  <c r="AH207"/>
  <c r="AG207"/>
  <c r="AF207"/>
  <c r="AE207"/>
  <c r="AD207"/>
  <c r="AC207"/>
  <c r="AB207"/>
  <c r="AA207"/>
  <c r="Z207"/>
  <c r="Y207"/>
  <c r="X207"/>
  <c r="W207"/>
  <c r="V207"/>
  <c r="U207"/>
  <c r="T207"/>
  <c r="S207"/>
  <c r="R207"/>
  <c r="Q207"/>
  <c r="P207"/>
  <c r="O207"/>
  <c r="N207"/>
  <c r="M207"/>
  <c r="L207"/>
  <c r="K207"/>
  <c r="J207"/>
  <c r="I207"/>
  <c r="H207"/>
  <c r="G207"/>
  <c r="F207"/>
  <c r="E207"/>
  <c r="AY206"/>
  <c r="AX206"/>
  <c r="AW206"/>
  <c r="AV206"/>
  <c r="AU206"/>
  <c r="AT206"/>
  <c r="AS206"/>
  <c r="AR206"/>
  <c r="AQ206"/>
  <c r="AP206"/>
  <c r="AO206"/>
  <c r="AN206"/>
  <c r="AM206"/>
  <c r="AL206"/>
  <c r="AK206"/>
  <c r="AJ206"/>
  <c r="AI206"/>
  <c r="AH206"/>
  <c r="AG206"/>
  <c r="AF206"/>
  <c r="AE206"/>
  <c r="AD206"/>
  <c r="AC206"/>
  <c r="AB206"/>
  <c r="AA206"/>
  <c r="Z206"/>
  <c r="Y206"/>
  <c r="X206"/>
  <c r="W206"/>
  <c r="V206"/>
  <c r="U206"/>
  <c r="T206"/>
  <c r="S206"/>
  <c r="R206"/>
  <c r="Q206"/>
  <c r="P206"/>
  <c r="O206"/>
  <c r="N206"/>
  <c r="M206"/>
  <c r="L206"/>
  <c r="K206"/>
  <c r="J206"/>
  <c r="I206"/>
  <c r="H206"/>
  <c r="G206"/>
  <c r="F206"/>
  <c r="E206"/>
  <c r="D210"/>
  <c r="D209"/>
  <c r="D208"/>
  <c r="D207"/>
  <c r="D206"/>
  <c r="AY147"/>
  <c r="AX147"/>
  <c r="AW147"/>
  <c r="AV147"/>
  <c r="AU147"/>
  <c r="AT147"/>
  <c r="AS147"/>
  <c r="AR147"/>
  <c r="AQ147"/>
  <c r="AP147"/>
  <c r="AO147"/>
  <c r="AN147"/>
  <c r="AM147"/>
  <c r="AL147"/>
  <c r="AK147"/>
  <c r="AJ147"/>
  <c r="AI147"/>
  <c r="AH147"/>
  <c r="AG147"/>
  <c r="AF147"/>
  <c r="AE147"/>
  <c r="AD147"/>
  <c r="AC147"/>
  <c r="AB147"/>
  <c r="AA147"/>
  <c r="Z147"/>
  <c r="Y147"/>
  <c r="X147"/>
  <c r="W147"/>
  <c r="V147"/>
  <c r="U147"/>
  <c r="T147"/>
  <c r="S147"/>
  <c r="R147"/>
  <c r="Q147"/>
  <c r="P147"/>
  <c r="O147"/>
  <c r="N147"/>
  <c r="M147"/>
  <c r="L147"/>
  <c r="K147"/>
  <c r="J147"/>
  <c r="I147"/>
  <c r="H147"/>
  <c r="G147"/>
  <c r="F147"/>
  <c r="E147"/>
  <c r="AY146"/>
  <c r="AY148"/>
  <c r="AX146"/>
  <c r="AW146"/>
  <c r="AW148"/>
  <c r="AV146"/>
  <c r="AU146"/>
  <c r="AU148"/>
  <c r="AT146"/>
  <c r="AS146"/>
  <c r="AS148"/>
  <c r="AR146"/>
  <c r="AQ146"/>
  <c r="AQ148"/>
  <c r="AP146"/>
  <c r="AO146"/>
  <c r="AO148"/>
  <c r="AN146"/>
  <c r="AM146"/>
  <c r="AM148"/>
  <c r="AL146"/>
  <c r="AK146"/>
  <c r="AK148"/>
  <c r="AJ146"/>
  <c r="AI146"/>
  <c r="AI148"/>
  <c r="AH146"/>
  <c r="AG146"/>
  <c r="AG148"/>
  <c r="AF146"/>
  <c r="AE146"/>
  <c r="AE148"/>
  <c r="AD146"/>
  <c r="AC146"/>
  <c r="AC148"/>
  <c r="AB146"/>
  <c r="AA146"/>
  <c r="Z146"/>
  <c r="Y146"/>
  <c r="Y148"/>
  <c r="X146"/>
  <c r="X148"/>
  <c r="W146"/>
  <c r="V146"/>
  <c r="V148"/>
  <c r="U146"/>
  <c r="U148"/>
  <c r="T146"/>
  <c r="T148"/>
  <c r="S146"/>
  <c r="R146"/>
  <c r="R148"/>
  <c r="Q146"/>
  <c r="Q148"/>
  <c r="P146"/>
  <c r="P148"/>
  <c r="O146"/>
  <c r="N146"/>
  <c r="N148"/>
  <c r="M146"/>
  <c r="M148"/>
  <c r="L146"/>
  <c r="L148"/>
  <c r="K146"/>
  <c r="J146"/>
  <c r="J148"/>
  <c r="I146"/>
  <c r="I148"/>
  <c r="H146"/>
  <c r="H148"/>
  <c r="G146"/>
  <c r="F146"/>
  <c r="F148"/>
  <c r="E146"/>
  <c r="E148"/>
  <c r="D147"/>
  <c r="D146"/>
  <c r="AY138"/>
  <c r="AX138"/>
  <c r="AW138"/>
  <c r="AV138"/>
  <c r="AU138"/>
  <c r="AT138"/>
  <c r="AS138"/>
  <c r="AR138"/>
  <c r="AQ138"/>
  <c r="AP138"/>
  <c r="AO138"/>
  <c r="AN138"/>
  <c r="AM138"/>
  <c r="AL138"/>
  <c r="AK138"/>
  <c r="AJ138"/>
  <c r="AI138"/>
  <c r="AH138"/>
  <c r="AG138"/>
  <c r="AF138"/>
  <c r="AE138"/>
  <c r="AD138"/>
  <c r="AC138"/>
  <c r="AB138"/>
  <c r="AA138"/>
  <c r="Z138"/>
  <c r="Y138"/>
  <c r="X138"/>
  <c r="W138"/>
  <c r="V138"/>
  <c r="U138"/>
  <c r="T138"/>
  <c r="S138"/>
  <c r="R138"/>
  <c r="Q138"/>
  <c r="P138"/>
  <c r="O138"/>
  <c r="N138"/>
  <c r="M138"/>
  <c r="L138"/>
  <c r="K138"/>
  <c r="J138"/>
  <c r="I138"/>
  <c r="H138"/>
  <c r="G138"/>
  <c r="AY136"/>
  <c r="AX136"/>
  <c r="AW136"/>
  <c r="AV136"/>
  <c r="AU136"/>
  <c r="AT136"/>
  <c r="AS136"/>
  <c r="AR136"/>
  <c r="AQ136"/>
  <c r="AP136"/>
  <c r="AO136"/>
  <c r="AN136"/>
  <c r="AM136"/>
  <c r="AL136"/>
  <c r="AK136"/>
  <c r="AJ136"/>
  <c r="AI136"/>
  <c r="AH136"/>
  <c r="AG136"/>
  <c r="AF136"/>
  <c r="AE136"/>
  <c r="AD136"/>
  <c r="AC136"/>
  <c r="AB136"/>
  <c r="AA136"/>
  <c r="Z136"/>
  <c r="Y136"/>
  <c r="X136"/>
  <c r="W136"/>
  <c r="V136"/>
  <c r="U136"/>
  <c r="T136"/>
  <c r="S136"/>
  <c r="R136"/>
  <c r="Q136"/>
  <c r="P136"/>
  <c r="O136"/>
  <c r="N136"/>
  <c r="M136"/>
  <c r="L136"/>
  <c r="K136"/>
  <c r="J136"/>
  <c r="I136"/>
  <c r="H136"/>
  <c r="G136"/>
  <c r="AY135"/>
  <c r="AX135"/>
  <c r="AW135"/>
  <c r="AV135"/>
  <c r="AU135"/>
  <c r="AT135"/>
  <c r="AS135"/>
  <c r="AR135"/>
  <c r="AQ135"/>
  <c r="AP135"/>
  <c r="AO135"/>
  <c r="AN135"/>
  <c r="AM135"/>
  <c r="AL135"/>
  <c r="AK135"/>
  <c r="AJ135"/>
  <c r="AI135"/>
  <c r="AH135"/>
  <c r="AG135"/>
  <c r="AF135"/>
  <c r="AE135"/>
  <c r="AD135"/>
  <c r="AC135"/>
  <c r="AB135"/>
  <c r="AA135"/>
  <c r="Z135"/>
  <c r="Y135"/>
  <c r="X135"/>
  <c r="W135"/>
  <c r="V135"/>
  <c r="U135"/>
  <c r="T135"/>
  <c r="S135"/>
  <c r="R135"/>
  <c r="Q135"/>
  <c r="P135"/>
  <c r="O135"/>
  <c r="N135"/>
  <c r="M135"/>
  <c r="L135"/>
  <c r="K135"/>
  <c r="J135"/>
  <c r="I135"/>
  <c r="H135"/>
  <c r="G135"/>
  <c r="AY134"/>
  <c r="AX134"/>
  <c r="AW134"/>
  <c r="AV134"/>
  <c r="AU134"/>
  <c r="AT134"/>
  <c r="AS134"/>
  <c r="AR134"/>
  <c r="AQ134"/>
  <c r="AP134"/>
  <c r="AO134"/>
  <c r="AN134"/>
  <c r="AM134"/>
  <c r="AL134"/>
  <c r="AK134"/>
  <c r="AJ134"/>
  <c r="AI134"/>
  <c r="AH134"/>
  <c r="AG134"/>
  <c r="AF134"/>
  <c r="AE134"/>
  <c r="AD134"/>
  <c r="AC134"/>
  <c r="AB134"/>
  <c r="AA134"/>
  <c r="Z134"/>
  <c r="Y134"/>
  <c r="X134"/>
  <c r="W134"/>
  <c r="V134"/>
  <c r="U134"/>
  <c r="T134"/>
  <c r="S134"/>
  <c r="R134"/>
  <c r="Q134"/>
  <c r="P134"/>
  <c r="O134"/>
  <c r="N134"/>
  <c r="M134"/>
  <c r="L134"/>
  <c r="K134"/>
  <c r="J134"/>
  <c r="I134"/>
  <c r="H134"/>
  <c r="G134"/>
  <c r="AY133"/>
  <c r="AX133"/>
  <c r="AW133"/>
  <c r="AV133"/>
  <c r="AU133"/>
  <c r="AT133"/>
  <c r="AS133"/>
  <c r="AR133"/>
  <c r="AQ133"/>
  <c r="AP133"/>
  <c r="AO133"/>
  <c r="AN133"/>
  <c r="AM133"/>
  <c r="AL133"/>
  <c r="AK133"/>
  <c r="AJ133"/>
  <c r="AI133"/>
  <c r="AH133"/>
  <c r="AG133"/>
  <c r="AF133"/>
  <c r="AE133"/>
  <c r="AD133"/>
  <c r="AC133"/>
  <c r="AB133"/>
  <c r="AA133"/>
  <c r="Z133"/>
  <c r="Y133"/>
  <c r="X133"/>
  <c r="W133"/>
  <c r="V133"/>
  <c r="U133"/>
  <c r="T133"/>
  <c r="S133"/>
  <c r="R133"/>
  <c r="Q133"/>
  <c r="P133"/>
  <c r="O133"/>
  <c r="N133"/>
  <c r="M133"/>
  <c r="L133"/>
  <c r="K133"/>
  <c r="J133"/>
  <c r="I133"/>
  <c r="H133"/>
  <c r="G133"/>
  <c r="AY131"/>
  <c r="AX131"/>
  <c r="AW131"/>
  <c r="AV131"/>
  <c r="AU131"/>
  <c r="AT131"/>
  <c r="AS131"/>
  <c r="AR131"/>
  <c r="AQ131"/>
  <c r="AP131"/>
  <c r="AO131"/>
  <c r="AN131"/>
  <c r="AM131"/>
  <c r="AL131"/>
  <c r="AK131"/>
  <c r="AJ131"/>
  <c r="AI131"/>
  <c r="AH131"/>
  <c r="AG131"/>
  <c r="AF131"/>
  <c r="AE131"/>
  <c r="AD131"/>
  <c r="AC131"/>
  <c r="AB131"/>
  <c r="AA131"/>
  <c r="Z131"/>
  <c r="Y131"/>
  <c r="X131"/>
  <c r="W131"/>
  <c r="V131"/>
  <c r="U131"/>
  <c r="T131"/>
  <c r="S131"/>
  <c r="R131"/>
  <c r="Q131"/>
  <c r="P131"/>
  <c r="O131"/>
  <c r="N131"/>
  <c r="M131"/>
  <c r="L131"/>
  <c r="K131"/>
  <c r="J131"/>
  <c r="I131"/>
  <c r="H131"/>
  <c r="G131"/>
  <c r="AY130"/>
  <c r="AX130"/>
  <c r="AW130"/>
  <c r="AV130"/>
  <c r="AU130"/>
  <c r="AT130"/>
  <c r="AS130"/>
  <c r="AR130"/>
  <c r="AQ130"/>
  <c r="AP130"/>
  <c r="AO130"/>
  <c r="AN130"/>
  <c r="AM130"/>
  <c r="AL130"/>
  <c r="AK130"/>
  <c r="AJ130"/>
  <c r="AI130"/>
  <c r="AH130"/>
  <c r="AG130"/>
  <c r="AF130"/>
  <c r="AE130"/>
  <c r="AD130"/>
  <c r="AC130"/>
  <c r="AB130"/>
  <c r="AA130"/>
  <c r="Z130"/>
  <c r="Y130"/>
  <c r="X130"/>
  <c r="W130"/>
  <c r="V130"/>
  <c r="U130"/>
  <c r="T130"/>
  <c r="S130"/>
  <c r="R130"/>
  <c r="Q130"/>
  <c r="P130"/>
  <c r="O130"/>
  <c r="N130"/>
  <c r="M130"/>
  <c r="L130"/>
  <c r="K130"/>
  <c r="J130"/>
  <c r="I130"/>
  <c r="H130"/>
  <c r="G130"/>
  <c r="AY129"/>
  <c r="AX129"/>
  <c r="AW129"/>
  <c r="AV129"/>
  <c r="AU129"/>
  <c r="AT129"/>
  <c r="AS129"/>
  <c r="AR129"/>
  <c r="AQ129"/>
  <c r="AP129"/>
  <c r="AO129"/>
  <c r="AN129"/>
  <c r="AM129"/>
  <c r="AL129"/>
  <c r="AK129"/>
  <c r="AJ129"/>
  <c r="AI129"/>
  <c r="AH129"/>
  <c r="AG129"/>
  <c r="AF129"/>
  <c r="AE129"/>
  <c r="AD129"/>
  <c r="AC129"/>
  <c r="AB129"/>
  <c r="AA129"/>
  <c r="Z129"/>
  <c r="Y129"/>
  <c r="X129"/>
  <c r="W129"/>
  <c r="V129"/>
  <c r="U129"/>
  <c r="T129"/>
  <c r="S129"/>
  <c r="R129"/>
  <c r="Q129"/>
  <c r="P129"/>
  <c r="O129"/>
  <c r="N129"/>
  <c r="M129"/>
  <c r="L129"/>
  <c r="K129"/>
  <c r="J129"/>
  <c r="I129"/>
  <c r="H129"/>
  <c r="G129"/>
  <c r="E129"/>
  <c r="AY128"/>
  <c r="AX128"/>
  <c r="AW128"/>
  <c r="AV128"/>
  <c r="AU128"/>
  <c r="AT128"/>
  <c r="AS128"/>
  <c r="AR128"/>
  <c r="AQ128"/>
  <c r="AP128"/>
  <c r="AO128"/>
  <c r="AN128"/>
  <c r="AM128"/>
  <c r="AL128"/>
  <c r="AK128"/>
  <c r="AJ128"/>
  <c r="AI128"/>
  <c r="AH128"/>
  <c r="AG128"/>
  <c r="AF128"/>
  <c r="AE128"/>
  <c r="AD128"/>
  <c r="AC128"/>
  <c r="AB128"/>
  <c r="AA128"/>
  <c r="Z128"/>
  <c r="Y128"/>
  <c r="X128"/>
  <c r="W128"/>
  <c r="V128"/>
  <c r="U128"/>
  <c r="T128"/>
  <c r="S128"/>
  <c r="R128"/>
  <c r="Q128"/>
  <c r="P128"/>
  <c r="O128"/>
  <c r="N128"/>
  <c r="M128"/>
  <c r="L128"/>
  <c r="K128"/>
  <c r="J128"/>
  <c r="I128"/>
  <c r="H128"/>
  <c r="G128"/>
  <c r="F128"/>
  <c r="E128"/>
  <c r="AY127"/>
  <c r="AX127"/>
  <c r="AW127"/>
  <c r="AV127"/>
  <c r="AU127"/>
  <c r="AT127"/>
  <c r="AS127"/>
  <c r="AR127"/>
  <c r="AQ127"/>
  <c r="AP127"/>
  <c r="AO127"/>
  <c r="AN127"/>
  <c r="AM127"/>
  <c r="AL127"/>
  <c r="AK127"/>
  <c r="AJ127"/>
  <c r="AI127"/>
  <c r="AH127"/>
  <c r="AG127"/>
  <c r="AF127"/>
  <c r="AE127"/>
  <c r="AD127"/>
  <c r="AC127"/>
  <c r="AB127"/>
  <c r="AA127"/>
  <c r="Z127"/>
  <c r="Y127"/>
  <c r="X127"/>
  <c r="W127"/>
  <c r="V127"/>
  <c r="U127"/>
  <c r="T127"/>
  <c r="S127"/>
  <c r="R127"/>
  <c r="Q127"/>
  <c r="P127"/>
  <c r="O127"/>
  <c r="N127"/>
  <c r="M127"/>
  <c r="L127"/>
  <c r="K127"/>
  <c r="J127"/>
  <c r="I127"/>
  <c r="H127"/>
  <c r="G127"/>
  <c r="F127"/>
  <c r="E127"/>
  <c r="AY126"/>
  <c r="AX126"/>
  <c r="AW126"/>
  <c r="AV126"/>
  <c r="AU126"/>
  <c r="AT126"/>
  <c r="AS126"/>
  <c r="AR126"/>
  <c r="AQ126"/>
  <c r="AP126"/>
  <c r="AO126"/>
  <c r="AN126"/>
  <c r="AM126"/>
  <c r="AL126"/>
  <c r="AK126"/>
  <c r="AJ126"/>
  <c r="AI126"/>
  <c r="AH126"/>
  <c r="AG126"/>
  <c r="AF126"/>
  <c r="AE126"/>
  <c r="AD126"/>
  <c r="AC126"/>
  <c r="AB126"/>
  <c r="AA126"/>
  <c r="Z126"/>
  <c r="Y126"/>
  <c r="X126"/>
  <c r="W126"/>
  <c r="V126"/>
  <c r="U126"/>
  <c r="T126"/>
  <c r="S126"/>
  <c r="R126"/>
  <c r="Q126"/>
  <c r="P126"/>
  <c r="O126"/>
  <c r="N126"/>
  <c r="M126"/>
  <c r="L126"/>
  <c r="K126"/>
  <c r="J126"/>
  <c r="I126"/>
  <c r="H126"/>
  <c r="G126"/>
  <c r="F126"/>
  <c r="E126"/>
  <c r="D129"/>
  <c r="D127"/>
  <c r="AY75"/>
  <c r="AX75"/>
  <c r="AW75"/>
  <c r="AV75"/>
  <c r="AU75"/>
  <c r="AT75"/>
  <c r="AS75"/>
  <c r="AR75"/>
  <c r="AQ75"/>
  <c r="AP75"/>
  <c r="AO75"/>
  <c r="AN75"/>
  <c r="AM75"/>
  <c r="AL75"/>
  <c r="AK75"/>
  <c r="AJ75"/>
  <c r="AI75"/>
  <c r="AH75"/>
  <c r="AG75"/>
  <c r="AF75"/>
  <c r="AE75"/>
  <c r="AD75"/>
  <c r="AC75"/>
  <c r="AB75"/>
  <c r="AA75"/>
  <c r="Z75"/>
  <c r="Y75"/>
  <c r="X75"/>
  <c r="W75"/>
  <c r="V75"/>
  <c r="U75"/>
  <c r="T75"/>
  <c r="S75"/>
  <c r="R75"/>
  <c r="Q75"/>
  <c r="P75"/>
  <c r="O75"/>
  <c r="N75"/>
  <c r="M75"/>
  <c r="L75"/>
  <c r="K75"/>
  <c r="J75"/>
  <c r="I75"/>
  <c r="H75"/>
  <c r="AY74"/>
  <c r="AX74"/>
  <c r="AW74"/>
  <c r="AV74"/>
  <c r="AU74"/>
  <c r="AT74"/>
  <c r="AS74"/>
  <c r="AR74"/>
  <c r="AQ74"/>
  <c r="AP74"/>
  <c r="AO74"/>
  <c r="AN74"/>
  <c r="AM74"/>
  <c r="AL74"/>
  <c r="AK74"/>
  <c r="AJ74"/>
  <c r="AI74"/>
  <c r="AH74"/>
  <c r="AG74"/>
  <c r="AF74"/>
  <c r="AE74"/>
  <c r="AD74"/>
  <c r="AC74"/>
  <c r="AB74"/>
  <c r="AA74"/>
  <c r="Z74"/>
  <c r="Y74"/>
  <c r="X74"/>
  <c r="W74"/>
  <c r="V74"/>
  <c r="U74"/>
  <c r="T74"/>
  <c r="S74"/>
  <c r="R74"/>
  <c r="Q74"/>
  <c r="P74"/>
  <c r="O74"/>
  <c r="N74"/>
  <c r="M74"/>
  <c r="L74"/>
  <c r="K74"/>
  <c r="J74"/>
  <c r="I74"/>
  <c r="H74"/>
  <c r="AY73"/>
  <c r="AX73"/>
  <c r="AW73"/>
  <c r="AV73"/>
  <c r="AU73"/>
  <c r="AT73"/>
  <c r="AS73"/>
  <c r="AR73"/>
  <c r="AQ73"/>
  <c r="AP73"/>
  <c r="AO73"/>
  <c r="AN73"/>
  <c r="AM73"/>
  <c r="AL73"/>
  <c r="AK73"/>
  <c r="AJ73"/>
  <c r="AI73"/>
  <c r="AH73"/>
  <c r="AG73"/>
  <c r="AF73"/>
  <c r="AE73"/>
  <c r="AD73"/>
  <c r="AC73"/>
  <c r="AB73"/>
  <c r="AA73"/>
  <c r="Z73"/>
  <c r="Y73"/>
  <c r="X73"/>
  <c r="W73"/>
  <c r="V73"/>
  <c r="U73"/>
  <c r="T73"/>
  <c r="S73"/>
  <c r="R73"/>
  <c r="Q73"/>
  <c r="P73"/>
  <c r="O73"/>
  <c r="N73"/>
  <c r="M73"/>
  <c r="L73"/>
  <c r="K73"/>
  <c r="J73"/>
  <c r="I73"/>
  <c r="H73"/>
  <c r="AY72"/>
  <c r="AX72"/>
  <c r="AW72"/>
  <c r="AV72"/>
  <c r="AU72"/>
  <c r="AT72"/>
  <c r="AS72"/>
  <c r="AR72"/>
  <c r="AQ72"/>
  <c r="AP72"/>
  <c r="AO72"/>
  <c r="AN72"/>
  <c r="AM72"/>
  <c r="AL72"/>
  <c r="AK72"/>
  <c r="AJ72"/>
  <c r="AI72"/>
  <c r="AH72"/>
  <c r="AG72"/>
  <c r="AF72"/>
  <c r="AE72"/>
  <c r="AD72"/>
  <c r="AC72"/>
  <c r="AB72"/>
  <c r="AA72"/>
  <c r="Z72"/>
  <c r="Y72"/>
  <c r="X72"/>
  <c r="W72"/>
  <c r="V72"/>
  <c r="U72"/>
  <c r="T72"/>
  <c r="S72"/>
  <c r="R72"/>
  <c r="Q72"/>
  <c r="P72"/>
  <c r="O72"/>
  <c r="N72"/>
  <c r="M72"/>
  <c r="L72"/>
  <c r="K72"/>
  <c r="J72"/>
  <c r="I72"/>
  <c r="H72"/>
  <c r="AY71"/>
  <c r="AX71"/>
  <c r="AW71"/>
  <c r="AV71"/>
  <c r="AU71"/>
  <c r="AT71"/>
  <c r="AS71"/>
  <c r="AR71"/>
  <c r="AQ71"/>
  <c r="AP71"/>
  <c r="AO71"/>
  <c r="AN71"/>
  <c r="AM71"/>
  <c r="AL71"/>
  <c r="AK71"/>
  <c r="AJ71"/>
  <c r="AI71"/>
  <c r="AH71"/>
  <c r="AG71"/>
  <c r="AF71"/>
  <c r="AE71"/>
  <c r="AD71"/>
  <c r="AC71"/>
  <c r="AB71"/>
  <c r="AA71"/>
  <c r="Z71"/>
  <c r="Y71"/>
  <c r="X71"/>
  <c r="W71"/>
  <c r="V71"/>
  <c r="U71"/>
  <c r="T71"/>
  <c r="S71"/>
  <c r="R71"/>
  <c r="Q71"/>
  <c r="P71"/>
  <c r="O71"/>
  <c r="N71"/>
  <c r="M71"/>
  <c r="L71"/>
  <c r="K71"/>
  <c r="J71"/>
  <c r="I71"/>
  <c r="H71"/>
  <c r="E71"/>
  <c r="AY70"/>
  <c r="AX70"/>
  <c r="AW70"/>
  <c r="AV70"/>
  <c r="AU70"/>
  <c r="AT70"/>
  <c r="AS70"/>
  <c r="AR70"/>
  <c r="AQ70"/>
  <c r="AP70"/>
  <c r="AO70"/>
  <c r="AN70"/>
  <c r="AM70"/>
  <c r="AL70"/>
  <c r="AK70"/>
  <c r="AJ70"/>
  <c r="AI70"/>
  <c r="AH70"/>
  <c r="AG70"/>
  <c r="AF70"/>
  <c r="AE70"/>
  <c r="AD70"/>
  <c r="AC70"/>
  <c r="AB70"/>
  <c r="AA70"/>
  <c r="Z70"/>
  <c r="Y70"/>
  <c r="X70"/>
  <c r="W70"/>
  <c r="V70"/>
  <c r="U70"/>
  <c r="T70"/>
  <c r="S70"/>
  <c r="R70"/>
  <c r="Q70"/>
  <c r="P70"/>
  <c r="O70"/>
  <c r="N70"/>
  <c r="M70"/>
  <c r="L70"/>
  <c r="K70"/>
  <c r="J70"/>
  <c r="I70"/>
  <c r="H70"/>
  <c r="G70"/>
  <c r="F70"/>
  <c r="E70"/>
  <c r="AY69"/>
  <c r="AX69"/>
  <c r="AW69"/>
  <c r="AV69"/>
  <c r="AU69"/>
  <c r="AT69"/>
  <c r="AS69"/>
  <c r="AR69"/>
  <c r="AQ69"/>
  <c r="AP69"/>
  <c r="AO69"/>
  <c r="AN69"/>
  <c r="AM69"/>
  <c r="AL69"/>
  <c r="AK69"/>
  <c r="AJ69"/>
  <c r="AI69"/>
  <c r="AH69"/>
  <c r="AG69"/>
  <c r="AF69"/>
  <c r="AE69"/>
  <c r="AD69"/>
  <c r="AC69"/>
  <c r="AB69"/>
  <c r="AA69"/>
  <c r="Z69"/>
  <c r="Y69"/>
  <c r="X69"/>
  <c r="W69"/>
  <c r="V69"/>
  <c r="U69"/>
  <c r="T69"/>
  <c r="S69"/>
  <c r="R69"/>
  <c r="Q69"/>
  <c r="P69"/>
  <c r="O69"/>
  <c r="N69"/>
  <c r="M69"/>
  <c r="L69"/>
  <c r="K69"/>
  <c r="J69"/>
  <c r="I69"/>
  <c r="H69"/>
  <c r="G69"/>
  <c r="F69"/>
  <c r="E69"/>
  <c r="AB68"/>
  <c r="AA68"/>
  <c r="Z68"/>
  <c r="Y68"/>
  <c r="X68"/>
  <c r="X67"/>
  <c r="X76"/>
  <c r="W68"/>
  <c r="V68"/>
  <c r="U68"/>
  <c r="T68"/>
  <c r="S68"/>
  <c r="R68"/>
  <c r="Q68"/>
  <c r="P68"/>
  <c r="O68"/>
  <c r="N68"/>
  <c r="M68"/>
  <c r="L68"/>
  <c r="K68"/>
  <c r="J68"/>
  <c r="I68"/>
  <c r="H68"/>
  <c r="G68"/>
  <c r="F68"/>
  <c r="E68"/>
  <c r="D72"/>
  <c r="D70"/>
  <c r="AY108"/>
  <c r="AX108"/>
  <c r="AW108"/>
  <c r="AV108"/>
  <c r="AU108"/>
  <c r="AT108"/>
  <c r="AS108"/>
  <c r="AR108"/>
  <c r="AQ108"/>
  <c r="AP108"/>
  <c r="AO108"/>
  <c r="AN108"/>
  <c r="AM108"/>
  <c r="AL108"/>
  <c r="AK108"/>
  <c r="AJ108"/>
  <c r="AI108"/>
  <c r="AH108"/>
  <c r="AG108"/>
  <c r="AF108"/>
  <c r="AE108"/>
  <c r="AD108"/>
  <c r="AC108"/>
  <c r="AB108"/>
  <c r="AA108"/>
  <c r="Z108"/>
  <c r="Y108"/>
  <c r="X108"/>
  <c r="W108"/>
  <c r="V108"/>
  <c r="U108"/>
  <c r="T108"/>
  <c r="S108"/>
  <c r="R108"/>
  <c r="Q108"/>
  <c r="P108"/>
  <c r="O108"/>
  <c r="N108"/>
  <c r="M108"/>
  <c r="L108"/>
  <c r="K108"/>
  <c r="J108"/>
  <c r="I108"/>
  <c r="H108"/>
  <c r="G108"/>
  <c r="AY48"/>
  <c r="AX48"/>
  <c r="AW48"/>
  <c r="AV48"/>
  <c r="AU48"/>
  <c r="AT48"/>
  <c r="AS48"/>
  <c r="AR48"/>
  <c r="AQ48"/>
  <c r="AP48"/>
  <c r="AO48"/>
  <c r="AN48"/>
  <c r="AM48"/>
  <c r="AL48"/>
  <c r="AK48"/>
  <c r="AJ48"/>
  <c r="AI48"/>
  <c r="AH48"/>
  <c r="AG48"/>
  <c r="AF48"/>
  <c r="AE48"/>
  <c r="AD48"/>
  <c r="AC48"/>
  <c r="AB48"/>
  <c r="AA48"/>
  <c r="Z48"/>
  <c r="Y48"/>
  <c r="X48"/>
  <c r="W48"/>
  <c r="V48"/>
  <c r="U48"/>
  <c r="T48"/>
  <c r="S48"/>
  <c r="R48"/>
  <c r="Q48"/>
  <c r="P48"/>
  <c r="O48"/>
  <c r="N48"/>
  <c r="M48"/>
  <c r="L48"/>
  <c r="K48"/>
  <c r="J48"/>
  <c r="I48"/>
  <c r="H48"/>
  <c r="G48"/>
  <c r="F48"/>
  <c r="E48"/>
  <c r="D48"/>
  <c r="D128"/>
  <c r="D126"/>
  <c r="C97"/>
  <c r="C96"/>
  <c r="C95"/>
  <c r="AB76"/>
  <c r="C98"/>
  <c r="G148"/>
  <c r="K148"/>
  <c r="O148"/>
  <c r="S148"/>
  <c r="W148"/>
  <c r="AA148"/>
  <c r="Z148"/>
  <c r="AB148"/>
  <c r="AD148"/>
  <c r="AF148"/>
  <c r="AH148"/>
  <c r="AJ148"/>
  <c r="AL148"/>
  <c r="AN148"/>
  <c r="AP148"/>
  <c r="AR148"/>
  <c r="AT148"/>
  <c r="AV148"/>
  <c r="AX148"/>
  <c r="C126"/>
  <c r="C128"/>
  <c r="C127"/>
  <c r="C129"/>
  <c r="D131"/>
  <c r="E130"/>
  <c r="D73"/>
  <c r="F71"/>
  <c r="E72"/>
  <c r="Q19" i="10"/>
  <c r="S19"/>
  <c r="R19"/>
  <c r="F130" i="3"/>
  <c r="D132"/>
  <c r="F131"/>
  <c r="E131"/>
  <c r="G72"/>
  <c r="F72"/>
  <c r="D28"/>
  <c r="D74"/>
  <c r="G71"/>
  <c r="E73"/>
  <c r="K26" i="10"/>
  <c r="D133" i="3"/>
  <c r="F132"/>
  <c r="F234"/>
  <c r="E132"/>
  <c r="F73"/>
  <c r="D75"/>
  <c r="E74"/>
  <c r="D89" i="10"/>
  <c r="G103"/>
  <c r="K103"/>
  <c r="C103"/>
  <c r="AY17" i="9"/>
  <c r="D23"/>
  <c r="AY240" i="3"/>
  <c r="AX240"/>
  <c r="AW240"/>
  <c r="AV240"/>
  <c r="AU240"/>
  <c r="AT240"/>
  <c r="AS240"/>
  <c r="AR240"/>
  <c r="AQ240"/>
  <c r="AP240"/>
  <c r="AO240"/>
  <c r="AN240"/>
  <c r="AM240"/>
  <c r="AL240"/>
  <c r="AK240"/>
  <c r="AJ240"/>
  <c r="AI240"/>
  <c r="AH240"/>
  <c r="AG240"/>
  <c r="AF240"/>
  <c r="AE240"/>
  <c r="AD240"/>
  <c r="AC240"/>
  <c r="AB240"/>
  <c r="AA240"/>
  <c r="Z240"/>
  <c r="Y240"/>
  <c r="X240"/>
  <c r="W240"/>
  <c r="V240"/>
  <c r="U240"/>
  <c r="T240"/>
  <c r="S240"/>
  <c r="R240"/>
  <c r="Q240"/>
  <c r="P240"/>
  <c r="O240"/>
  <c r="N240"/>
  <c r="M240"/>
  <c r="L240"/>
  <c r="K240"/>
  <c r="J240"/>
  <c r="I240"/>
  <c r="H240"/>
  <c r="AY239"/>
  <c r="AX239"/>
  <c r="AW239"/>
  <c r="AV239"/>
  <c r="AU239"/>
  <c r="AT239"/>
  <c r="AS239"/>
  <c r="AR239"/>
  <c r="AQ239"/>
  <c r="AP239"/>
  <c r="AO239"/>
  <c r="AN239"/>
  <c r="AM239"/>
  <c r="AL239"/>
  <c r="AK239"/>
  <c r="AJ239"/>
  <c r="AI239"/>
  <c r="AH239"/>
  <c r="AG239"/>
  <c r="AF239"/>
  <c r="AE239"/>
  <c r="AD239"/>
  <c r="AC239"/>
  <c r="AB239"/>
  <c r="AA239"/>
  <c r="Z239"/>
  <c r="Y239"/>
  <c r="X239"/>
  <c r="W239"/>
  <c r="V239"/>
  <c r="U239"/>
  <c r="T239"/>
  <c r="S239"/>
  <c r="R239"/>
  <c r="Q239"/>
  <c r="P239"/>
  <c r="O239"/>
  <c r="N239"/>
  <c r="M239"/>
  <c r="L239"/>
  <c r="K239"/>
  <c r="J239"/>
  <c r="I239"/>
  <c r="H239"/>
  <c r="AY205"/>
  <c r="AX205"/>
  <c r="AW205"/>
  <c r="AV205"/>
  <c r="AU205"/>
  <c r="AT205"/>
  <c r="AS205"/>
  <c r="AR205"/>
  <c r="AQ205"/>
  <c r="AP205"/>
  <c r="AO205"/>
  <c r="AN205"/>
  <c r="AM205"/>
  <c r="AL205"/>
  <c r="AK205"/>
  <c r="AJ205"/>
  <c r="AI205"/>
  <c r="AH205"/>
  <c r="AG205"/>
  <c r="AF205"/>
  <c r="AE205"/>
  <c r="AD205"/>
  <c r="AC205"/>
  <c r="AB205"/>
  <c r="AA205"/>
  <c r="Z205"/>
  <c r="Y205"/>
  <c r="X205"/>
  <c r="W205"/>
  <c r="V205"/>
  <c r="U205"/>
  <c r="T205"/>
  <c r="S205"/>
  <c r="R205"/>
  <c r="Q205"/>
  <c r="P205"/>
  <c r="O205"/>
  <c r="N205"/>
  <c r="M205"/>
  <c r="L205"/>
  <c r="K205"/>
  <c r="J205"/>
  <c r="I205"/>
  <c r="H205"/>
  <c r="G205"/>
  <c r="F205"/>
  <c r="E205"/>
  <c r="AY204"/>
  <c r="AX204"/>
  <c r="AW204"/>
  <c r="AV204"/>
  <c r="AU204"/>
  <c r="AT204"/>
  <c r="AS204"/>
  <c r="AR204"/>
  <c r="AQ204"/>
  <c r="AP204"/>
  <c r="AO204"/>
  <c r="AN204"/>
  <c r="AM204"/>
  <c r="AL204"/>
  <c r="AK204"/>
  <c r="AJ204"/>
  <c r="AI204"/>
  <c r="AH204"/>
  <c r="AG204"/>
  <c r="AF204"/>
  <c r="AE204"/>
  <c r="AD204"/>
  <c r="AC204"/>
  <c r="AB204"/>
  <c r="AA204"/>
  <c r="Z204"/>
  <c r="Y204"/>
  <c r="X204"/>
  <c r="W204"/>
  <c r="V204"/>
  <c r="U204"/>
  <c r="T204"/>
  <c r="S204"/>
  <c r="R204"/>
  <c r="Q204"/>
  <c r="P204"/>
  <c r="O204"/>
  <c r="N204"/>
  <c r="M204"/>
  <c r="L204"/>
  <c r="K204"/>
  <c r="J204"/>
  <c r="I204"/>
  <c r="H204"/>
  <c r="G204"/>
  <c r="F204"/>
  <c r="E204"/>
  <c r="AY203"/>
  <c r="AX203"/>
  <c r="AW203"/>
  <c r="AV203"/>
  <c r="AU203"/>
  <c r="AT203"/>
  <c r="AS203"/>
  <c r="AR203"/>
  <c r="AQ203"/>
  <c r="AP203"/>
  <c r="AO203"/>
  <c r="AN203"/>
  <c r="AM203"/>
  <c r="AL203"/>
  <c r="AK203"/>
  <c r="AJ203"/>
  <c r="AI203"/>
  <c r="AH203"/>
  <c r="AG203"/>
  <c r="AF203"/>
  <c r="AE203"/>
  <c r="AD203"/>
  <c r="AC203"/>
  <c r="AB203"/>
  <c r="AA203"/>
  <c r="Z203"/>
  <c r="Y203"/>
  <c r="X203"/>
  <c r="W203"/>
  <c r="V203"/>
  <c r="U203"/>
  <c r="T203"/>
  <c r="S203"/>
  <c r="R203"/>
  <c r="Q203"/>
  <c r="P203"/>
  <c r="O203"/>
  <c r="N203"/>
  <c r="M203"/>
  <c r="L203"/>
  <c r="K203"/>
  <c r="J203"/>
  <c r="I203"/>
  <c r="H203"/>
  <c r="G203"/>
  <c r="F203"/>
  <c r="E203"/>
  <c r="AY202"/>
  <c r="AX202"/>
  <c r="AW202"/>
  <c r="AV202"/>
  <c r="AU202"/>
  <c r="AT202"/>
  <c r="AS202"/>
  <c r="AR202"/>
  <c r="AQ202"/>
  <c r="AP202"/>
  <c r="AO202"/>
  <c r="AN202"/>
  <c r="AM202"/>
  <c r="AL202"/>
  <c r="AK202"/>
  <c r="AJ202"/>
  <c r="AI202"/>
  <c r="AH202"/>
  <c r="AG202"/>
  <c r="AF202"/>
  <c r="AE202"/>
  <c r="AD202"/>
  <c r="AC202"/>
  <c r="AB202"/>
  <c r="AA202"/>
  <c r="Z202"/>
  <c r="Y202"/>
  <c r="X202"/>
  <c r="W202"/>
  <c r="V202"/>
  <c r="U202"/>
  <c r="T202"/>
  <c r="S202"/>
  <c r="R202"/>
  <c r="Q202"/>
  <c r="P202"/>
  <c r="O202"/>
  <c r="N202"/>
  <c r="M202"/>
  <c r="L202"/>
  <c r="K202"/>
  <c r="J202"/>
  <c r="I202"/>
  <c r="H202"/>
  <c r="G202"/>
  <c r="F202"/>
  <c r="E202"/>
  <c r="D204"/>
  <c r="D202"/>
  <c r="C182"/>
  <c r="C183"/>
  <c r="AX139"/>
  <c r="AV139"/>
  <c r="AT139"/>
  <c r="AR139"/>
  <c r="AP139"/>
  <c r="AN139"/>
  <c r="AL139"/>
  <c r="AJ139"/>
  <c r="AH139"/>
  <c r="AF139"/>
  <c r="AD139"/>
  <c r="AB139"/>
  <c r="Z139"/>
  <c r="X139"/>
  <c r="V139"/>
  <c r="T139"/>
  <c r="R139"/>
  <c r="P139"/>
  <c r="N139"/>
  <c r="L139"/>
  <c r="J139"/>
  <c r="H139"/>
  <c r="D130"/>
  <c r="AY238"/>
  <c r="AX238"/>
  <c r="AW238"/>
  <c r="AV238"/>
  <c r="AU238"/>
  <c r="AT238"/>
  <c r="AS238"/>
  <c r="AR238"/>
  <c r="AQ238"/>
  <c r="AP238"/>
  <c r="AO238"/>
  <c r="AN238"/>
  <c r="AM238"/>
  <c r="AL238"/>
  <c r="AK238"/>
  <c r="AJ238"/>
  <c r="AI238"/>
  <c r="AH238"/>
  <c r="AG238"/>
  <c r="AF238"/>
  <c r="AE238"/>
  <c r="AD238"/>
  <c r="AC238"/>
  <c r="AB238"/>
  <c r="AA238"/>
  <c r="Z238"/>
  <c r="Y238"/>
  <c r="X238"/>
  <c r="W238"/>
  <c r="V238"/>
  <c r="U238"/>
  <c r="T238"/>
  <c r="S238"/>
  <c r="R238"/>
  <c r="Q238"/>
  <c r="P238"/>
  <c r="O238"/>
  <c r="N238"/>
  <c r="M238"/>
  <c r="L238"/>
  <c r="K238"/>
  <c r="J238"/>
  <c r="I238"/>
  <c r="H238"/>
  <c r="AY237"/>
  <c r="AX237"/>
  <c r="AW237"/>
  <c r="AV237"/>
  <c r="AU237"/>
  <c r="AT237"/>
  <c r="AS237"/>
  <c r="AR237"/>
  <c r="AQ237"/>
  <c r="AP237"/>
  <c r="AO237"/>
  <c r="AN237"/>
  <c r="AM237"/>
  <c r="AL237"/>
  <c r="AK237"/>
  <c r="AJ237"/>
  <c r="AI237"/>
  <c r="AH237"/>
  <c r="AG237"/>
  <c r="AF237"/>
  <c r="AE237"/>
  <c r="AD237"/>
  <c r="AC237"/>
  <c r="AB237"/>
  <c r="AA237"/>
  <c r="Z237"/>
  <c r="Y237"/>
  <c r="X237"/>
  <c r="W237"/>
  <c r="V237"/>
  <c r="U237"/>
  <c r="T237"/>
  <c r="S237"/>
  <c r="R237"/>
  <c r="Q237"/>
  <c r="P237"/>
  <c r="O237"/>
  <c r="N237"/>
  <c r="M237"/>
  <c r="L237"/>
  <c r="K237"/>
  <c r="J237"/>
  <c r="I237"/>
  <c r="H237"/>
  <c r="G237"/>
  <c r="AY236"/>
  <c r="AX236"/>
  <c r="AW236"/>
  <c r="AV236"/>
  <c r="AU236"/>
  <c r="AT236"/>
  <c r="AS236"/>
  <c r="AR236"/>
  <c r="AQ236"/>
  <c r="AP236"/>
  <c r="AO236"/>
  <c r="AN236"/>
  <c r="AM236"/>
  <c r="AL236"/>
  <c r="AK236"/>
  <c r="AJ236"/>
  <c r="AI236"/>
  <c r="AH236"/>
  <c r="AG236"/>
  <c r="AF236"/>
  <c r="AE236"/>
  <c r="AD236"/>
  <c r="AC236"/>
  <c r="AB236"/>
  <c r="AA236"/>
  <c r="Z236"/>
  <c r="Y236"/>
  <c r="X236"/>
  <c r="W236"/>
  <c r="V236"/>
  <c r="U236"/>
  <c r="T236"/>
  <c r="S236"/>
  <c r="R236"/>
  <c r="Q236"/>
  <c r="P236"/>
  <c r="O236"/>
  <c r="N236"/>
  <c r="M236"/>
  <c r="L236"/>
  <c r="K236"/>
  <c r="J236"/>
  <c r="I236"/>
  <c r="H236"/>
  <c r="G236"/>
  <c r="AY235"/>
  <c r="AX235"/>
  <c r="AW235"/>
  <c r="AV235"/>
  <c r="AU235"/>
  <c r="AT235"/>
  <c r="AS235"/>
  <c r="AR235"/>
  <c r="AQ235"/>
  <c r="AP235"/>
  <c r="AO235"/>
  <c r="AN235"/>
  <c r="AM235"/>
  <c r="AL235"/>
  <c r="AK235"/>
  <c r="AJ235"/>
  <c r="AI235"/>
  <c r="AH235"/>
  <c r="AG235"/>
  <c r="AF235"/>
  <c r="AE235"/>
  <c r="AD235"/>
  <c r="AC235"/>
  <c r="AB235"/>
  <c r="AA235"/>
  <c r="Z235"/>
  <c r="Y235"/>
  <c r="X235"/>
  <c r="W235"/>
  <c r="V235"/>
  <c r="U235"/>
  <c r="T235"/>
  <c r="S235"/>
  <c r="R235"/>
  <c r="Q235"/>
  <c r="P235"/>
  <c r="O235"/>
  <c r="N235"/>
  <c r="M235"/>
  <c r="L235"/>
  <c r="K235"/>
  <c r="J235"/>
  <c r="I235"/>
  <c r="H235"/>
  <c r="G235"/>
  <c r="AY234"/>
  <c r="AX234"/>
  <c r="AW234"/>
  <c r="AV234"/>
  <c r="AU234"/>
  <c r="AT234"/>
  <c r="AS234"/>
  <c r="AR234"/>
  <c r="AQ234"/>
  <c r="AP234"/>
  <c r="AO234"/>
  <c r="AN234"/>
  <c r="AM234"/>
  <c r="AL234"/>
  <c r="AK234"/>
  <c r="AJ234"/>
  <c r="AI234"/>
  <c r="AH234"/>
  <c r="AG234"/>
  <c r="AF234"/>
  <c r="AE234"/>
  <c r="AD234"/>
  <c r="AC234"/>
  <c r="AB234"/>
  <c r="AA234"/>
  <c r="Z234"/>
  <c r="Y234"/>
  <c r="X234"/>
  <c r="W234"/>
  <c r="V234"/>
  <c r="U234"/>
  <c r="T234"/>
  <c r="S234"/>
  <c r="R234"/>
  <c r="Q234"/>
  <c r="P234"/>
  <c r="O234"/>
  <c r="N234"/>
  <c r="M234"/>
  <c r="L234"/>
  <c r="K234"/>
  <c r="J234"/>
  <c r="I234"/>
  <c r="H234"/>
  <c r="G234"/>
  <c r="E234"/>
  <c r="AY67"/>
  <c r="AX67"/>
  <c r="AW67"/>
  <c r="AV67"/>
  <c r="AU67"/>
  <c r="AT67"/>
  <c r="AS67"/>
  <c r="AR67"/>
  <c r="AQ67"/>
  <c r="AP67"/>
  <c r="AO67"/>
  <c r="AN67"/>
  <c r="AM67"/>
  <c r="AL67"/>
  <c r="AK67"/>
  <c r="AJ67"/>
  <c r="AI67"/>
  <c r="AH67"/>
  <c r="AG67"/>
  <c r="AF67"/>
  <c r="AE67"/>
  <c r="AD67"/>
  <c r="AC67"/>
  <c r="AB67"/>
  <c r="Q67"/>
  <c r="Q76"/>
  <c r="P67"/>
  <c r="P76"/>
  <c r="O67"/>
  <c r="O76"/>
  <c r="N67"/>
  <c r="N76"/>
  <c r="G67"/>
  <c r="F67"/>
  <c r="E67"/>
  <c r="D67"/>
  <c r="B7" i="12"/>
  <c r="B8"/>
  <c r="B6"/>
  <c r="B3"/>
  <c r="F14" i="11"/>
  <c r="F15"/>
  <c r="AL14" i="9"/>
  <c r="AC14"/>
  <c r="T14"/>
  <c r="K14"/>
  <c r="B14"/>
  <c r="D134" i="3"/>
  <c r="F133"/>
  <c r="E133"/>
  <c r="E235"/>
  <c r="E75"/>
  <c r="E76"/>
  <c r="E28"/>
  <c r="G73"/>
  <c r="G238"/>
  <c r="G74"/>
  <c r="G239"/>
  <c r="F74"/>
  <c r="C26"/>
  <c r="E231"/>
  <c r="G231"/>
  <c r="I231"/>
  <c r="K231"/>
  <c r="M231"/>
  <c r="O231"/>
  <c r="Q231"/>
  <c r="S231"/>
  <c r="U231"/>
  <c r="W231"/>
  <c r="Y231"/>
  <c r="AA231"/>
  <c r="AC231"/>
  <c r="AE231"/>
  <c r="AG231"/>
  <c r="AI231"/>
  <c r="AK231"/>
  <c r="AM231"/>
  <c r="AO231"/>
  <c r="AQ231"/>
  <c r="AS231"/>
  <c r="AU231"/>
  <c r="AW231"/>
  <c r="AY231"/>
  <c r="E232"/>
  <c r="G232"/>
  <c r="I232"/>
  <c r="K232"/>
  <c r="M232"/>
  <c r="O232"/>
  <c r="Q232"/>
  <c r="S232"/>
  <c r="U232"/>
  <c r="W232"/>
  <c r="Y232"/>
  <c r="AA232"/>
  <c r="AC232"/>
  <c r="AE232"/>
  <c r="AG232"/>
  <c r="AI232"/>
  <c r="AK232"/>
  <c r="AM232"/>
  <c r="AO232"/>
  <c r="AQ232"/>
  <c r="AS232"/>
  <c r="AU232"/>
  <c r="AW232"/>
  <c r="AY232"/>
  <c r="F232"/>
  <c r="H232"/>
  <c r="J232"/>
  <c r="L232"/>
  <c r="N232"/>
  <c r="P232"/>
  <c r="R232"/>
  <c r="T232"/>
  <c r="F233"/>
  <c r="J233"/>
  <c r="N233"/>
  <c r="P233"/>
  <c r="T233"/>
  <c r="V233"/>
  <c r="Z233"/>
  <c r="AB233"/>
  <c r="AF233"/>
  <c r="AJ233"/>
  <c r="AN233"/>
  <c r="AP233"/>
  <c r="AR233"/>
  <c r="AT233"/>
  <c r="AX233"/>
  <c r="E233"/>
  <c r="G233"/>
  <c r="I233"/>
  <c r="K233"/>
  <c r="M233"/>
  <c r="O233"/>
  <c r="Q233"/>
  <c r="S233"/>
  <c r="U233"/>
  <c r="W233"/>
  <c r="Y233"/>
  <c r="AA233"/>
  <c r="AC233"/>
  <c r="AE233"/>
  <c r="AG233"/>
  <c r="AI233"/>
  <c r="AK233"/>
  <c r="AM233"/>
  <c r="AO233"/>
  <c r="AQ233"/>
  <c r="AS233"/>
  <c r="AU233"/>
  <c r="AW233"/>
  <c r="AY233"/>
  <c r="G139"/>
  <c r="I139"/>
  <c r="K139"/>
  <c r="M139"/>
  <c r="O139"/>
  <c r="Q139"/>
  <c r="S139"/>
  <c r="U139"/>
  <c r="W139"/>
  <c r="Y139"/>
  <c r="AA139"/>
  <c r="AC139"/>
  <c r="AE139"/>
  <c r="AG139"/>
  <c r="AI139"/>
  <c r="AK139"/>
  <c r="AM139"/>
  <c r="AO139"/>
  <c r="AQ139"/>
  <c r="AS139"/>
  <c r="AU139"/>
  <c r="AW139"/>
  <c r="AY139"/>
  <c r="F231"/>
  <c r="H231"/>
  <c r="J231"/>
  <c r="L231"/>
  <c r="N231"/>
  <c r="P231"/>
  <c r="R231"/>
  <c r="T231"/>
  <c r="V231"/>
  <c r="X231"/>
  <c r="Z231"/>
  <c r="AB231"/>
  <c r="AD231"/>
  <c r="AF231"/>
  <c r="AH231"/>
  <c r="AJ231"/>
  <c r="AL231"/>
  <c r="AN231"/>
  <c r="AP231"/>
  <c r="AR231"/>
  <c r="AT231"/>
  <c r="AV231"/>
  <c r="AX231"/>
  <c r="V232"/>
  <c r="X232"/>
  <c r="Z232"/>
  <c r="AB232"/>
  <c r="AD232"/>
  <c r="AF232"/>
  <c r="AH232"/>
  <c r="AJ232"/>
  <c r="AL232"/>
  <c r="AN232"/>
  <c r="AP232"/>
  <c r="AR232"/>
  <c r="AT232"/>
  <c r="AV232"/>
  <c r="AX232"/>
  <c r="H233"/>
  <c r="L233"/>
  <c r="R233"/>
  <c r="X233"/>
  <c r="AD233"/>
  <c r="AH233"/>
  <c r="AL233"/>
  <c r="AV233"/>
  <c r="T19" i="10"/>
  <c r="C48"/>
  <c r="D44"/>
  <c r="K67"/>
  <c r="K102"/>
  <c r="K104"/>
  <c r="L104"/>
  <c r="K48"/>
  <c r="L44"/>
  <c r="G67"/>
  <c r="G102"/>
  <c r="G104"/>
  <c r="G48"/>
  <c r="H44"/>
  <c r="K29"/>
  <c r="L24"/>
  <c r="G28"/>
  <c r="D135" i="3"/>
  <c r="F235"/>
  <c r="E134"/>
  <c r="C74"/>
  <c r="F75"/>
  <c r="F28"/>
  <c r="F76"/>
  <c r="G28"/>
  <c r="D22" i="12"/>
  <c r="H24" i="10"/>
  <c r="G119"/>
  <c r="D34" i="12"/>
  <c r="K119" i="10"/>
  <c r="E34" i="12"/>
  <c r="G118" i="10"/>
  <c r="G120"/>
  <c r="H117"/>
  <c r="D28" i="12"/>
  <c r="C118" i="10"/>
  <c r="C28" i="12"/>
  <c r="C29"/>
  <c r="K118" i="10"/>
  <c r="E28" i="12"/>
  <c r="K117" i="10"/>
  <c r="K120"/>
  <c r="E22" i="12"/>
  <c r="H103" i="10"/>
  <c r="H102"/>
  <c r="H104"/>
  <c r="L102"/>
  <c r="L103"/>
  <c r="H47"/>
  <c r="H45"/>
  <c r="H42"/>
  <c r="H40"/>
  <c r="H48"/>
  <c r="H46"/>
  <c r="H43"/>
  <c r="H41"/>
  <c r="L47"/>
  <c r="L45"/>
  <c r="L42"/>
  <c r="L40"/>
  <c r="L48"/>
  <c r="L46"/>
  <c r="L43"/>
  <c r="L41"/>
  <c r="H66"/>
  <c r="H64"/>
  <c r="H62"/>
  <c r="H60"/>
  <c r="H67"/>
  <c r="H65"/>
  <c r="H63"/>
  <c r="H61"/>
  <c r="L66"/>
  <c r="L64"/>
  <c r="L62"/>
  <c r="L60"/>
  <c r="L67"/>
  <c r="L65"/>
  <c r="L63"/>
  <c r="L61"/>
  <c r="D47"/>
  <c r="D45"/>
  <c r="D42"/>
  <c r="D40"/>
  <c r="D48"/>
  <c r="D46"/>
  <c r="D43"/>
  <c r="D41"/>
  <c r="H28"/>
  <c r="H27"/>
  <c r="H26"/>
  <c r="H25"/>
  <c r="H23"/>
  <c r="H22"/>
  <c r="H21"/>
  <c r="H20"/>
  <c r="L29"/>
  <c r="L28"/>
  <c r="L27"/>
  <c r="L26"/>
  <c r="L25"/>
  <c r="L23"/>
  <c r="L22"/>
  <c r="L21"/>
  <c r="L20"/>
  <c r="W29" i="11"/>
  <c r="E236" i="3"/>
  <c r="D136"/>
  <c r="F134"/>
  <c r="C134"/>
  <c r="F135"/>
  <c r="F237"/>
  <c r="E135"/>
  <c r="E237"/>
  <c r="G75"/>
  <c r="C27"/>
  <c r="D17" i="12"/>
  <c r="E17"/>
  <c r="C67" i="10"/>
  <c r="D24"/>
  <c r="AU166" i="9"/>
  <c r="AU165"/>
  <c r="AU164"/>
  <c r="AU163"/>
  <c r="AU162"/>
  <c r="AU161"/>
  <c r="AU160"/>
  <c r="AU159"/>
  <c r="AU158"/>
  <c r="AU157"/>
  <c r="AU156"/>
  <c r="AU155"/>
  <c r="AU154"/>
  <c r="AU153"/>
  <c r="AU152"/>
  <c r="AU151"/>
  <c r="AU150"/>
  <c r="AU149"/>
  <c r="AU148"/>
  <c r="AU147"/>
  <c r="AU146"/>
  <c r="AU145"/>
  <c r="AU144"/>
  <c r="AU143"/>
  <c r="AU142"/>
  <c r="AU141"/>
  <c r="AU140"/>
  <c r="AU139"/>
  <c r="AU138"/>
  <c r="AU137"/>
  <c r="AU136"/>
  <c r="AU135"/>
  <c r="AU134"/>
  <c r="AU133"/>
  <c r="AU132"/>
  <c r="AU131"/>
  <c r="AU130"/>
  <c r="AU129"/>
  <c r="AU128"/>
  <c r="AU127"/>
  <c r="AU126"/>
  <c r="AU125"/>
  <c r="AU124"/>
  <c r="AU123"/>
  <c r="AU122"/>
  <c r="AU121"/>
  <c r="AU120"/>
  <c r="AU119"/>
  <c r="AU118"/>
  <c r="AU117"/>
  <c r="AU116"/>
  <c r="AU115"/>
  <c r="AU114"/>
  <c r="AU113"/>
  <c r="AU112"/>
  <c r="AU111"/>
  <c r="AU110"/>
  <c r="AU109"/>
  <c r="AU108"/>
  <c r="AU107"/>
  <c r="AU106"/>
  <c r="AU105"/>
  <c r="AU104"/>
  <c r="AU103"/>
  <c r="AU102"/>
  <c r="AU101"/>
  <c r="AU100"/>
  <c r="AU99"/>
  <c r="AU98"/>
  <c r="AU97"/>
  <c r="AU96"/>
  <c r="AU95"/>
  <c r="AU94"/>
  <c r="AU93"/>
  <c r="AU92"/>
  <c r="AU91"/>
  <c r="AU90"/>
  <c r="AU89"/>
  <c r="AU88"/>
  <c r="AU87"/>
  <c r="AU86"/>
  <c r="AU85"/>
  <c r="AU84"/>
  <c r="AU83"/>
  <c r="AU82"/>
  <c r="AU81"/>
  <c r="AU80"/>
  <c r="AU79"/>
  <c r="AU78"/>
  <c r="AU77"/>
  <c r="AU76"/>
  <c r="AU75"/>
  <c r="AU74"/>
  <c r="AU73"/>
  <c r="AU72"/>
  <c r="AU71"/>
  <c r="AU70"/>
  <c r="AU69"/>
  <c r="AU68"/>
  <c r="AU67"/>
  <c r="AU66"/>
  <c r="AU65"/>
  <c r="AU64"/>
  <c r="AU63"/>
  <c r="AU62"/>
  <c r="AU61"/>
  <c r="AU60"/>
  <c r="AU59"/>
  <c r="AU58"/>
  <c r="AU57"/>
  <c r="AU56"/>
  <c r="AU55"/>
  <c r="AU54"/>
  <c r="AU53"/>
  <c r="AU52"/>
  <c r="AU51"/>
  <c r="AU50"/>
  <c r="AU49"/>
  <c r="AU48"/>
  <c r="AU47"/>
  <c r="AU46"/>
  <c r="AU45"/>
  <c r="AU44"/>
  <c r="AU43"/>
  <c r="AU42"/>
  <c r="AU41"/>
  <c r="AU40"/>
  <c r="AU39"/>
  <c r="AU38"/>
  <c r="AU37"/>
  <c r="AU36"/>
  <c r="AU35"/>
  <c r="AU34"/>
  <c r="AU33"/>
  <c r="AU32"/>
  <c r="AU31"/>
  <c r="AU30"/>
  <c r="AU29"/>
  <c r="AU28"/>
  <c r="AU27"/>
  <c r="AU26"/>
  <c r="AU25"/>
  <c r="AU24"/>
  <c r="AV23"/>
  <c r="AW23"/>
  <c r="AU23"/>
  <c r="AL166"/>
  <c r="AL165"/>
  <c r="AL164"/>
  <c r="AL163"/>
  <c r="AL162"/>
  <c r="AL161"/>
  <c r="AL160"/>
  <c r="AL159"/>
  <c r="AL158"/>
  <c r="AL157"/>
  <c r="AL156"/>
  <c r="AL155"/>
  <c r="AL154"/>
  <c r="AL153"/>
  <c r="AL152"/>
  <c r="AL151"/>
  <c r="AL150"/>
  <c r="AL149"/>
  <c r="AL148"/>
  <c r="AL147"/>
  <c r="AL146"/>
  <c r="AL145"/>
  <c r="AL144"/>
  <c r="AL143"/>
  <c r="AL142"/>
  <c r="AL141"/>
  <c r="AL140"/>
  <c r="AL139"/>
  <c r="AL138"/>
  <c r="AL137"/>
  <c r="AL136"/>
  <c r="AL135"/>
  <c r="AL134"/>
  <c r="AL133"/>
  <c r="AL132"/>
  <c r="AL131"/>
  <c r="AL130"/>
  <c r="AL129"/>
  <c r="AL128"/>
  <c r="AL127"/>
  <c r="AL126"/>
  <c r="AL125"/>
  <c r="AL124"/>
  <c r="AL123"/>
  <c r="AL122"/>
  <c r="AL121"/>
  <c r="AL120"/>
  <c r="AL119"/>
  <c r="AL118"/>
  <c r="AL117"/>
  <c r="AL116"/>
  <c r="AL115"/>
  <c r="AL114"/>
  <c r="AL113"/>
  <c r="AL112"/>
  <c r="AL111"/>
  <c r="AL110"/>
  <c r="AL109"/>
  <c r="AL108"/>
  <c r="AL107"/>
  <c r="AL106"/>
  <c r="AL105"/>
  <c r="AL104"/>
  <c r="AL103"/>
  <c r="AL102"/>
  <c r="AL101"/>
  <c r="AL100"/>
  <c r="AL99"/>
  <c r="AL98"/>
  <c r="AL97"/>
  <c r="AL96"/>
  <c r="AL95"/>
  <c r="AL94"/>
  <c r="AL93"/>
  <c r="AL92"/>
  <c r="AL91"/>
  <c r="AL90"/>
  <c r="AL89"/>
  <c r="AL88"/>
  <c r="AL87"/>
  <c r="AL86"/>
  <c r="AL85"/>
  <c r="AL84"/>
  <c r="AL83"/>
  <c r="AL82"/>
  <c r="AL81"/>
  <c r="AL80"/>
  <c r="AL79"/>
  <c r="AL78"/>
  <c r="AL77"/>
  <c r="AL76"/>
  <c r="AL75"/>
  <c r="AL74"/>
  <c r="AL73"/>
  <c r="AL72"/>
  <c r="AL71"/>
  <c r="AL70"/>
  <c r="AL69"/>
  <c r="AL68"/>
  <c r="AL67"/>
  <c r="AL66"/>
  <c r="AL65"/>
  <c r="AL64"/>
  <c r="AL63"/>
  <c r="AL62"/>
  <c r="AL61"/>
  <c r="AL60"/>
  <c r="AL59"/>
  <c r="AL58"/>
  <c r="AL57"/>
  <c r="AL56"/>
  <c r="AL55"/>
  <c r="AL54"/>
  <c r="AL53"/>
  <c r="AL52"/>
  <c r="AL51"/>
  <c r="AL50"/>
  <c r="AL49"/>
  <c r="AL48"/>
  <c r="AL47"/>
  <c r="AL46"/>
  <c r="AL45"/>
  <c r="AL44"/>
  <c r="AL43"/>
  <c r="AL42"/>
  <c r="AL41"/>
  <c r="AL40"/>
  <c r="AL39"/>
  <c r="AL38"/>
  <c r="AL37"/>
  <c r="AL36"/>
  <c r="AL35"/>
  <c r="AL34"/>
  <c r="AL33"/>
  <c r="AL32"/>
  <c r="AL31"/>
  <c r="AL30"/>
  <c r="AL29"/>
  <c r="AL28"/>
  <c r="AL27"/>
  <c r="AL26"/>
  <c r="AL25"/>
  <c r="AL24"/>
  <c r="AM23"/>
  <c r="AL23"/>
  <c r="AC166"/>
  <c r="BD166"/>
  <c r="AC165"/>
  <c r="BD165"/>
  <c r="AC164"/>
  <c r="BD164"/>
  <c r="AC163"/>
  <c r="BD163"/>
  <c r="AC162"/>
  <c r="BD162"/>
  <c r="AC161"/>
  <c r="BD161"/>
  <c r="AC160"/>
  <c r="BD160"/>
  <c r="AC159"/>
  <c r="BD159"/>
  <c r="AC158"/>
  <c r="BD158"/>
  <c r="AC157"/>
  <c r="BD157"/>
  <c r="AC156"/>
  <c r="BD156"/>
  <c r="AC155"/>
  <c r="BD155"/>
  <c r="AC154"/>
  <c r="BD154"/>
  <c r="AC153"/>
  <c r="BD153"/>
  <c r="AC152"/>
  <c r="BD152"/>
  <c r="AC151"/>
  <c r="BD151"/>
  <c r="AC150"/>
  <c r="BD150"/>
  <c r="AC149"/>
  <c r="BD149"/>
  <c r="AC148"/>
  <c r="BD148"/>
  <c r="AC147"/>
  <c r="BD147"/>
  <c r="AC146"/>
  <c r="BD146"/>
  <c r="AC145"/>
  <c r="BD145"/>
  <c r="AC144"/>
  <c r="BD144"/>
  <c r="AC143"/>
  <c r="BD143"/>
  <c r="AC142"/>
  <c r="BD142"/>
  <c r="AC141"/>
  <c r="BD141"/>
  <c r="AC140"/>
  <c r="BD140"/>
  <c r="AC139"/>
  <c r="BD139"/>
  <c r="AC138"/>
  <c r="BD138"/>
  <c r="AC137"/>
  <c r="BD137"/>
  <c r="AC136"/>
  <c r="BD136"/>
  <c r="AC135"/>
  <c r="BD135"/>
  <c r="AC134"/>
  <c r="BD134"/>
  <c r="AC133"/>
  <c r="BD133"/>
  <c r="AC132"/>
  <c r="BD132"/>
  <c r="AC131"/>
  <c r="BD131"/>
  <c r="AC130"/>
  <c r="BD130"/>
  <c r="AC129"/>
  <c r="BD129"/>
  <c r="AC128"/>
  <c r="BD128"/>
  <c r="AC127"/>
  <c r="BD127"/>
  <c r="AC126"/>
  <c r="BD126"/>
  <c r="AC125"/>
  <c r="BD125"/>
  <c r="AC124"/>
  <c r="BD124"/>
  <c r="AC123"/>
  <c r="BD123"/>
  <c r="AC122"/>
  <c r="BD122"/>
  <c r="AC121"/>
  <c r="BD121"/>
  <c r="AC120"/>
  <c r="BD120"/>
  <c r="AC119"/>
  <c r="BD119"/>
  <c r="AC118"/>
  <c r="BD118"/>
  <c r="AC117"/>
  <c r="BD117"/>
  <c r="AC116"/>
  <c r="BD116"/>
  <c r="AC115"/>
  <c r="BD115"/>
  <c r="AC114"/>
  <c r="BD114"/>
  <c r="AC113"/>
  <c r="BD113"/>
  <c r="AC112"/>
  <c r="BD112"/>
  <c r="AC111"/>
  <c r="BD111"/>
  <c r="AC110"/>
  <c r="BD110"/>
  <c r="AC109"/>
  <c r="BD109"/>
  <c r="AC108"/>
  <c r="BD108"/>
  <c r="AC107"/>
  <c r="BD107"/>
  <c r="AC106"/>
  <c r="BD106"/>
  <c r="AC105"/>
  <c r="BD105"/>
  <c r="AC104"/>
  <c r="BD104"/>
  <c r="AC103"/>
  <c r="BD103"/>
  <c r="AC102"/>
  <c r="BD102"/>
  <c r="AC101"/>
  <c r="BD101"/>
  <c r="AC100"/>
  <c r="BD100"/>
  <c r="AC99"/>
  <c r="BD99"/>
  <c r="AC98"/>
  <c r="BD98"/>
  <c r="AC97"/>
  <c r="BD97"/>
  <c r="AC96"/>
  <c r="BD96"/>
  <c r="AC95"/>
  <c r="BD95"/>
  <c r="AC94"/>
  <c r="BD94"/>
  <c r="AC93"/>
  <c r="BD93"/>
  <c r="AC92"/>
  <c r="BD92"/>
  <c r="AC91"/>
  <c r="BD91"/>
  <c r="AC90"/>
  <c r="BD90"/>
  <c r="AC89"/>
  <c r="BD89"/>
  <c r="AC88"/>
  <c r="BD88"/>
  <c r="AC87"/>
  <c r="BD87"/>
  <c r="AC86"/>
  <c r="BD86"/>
  <c r="AC85"/>
  <c r="BD85"/>
  <c r="AC84"/>
  <c r="BD84"/>
  <c r="AC83"/>
  <c r="BD83"/>
  <c r="AC82"/>
  <c r="BD82"/>
  <c r="AC81"/>
  <c r="BD81"/>
  <c r="AC80"/>
  <c r="BD80"/>
  <c r="AC79"/>
  <c r="BD79"/>
  <c r="AC78"/>
  <c r="BD78"/>
  <c r="AC77"/>
  <c r="BD77"/>
  <c r="AC76"/>
  <c r="BD76"/>
  <c r="AC75"/>
  <c r="BD75"/>
  <c r="AC74"/>
  <c r="BD74"/>
  <c r="AC73"/>
  <c r="BD73"/>
  <c r="AC72"/>
  <c r="BD72"/>
  <c r="AC71"/>
  <c r="BD71"/>
  <c r="AC70"/>
  <c r="BD70"/>
  <c r="AC69"/>
  <c r="BD69"/>
  <c r="AC68"/>
  <c r="BD68"/>
  <c r="AC67"/>
  <c r="BD67"/>
  <c r="AC66"/>
  <c r="BD66"/>
  <c r="AC65"/>
  <c r="BD65"/>
  <c r="AC64"/>
  <c r="BD64"/>
  <c r="AC63"/>
  <c r="BD63"/>
  <c r="AC62"/>
  <c r="BD62"/>
  <c r="AC61"/>
  <c r="BD61"/>
  <c r="AC60"/>
  <c r="BD60"/>
  <c r="AC59"/>
  <c r="BD59"/>
  <c r="AC58"/>
  <c r="BD58"/>
  <c r="AC57"/>
  <c r="BD57"/>
  <c r="AC56"/>
  <c r="BD56"/>
  <c r="AC55"/>
  <c r="BD55"/>
  <c r="AC54"/>
  <c r="BD54"/>
  <c r="AC53"/>
  <c r="BD53"/>
  <c r="AC52"/>
  <c r="BD52"/>
  <c r="AC51"/>
  <c r="BD51"/>
  <c r="AC50"/>
  <c r="BD50"/>
  <c r="AC49"/>
  <c r="BD49"/>
  <c r="AC48"/>
  <c r="BD48"/>
  <c r="AC47"/>
  <c r="BD47"/>
  <c r="AC46"/>
  <c r="BD46"/>
  <c r="AC45"/>
  <c r="BD45"/>
  <c r="AC44"/>
  <c r="BD44"/>
  <c r="AC43"/>
  <c r="BD43"/>
  <c r="AC42"/>
  <c r="BD42"/>
  <c r="AC41"/>
  <c r="BD41"/>
  <c r="AC40"/>
  <c r="BD40"/>
  <c r="AC39"/>
  <c r="BD39"/>
  <c r="AC38"/>
  <c r="BD38"/>
  <c r="AC37"/>
  <c r="BD37"/>
  <c r="AC36"/>
  <c r="BD36"/>
  <c r="AC35"/>
  <c r="BD35"/>
  <c r="AC34"/>
  <c r="BD34"/>
  <c r="AC33"/>
  <c r="BD33"/>
  <c r="AC32"/>
  <c r="BD32"/>
  <c r="AC31"/>
  <c r="BD31"/>
  <c r="AC30"/>
  <c r="BD30"/>
  <c r="AC29"/>
  <c r="BD29"/>
  <c r="AC28"/>
  <c r="BD28"/>
  <c r="AC27"/>
  <c r="BD27"/>
  <c r="AC26"/>
  <c r="BD26"/>
  <c r="AC25"/>
  <c r="BD25"/>
  <c r="AC24"/>
  <c r="BD24"/>
  <c r="AD23"/>
  <c r="BE23"/>
  <c r="AC23"/>
  <c r="BD23"/>
  <c r="T166"/>
  <c r="T165"/>
  <c r="T164"/>
  <c r="T163"/>
  <c r="T162"/>
  <c r="T161"/>
  <c r="T160"/>
  <c r="T159"/>
  <c r="T158"/>
  <c r="T157"/>
  <c r="T156"/>
  <c r="T155"/>
  <c r="T154"/>
  <c r="T153"/>
  <c r="T152"/>
  <c r="T151"/>
  <c r="T150"/>
  <c r="T149"/>
  <c r="T148"/>
  <c r="T147"/>
  <c r="T146"/>
  <c r="T145"/>
  <c r="T144"/>
  <c r="T143"/>
  <c r="T142"/>
  <c r="T141"/>
  <c r="T140"/>
  <c r="T139"/>
  <c r="T138"/>
  <c r="T137"/>
  <c r="T136"/>
  <c r="T135"/>
  <c r="T134"/>
  <c r="T133"/>
  <c r="T132"/>
  <c r="T131"/>
  <c r="T130"/>
  <c r="T129"/>
  <c r="T128"/>
  <c r="T127"/>
  <c r="T126"/>
  <c r="T125"/>
  <c r="T124"/>
  <c r="T123"/>
  <c r="T122"/>
  <c r="T121"/>
  <c r="T120"/>
  <c r="T119"/>
  <c r="T118"/>
  <c r="T117"/>
  <c r="T116"/>
  <c r="T115"/>
  <c r="T114"/>
  <c r="T113"/>
  <c r="T112"/>
  <c r="T111"/>
  <c r="T110"/>
  <c r="T109"/>
  <c r="T108"/>
  <c r="T107"/>
  <c r="T106"/>
  <c r="T105"/>
  <c r="T104"/>
  <c r="T103"/>
  <c r="T102"/>
  <c r="T101"/>
  <c r="T100"/>
  <c r="T99"/>
  <c r="T98"/>
  <c r="T97"/>
  <c r="T96"/>
  <c r="T95"/>
  <c r="T94"/>
  <c r="T93"/>
  <c r="T92"/>
  <c r="T91"/>
  <c r="T90"/>
  <c r="T89"/>
  <c r="T88"/>
  <c r="T87"/>
  <c r="T86"/>
  <c r="T85"/>
  <c r="T84"/>
  <c r="T83"/>
  <c r="T82"/>
  <c r="T81"/>
  <c r="T80"/>
  <c r="T79"/>
  <c r="T78"/>
  <c r="T77"/>
  <c r="T76"/>
  <c r="T75"/>
  <c r="T74"/>
  <c r="T73"/>
  <c r="T72"/>
  <c r="T71"/>
  <c r="T70"/>
  <c r="T69"/>
  <c r="T68"/>
  <c r="T67"/>
  <c r="T66"/>
  <c r="T65"/>
  <c r="T64"/>
  <c r="T63"/>
  <c r="T62"/>
  <c r="T61"/>
  <c r="T60"/>
  <c r="T59"/>
  <c r="T58"/>
  <c r="T57"/>
  <c r="T56"/>
  <c r="T55"/>
  <c r="T54"/>
  <c r="T53"/>
  <c r="T52"/>
  <c r="T51"/>
  <c r="T50"/>
  <c r="T49"/>
  <c r="T48"/>
  <c r="T47"/>
  <c r="T46"/>
  <c r="T45"/>
  <c r="T44"/>
  <c r="T43"/>
  <c r="T42"/>
  <c r="T41"/>
  <c r="T40"/>
  <c r="T39"/>
  <c r="T38"/>
  <c r="T37"/>
  <c r="T36"/>
  <c r="T35"/>
  <c r="T34"/>
  <c r="T33"/>
  <c r="T32"/>
  <c r="T31"/>
  <c r="T30"/>
  <c r="T29"/>
  <c r="T28"/>
  <c r="T27"/>
  <c r="T26"/>
  <c r="T25"/>
  <c r="T24"/>
  <c r="U23"/>
  <c r="V23"/>
  <c r="W23"/>
  <c r="T23"/>
  <c r="K166"/>
  <c r="K165"/>
  <c r="K164"/>
  <c r="K163"/>
  <c r="K162"/>
  <c r="K161"/>
  <c r="K160"/>
  <c r="K159"/>
  <c r="K158"/>
  <c r="K157"/>
  <c r="K156"/>
  <c r="K155"/>
  <c r="K154"/>
  <c r="K153"/>
  <c r="K152"/>
  <c r="K151"/>
  <c r="K150"/>
  <c r="K149"/>
  <c r="K148"/>
  <c r="K147"/>
  <c r="K146"/>
  <c r="K145"/>
  <c r="K144"/>
  <c r="K143"/>
  <c r="K142"/>
  <c r="K141"/>
  <c r="K140"/>
  <c r="K139"/>
  <c r="K138"/>
  <c r="K137"/>
  <c r="K136"/>
  <c r="K135"/>
  <c r="K134"/>
  <c r="K133"/>
  <c r="K132"/>
  <c r="K131"/>
  <c r="K130"/>
  <c r="K129"/>
  <c r="K128"/>
  <c r="K127"/>
  <c r="K126"/>
  <c r="K125"/>
  <c r="K124"/>
  <c r="K123"/>
  <c r="K122"/>
  <c r="K121"/>
  <c r="K120"/>
  <c r="K119"/>
  <c r="K118"/>
  <c r="K117"/>
  <c r="K116"/>
  <c r="K115"/>
  <c r="K114"/>
  <c r="K113"/>
  <c r="K112"/>
  <c r="K111"/>
  <c r="K110"/>
  <c r="K109"/>
  <c r="K108"/>
  <c r="K107"/>
  <c r="K106"/>
  <c r="K105"/>
  <c r="K104"/>
  <c r="K103"/>
  <c r="K102"/>
  <c r="K101"/>
  <c r="K100"/>
  <c r="K99"/>
  <c r="K98"/>
  <c r="K97"/>
  <c r="K96"/>
  <c r="K95"/>
  <c r="K94"/>
  <c r="K93"/>
  <c r="K92"/>
  <c r="K91"/>
  <c r="K90"/>
  <c r="K89"/>
  <c r="K88"/>
  <c r="K87"/>
  <c r="K86"/>
  <c r="K85"/>
  <c r="K84"/>
  <c r="K83"/>
  <c r="K82"/>
  <c r="K81"/>
  <c r="K80"/>
  <c r="K79"/>
  <c r="K78"/>
  <c r="K77"/>
  <c r="K76"/>
  <c r="K75"/>
  <c r="K74"/>
  <c r="K73"/>
  <c r="K72"/>
  <c r="K71"/>
  <c r="K70"/>
  <c r="K69"/>
  <c r="K68"/>
  <c r="K67"/>
  <c r="K66"/>
  <c r="K65"/>
  <c r="K64"/>
  <c r="K63"/>
  <c r="K62"/>
  <c r="K61"/>
  <c r="K60"/>
  <c r="K59"/>
  <c r="K58"/>
  <c r="K57"/>
  <c r="K56"/>
  <c r="K55"/>
  <c r="K54"/>
  <c r="K53"/>
  <c r="K52"/>
  <c r="K51"/>
  <c r="K50"/>
  <c r="K49"/>
  <c r="K48"/>
  <c r="K47"/>
  <c r="K46"/>
  <c r="K45"/>
  <c r="K44"/>
  <c r="K43"/>
  <c r="K42"/>
  <c r="K41"/>
  <c r="K40"/>
  <c r="K39"/>
  <c r="K38"/>
  <c r="K37"/>
  <c r="K36"/>
  <c r="K35"/>
  <c r="K34"/>
  <c r="K33"/>
  <c r="K32"/>
  <c r="K31"/>
  <c r="K30"/>
  <c r="K29"/>
  <c r="K28"/>
  <c r="K27"/>
  <c r="K26"/>
  <c r="K25"/>
  <c r="K24"/>
  <c r="L23"/>
  <c r="M23"/>
  <c r="N23"/>
  <c r="K23"/>
  <c r="BH17"/>
  <c r="AP17"/>
  <c r="AG17"/>
  <c r="X17"/>
  <c r="O17"/>
  <c r="F17"/>
  <c r="BD14"/>
  <c r="AU14"/>
  <c r="BD166" i="8"/>
  <c r="BD165"/>
  <c r="BD164"/>
  <c r="BD163"/>
  <c r="BD162"/>
  <c r="BD161"/>
  <c r="BD160"/>
  <c r="BD159"/>
  <c r="BD158"/>
  <c r="BD157"/>
  <c r="BD156"/>
  <c r="BD155"/>
  <c r="BD154"/>
  <c r="BD153"/>
  <c r="BD152"/>
  <c r="BD151"/>
  <c r="BD150"/>
  <c r="BD149"/>
  <c r="BD148"/>
  <c r="BD147"/>
  <c r="BD146"/>
  <c r="BD145"/>
  <c r="BD144"/>
  <c r="BD143"/>
  <c r="BD142"/>
  <c r="BD141"/>
  <c r="BD140"/>
  <c r="BD139"/>
  <c r="BD138"/>
  <c r="BD137"/>
  <c r="BD136"/>
  <c r="BD135"/>
  <c r="BD134"/>
  <c r="BD133"/>
  <c r="BD132"/>
  <c r="BD131"/>
  <c r="BD130"/>
  <c r="BD129"/>
  <c r="BD128"/>
  <c r="BD127"/>
  <c r="BD126"/>
  <c r="BD125"/>
  <c r="BD124"/>
  <c r="BD123"/>
  <c r="BD122"/>
  <c r="BD121"/>
  <c r="BD120"/>
  <c r="BD119"/>
  <c r="BD118"/>
  <c r="BD117"/>
  <c r="BD116"/>
  <c r="BD115"/>
  <c r="BD114"/>
  <c r="BD113"/>
  <c r="BD112"/>
  <c r="BD111"/>
  <c r="BD110"/>
  <c r="BD109"/>
  <c r="BD108"/>
  <c r="BD107"/>
  <c r="BD106"/>
  <c r="BD105"/>
  <c r="BD104"/>
  <c r="BD103"/>
  <c r="BD102"/>
  <c r="BD101"/>
  <c r="BD100"/>
  <c r="BD99"/>
  <c r="BD98"/>
  <c r="BD97"/>
  <c r="BD96"/>
  <c r="BD95"/>
  <c r="BD94"/>
  <c r="BD93"/>
  <c r="BD92"/>
  <c r="BD91"/>
  <c r="BD90"/>
  <c r="BD89"/>
  <c r="BD88"/>
  <c r="BD87"/>
  <c r="BD86"/>
  <c r="BD85"/>
  <c r="BD84"/>
  <c r="BD83"/>
  <c r="BD82"/>
  <c r="BD81"/>
  <c r="BD80"/>
  <c r="BD79"/>
  <c r="BD78"/>
  <c r="BD77"/>
  <c r="BD76"/>
  <c r="BD75"/>
  <c r="BD74"/>
  <c r="BD73"/>
  <c r="BD72"/>
  <c r="BD71"/>
  <c r="BD70"/>
  <c r="BD69"/>
  <c r="BD68"/>
  <c r="BD67"/>
  <c r="BD66"/>
  <c r="BD65"/>
  <c r="BD64"/>
  <c r="BD63"/>
  <c r="BD62"/>
  <c r="BD61"/>
  <c r="BD60"/>
  <c r="BD59"/>
  <c r="BD58"/>
  <c r="BD57"/>
  <c r="BD56"/>
  <c r="BD55"/>
  <c r="BD54"/>
  <c r="BD53"/>
  <c r="BD52"/>
  <c r="BD51"/>
  <c r="BD50"/>
  <c r="BD49"/>
  <c r="BD48"/>
  <c r="BD47"/>
  <c r="BD46"/>
  <c r="BD45"/>
  <c r="BD44"/>
  <c r="BD43"/>
  <c r="BD42"/>
  <c r="BD41"/>
  <c r="BD40"/>
  <c r="BD39"/>
  <c r="BD38"/>
  <c r="BD37"/>
  <c r="BD36"/>
  <c r="BD35"/>
  <c r="BD34"/>
  <c r="BD33"/>
  <c r="BD32"/>
  <c r="BD31"/>
  <c r="BD30"/>
  <c r="BD29"/>
  <c r="BD28"/>
  <c r="BD27"/>
  <c r="BD26"/>
  <c r="BD25"/>
  <c r="BD24"/>
  <c r="BE23"/>
  <c r="BF23"/>
  <c r="BD23"/>
  <c r="AU166"/>
  <c r="AU165"/>
  <c r="AU164"/>
  <c r="AU163"/>
  <c r="AU162"/>
  <c r="AU161"/>
  <c r="AU160"/>
  <c r="AU159"/>
  <c r="AU158"/>
  <c r="AU157"/>
  <c r="AU156"/>
  <c r="AU155"/>
  <c r="AU154"/>
  <c r="AU153"/>
  <c r="AU152"/>
  <c r="AU151"/>
  <c r="AU150"/>
  <c r="AU149"/>
  <c r="AU148"/>
  <c r="AU147"/>
  <c r="AU146"/>
  <c r="AU145"/>
  <c r="AU144"/>
  <c r="AU143"/>
  <c r="AU142"/>
  <c r="AU141"/>
  <c r="AU140"/>
  <c r="AU139"/>
  <c r="AU138"/>
  <c r="AU137"/>
  <c r="AU136"/>
  <c r="AU135"/>
  <c r="AU134"/>
  <c r="AU133"/>
  <c r="AU132"/>
  <c r="AU131"/>
  <c r="AU130"/>
  <c r="AU129"/>
  <c r="AU128"/>
  <c r="AU127"/>
  <c r="AU126"/>
  <c r="AU125"/>
  <c r="AU124"/>
  <c r="AU123"/>
  <c r="AU122"/>
  <c r="AU121"/>
  <c r="AU120"/>
  <c r="AU119"/>
  <c r="AU118"/>
  <c r="AU117"/>
  <c r="AU116"/>
  <c r="AU115"/>
  <c r="AU114"/>
  <c r="AU113"/>
  <c r="AU112"/>
  <c r="AU111"/>
  <c r="AU110"/>
  <c r="AU109"/>
  <c r="AU108"/>
  <c r="AU107"/>
  <c r="AU106"/>
  <c r="AU105"/>
  <c r="AU104"/>
  <c r="AU103"/>
  <c r="AU102"/>
  <c r="AU101"/>
  <c r="AU100"/>
  <c r="AU99"/>
  <c r="AU98"/>
  <c r="AU97"/>
  <c r="AU96"/>
  <c r="AU95"/>
  <c r="AU94"/>
  <c r="AU93"/>
  <c r="AU92"/>
  <c r="AU91"/>
  <c r="AU90"/>
  <c r="AU89"/>
  <c r="AU88"/>
  <c r="AU87"/>
  <c r="AU86"/>
  <c r="AU85"/>
  <c r="AU84"/>
  <c r="AU83"/>
  <c r="AU82"/>
  <c r="AU81"/>
  <c r="AU80"/>
  <c r="AU79"/>
  <c r="AU78"/>
  <c r="AU77"/>
  <c r="AU76"/>
  <c r="AU75"/>
  <c r="AU74"/>
  <c r="AU73"/>
  <c r="AU72"/>
  <c r="AU71"/>
  <c r="AU70"/>
  <c r="AU69"/>
  <c r="AU68"/>
  <c r="AU67"/>
  <c r="AU66"/>
  <c r="AU65"/>
  <c r="AU64"/>
  <c r="AU63"/>
  <c r="AU62"/>
  <c r="AU61"/>
  <c r="AU60"/>
  <c r="AU59"/>
  <c r="AU58"/>
  <c r="AU57"/>
  <c r="AU56"/>
  <c r="AU55"/>
  <c r="AU54"/>
  <c r="AU53"/>
  <c r="AU52"/>
  <c r="AU51"/>
  <c r="AU50"/>
  <c r="AU49"/>
  <c r="AU48"/>
  <c r="AU47"/>
  <c r="AU46"/>
  <c r="AU45"/>
  <c r="AU44"/>
  <c r="AU43"/>
  <c r="AU42"/>
  <c r="AU41"/>
  <c r="AU40"/>
  <c r="AU39"/>
  <c r="AU38"/>
  <c r="AU37"/>
  <c r="AU36"/>
  <c r="AU35"/>
  <c r="AU34"/>
  <c r="AU33"/>
  <c r="AU32"/>
  <c r="AU31"/>
  <c r="AU30"/>
  <c r="AU29"/>
  <c r="AU28"/>
  <c r="AU27"/>
  <c r="AU26"/>
  <c r="AU25"/>
  <c r="AU24"/>
  <c r="AV23"/>
  <c r="AU23"/>
  <c r="AL166"/>
  <c r="AL165"/>
  <c r="AL164"/>
  <c r="AL163"/>
  <c r="AL162"/>
  <c r="AL161"/>
  <c r="AL160"/>
  <c r="AL159"/>
  <c r="AL158"/>
  <c r="AL157"/>
  <c r="AL156"/>
  <c r="AL155"/>
  <c r="AL154"/>
  <c r="AL153"/>
  <c r="AL152"/>
  <c r="AL151"/>
  <c r="AL150"/>
  <c r="AL149"/>
  <c r="AL148"/>
  <c r="AL147"/>
  <c r="AL146"/>
  <c r="AL145"/>
  <c r="AL144"/>
  <c r="AL143"/>
  <c r="AL142"/>
  <c r="AL141"/>
  <c r="AL140"/>
  <c r="AL139"/>
  <c r="AL138"/>
  <c r="AL137"/>
  <c r="AL136"/>
  <c r="AL135"/>
  <c r="AL134"/>
  <c r="AL133"/>
  <c r="AL132"/>
  <c r="AL131"/>
  <c r="AL130"/>
  <c r="AL129"/>
  <c r="AL128"/>
  <c r="AL127"/>
  <c r="AL126"/>
  <c r="AL125"/>
  <c r="AL124"/>
  <c r="AL123"/>
  <c r="AL122"/>
  <c r="AL121"/>
  <c r="AL120"/>
  <c r="AL119"/>
  <c r="AL118"/>
  <c r="AL117"/>
  <c r="AL116"/>
  <c r="AL115"/>
  <c r="AL114"/>
  <c r="AL113"/>
  <c r="AL112"/>
  <c r="AL111"/>
  <c r="AL110"/>
  <c r="AL109"/>
  <c r="AL108"/>
  <c r="AL107"/>
  <c r="AL106"/>
  <c r="AL105"/>
  <c r="AL104"/>
  <c r="AL103"/>
  <c r="AL102"/>
  <c r="AL101"/>
  <c r="AL100"/>
  <c r="AL99"/>
  <c r="AL98"/>
  <c r="AL97"/>
  <c r="AL96"/>
  <c r="AL95"/>
  <c r="AL94"/>
  <c r="AL93"/>
  <c r="AL92"/>
  <c r="AL91"/>
  <c r="AL90"/>
  <c r="AL89"/>
  <c r="AL88"/>
  <c r="AL87"/>
  <c r="AL86"/>
  <c r="AL85"/>
  <c r="AL84"/>
  <c r="AL83"/>
  <c r="AL82"/>
  <c r="AL81"/>
  <c r="AL80"/>
  <c r="AL79"/>
  <c r="AL78"/>
  <c r="AL77"/>
  <c r="AL76"/>
  <c r="AL75"/>
  <c r="AL74"/>
  <c r="AL73"/>
  <c r="AL72"/>
  <c r="AL71"/>
  <c r="AL70"/>
  <c r="AL69"/>
  <c r="AL68"/>
  <c r="AL67"/>
  <c r="AL66"/>
  <c r="AL65"/>
  <c r="AL64"/>
  <c r="AL63"/>
  <c r="AL62"/>
  <c r="AL61"/>
  <c r="AL60"/>
  <c r="AL59"/>
  <c r="AL58"/>
  <c r="AL57"/>
  <c r="AL56"/>
  <c r="AL55"/>
  <c r="AL54"/>
  <c r="AL53"/>
  <c r="AL52"/>
  <c r="AL51"/>
  <c r="AL50"/>
  <c r="AL49"/>
  <c r="AL48"/>
  <c r="AL47"/>
  <c r="AL46"/>
  <c r="AL45"/>
  <c r="AL44"/>
  <c r="AL43"/>
  <c r="AL42"/>
  <c r="AL41"/>
  <c r="AL40"/>
  <c r="AL39"/>
  <c r="AL38"/>
  <c r="AL37"/>
  <c r="AL36"/>
  <c r="AL35"/>
  <c r="AL34"/>
  <c r="AL33"/>
  <c r="AL32"/>
  <c r="AL31"/>
  <c r="AL30"/>
  <c r="AL29"/>
  <c r="AL28"/>
  <c r="AL27"/>
  <c r="AL26"/>
  <c r="AL25"/>
  <c r="AL24"/>
  <c r="AM23"/>
  <c r="AN23"/>
  <c r="AO23"/>
  <c r="AL23"/>
  <c r="AC166"/>
  <c r="AC165"/>
  <c r="AC164"/>
  <c r="AC163"/>
  <c r="AC162"/>
  <c r="AC161"/>
  <c r="AC160"/>
  <c r="AC159"/>
  <c r="AC158"/>
  <c r="AC157"/>
  <c r="AC156"/>
  <c r="AC155"/>
  <c r="AC154"/>
  <c r="AC153"/>
  <c r="AC152"/>
  <c r="AC151"/>
  <c r="AC150"/>
  <c r="AC149"/>
  <c r="AC148"/>
  <c r="AC147"/>
  <c r="AC146"/>
  <c r="AC145"/>
  <c r="AC144"/>
  <c r="AC143"/>
  <c r="AC142"/>
  <c r="AC141"/>
  <c r="AC140"/>
  <c r="AC139"/>
  <c r="AC138"/>
  <c r="AC137"/>
  <c r="AC136"/>
  <c r="AC135"/>
  <c r="AC134"/>
  <c r="AC133"/>
  <c r="AC132"/>
  <c r="AC131"/>
  <c r="AC130"/>
  <c r="AC129"/>
  <c r="AC128"/>
  <c r="AC127"/>
  <c r="AC126"/>
  <c r="AC125"/>
  <c r="AC124"/>
  <c r="AC123"/>
  <c r="AC122"/>
  <c r="AC121"/>
  <c r="AC120"/>
  <c r="AC119"/>
  <c r="AC118"/>
  <c r="AC117"/>
  <c r="AC116"/>
  <c r="AC115"/>
  <c r="AC114"/>
  <c r="AC113"/>
  <c r="AC112"/>
  <c r="AC111"/>
  <c r="AC110"/>
  <c r="AC109"/>
  <c r="AC108"/>
  <c r="AC107"/>
  <c r="AC106"/>
  <c r="AC105"/>
  <c r="AC104"/>
  <c r="AC103"/>
  <c r="AC102"/>
  <c r="AC101"/>
  <c r="AC100"/>
  <c r="AC99"/>
  <c r="AC98"/>
  <c r="AC97"/>
  <c r="AC96"/>
  <c r="AC95"/>
  <c r="AC94"/>
  <c r="AC93"/>
  <c r="AC92"/>
  <c r="AC91"/>
  <c r="AC90"/>
  <c r="AC89"/>
  <c r="AC88"/>
  <c r="AC87"/>
  <c r="AC86"/>
  <c r="AC85"/>
  <c r="AC84"/>
  <c r="AC83"/>
  <c r="AC82"/>
  <c r="AC81"/>
  <c r="AC80"/>
  <c r="AC79"/>
  <c r="AC78"/>
  <c r="AC77"/>
  <c r="AC76"/>
  <c r="AC75"/>
  <c r="AC74"/>
  <c r="AC73"/>
  <c r="AC72"/>
  <c r="AC71"/>
  <c r="AC70"/>
  <c r="AC69"/>
  <c r="AC68"/>
  <c r="AC67"/>
  <c r="AC66"/>
  <c r="AC65"/>
  <c r="AC64"/>
  <c r="AC63"/>
  <c r="AC62"/>
  <c r="AC61"/>
  <c r="AC60"/>
  <c r="AC59"/>
  <c r="AC58"/>
  <c r="AC57"/>
  <c r="AC56"/>
  <c r="AC55"/>
  <c r="AC54"/>
  <c r="AC53"/>
  <c r="AC52"/>
  <c r="AC51"/>
  <c r="AC50"/>
  <c r="AC49"/>
  <c r="AC48"/>
  <c r="AC47"/>
  <c r="AC46"/>
  <c r="AC45"/>
  <c r="AC44"/>
  <c r="AC43"/>
  <c r="AC42"/>
  <c r="AC41"/>
  <c r="AC40"/>
  <c r="AC39"/>
  <c r="AC38"/>
  <c r="AC37"/>
  <c r="AC36"/>
  <c r="AC35"/>
  <c r="AC34"/>
  <c r="AC33"/>
  <c r="AC32"/>
  <c r="AC31"/>
  <c r="AC30"/>
  <c r="AC29"/>
  <c r="AC28"/>
  <c r="AC27"/>
  <c r="AC26"/>
  <c r="AC25"/>
  <c r="AC24"/>
  <c r="AD23"/>
  <c r="AE23"/>
  <c r="AF23"/>
  <c r="AC23"/>
  <c r="T166"/>
  <c r="T165"/>
  <c r="T164"/>
  <c r="T163"/>
  <c r="T162"/>
  <c r="T161"/>
  <c r="T160"/>
  <c r="T159"/>
  <c r="T158"/>
  <c r="T157"/>
  <c r="T156"/>
  <c r="T155"/>
  <c r="T154"/>
  <c r="T153"/>
  <c r="T152"/>
  <c r="T151"/>
  <c r="T150"/>
  <c r="T149"/>
  <c r="T148"/>
  <c r="T147"/>
  <c r="T146"/>
  <c r="T145"/>
  <c r="T144"/>
  <c r="T143"/>
  <c r="T142"/>
  <c r="T141"/>
  <c r="T140"/>
  <c r="T139"/>
  <c r="T138"/>
  <c r="T137"/>
  <c r="T136"/>
  <c r="T135"/>
  <c r="T134"/>
  <c r="T133"/>
  <c r="T132"/>
  <c r="T131"/>
  <c r="T130"/>
  <c r="T129"/>
  <c r="T128"/>
  <c r="T127"/>
  <c r="T126"/>
  <c r="T125"/>
  <c r="T124"/>
  <c r="T123"/>
  <c r="T122"/>
  <c r="T121"/>
  <c r="T120"/>
  <c r="T119"/>
  <c r="T118"/>
  <c r="T117"/>
  <c r="T116"/>
  <c r="T115"/>
  <c r="T114"/>
  <c r="T113"/>
  <c r="T112"/>
  <c r="T111"/>
  <c r="T110"/>
  <c r="T109"/>
  <c r="T108"/>
  <c r="T107"/>
  <c r="T106"/>
  <c r="T105"/>
  <c r="T104"/>
  <c r="T103"/>
  <c r="T102"/>
  <c r="T101"/>
  <c r="T100"/>
  <c r="T99"/>
  <c r="T98"/>
  <c r="T97"/>
  <c r="T96"/>
  <c r="T95"/>
  <c r="T94"/>
  <c r="T93"/>
  <c r="T92"/>
  <c r="T91"/>
  <c r="T90"/>
  <c r="T89"/>
  <c r="T88"/>
  <c r="T87"/>
  <c r="T86"/>
  <c r="T85"/>
  <c r="T84"/>
  <c r="T83"/>
  <c r="T82"/>
  <c r="T81"/>
  <c r="T80"/>
  <c r="T79"/>
  <c r="T78"/>
  <c r="T77"/>
  <c r="T76"/>
  <c r="T75"/>
  <c r="T74"/>
  <c r="T73"/>
  <c r="T72"/>
  <c r="T71"/>
  <c r="T70"/>
  <c r="T69"/>
  <c r="T68"/>
  <c r="T67"/>
  <c r="T66"/>
  <c r="T65"/>
  <c r="T64"/>
  <c r="T63"/>
  <c r="T62"/>
  <c r="T61"/>
  <c r="T60"/>
  <c r="T59"/>
  <c r="T58"/>
  <c r="T57"/>
  <c r="T56"/>
  <c r="T55"/>
  <c r="T54"/>
  <c r="T53"/>
  <c r="T52"/>
  <c r="T51"/>
  <c r="T50"/>
  <c r="T49"/>
  <c r="T48"/>
  <c r="T47"/>
  <c r="T46"/>
  <c r="T45"/>
  <c r="T44"/>
  <c r="T43"/>
  <c r="T42"/>
  <c r="T41"/>
  <c r="T40"/>
  <c r="T39"/>
  <c r="T38"/>
  <c r="T37"/>
  <c r="T36"/>
  <c r="T35"/>
  <c r="T34"/>
  <c r="T33"/>
  <c r="T32"/>
  <c r="T31"/>
  <c r="T30"/>
  <c r="T29"/>
  <c r="T28"/>
  <c r="T27"/>
  <c r="T26"/>
  <c r="T25"/>
  <c r="T24"/>
  <c r="U23"/>
  <c r="V23"/>
  <c r="T23"/>
  <c r="K166"/>
  <c r="K165"/>
  <c r="K164"/>
  <c r="K163"/>
  <c r="K162"/>
  <c r="K161"/>
  <c r="K160"/>
  <c r="K159"/>
  <c r="K158"/>
  <c r="K157"/>
  <c r="K156"/>
  <c r="K155"/>
  <c r="K154"/>
  <c r="K153"/>
  <c r="K152"/>
  <c r="K151"/>
  <c r="K150"/>
  <c r="K149"/>
  <c r="K148"/>
  <c r="K147"/>
  <c r="K146"/>
  <c r="K145"/>
  <c r="K144"/>
  <c r="K143"/>
  <c r="K142"/>
  <c r="K141"/>
  <c r="K140"/>
  <c r="K139"/>
  <c r="K138"/>
  <c r="K137"/>
  <c r="K136"/>
  <c r="K135"/>
  <c r="K134"/>
  <c r="K133"/>
  <c r="K132"/>
  <c r="K131"/>
  <c r="K130"/>
  <c r="K129"/>
  <c r="K128"/>
  <c r="K127"/>
  <c r="K126"/>
  <c r="K125"/>
  <c r="K124"/>
  <c r="K123"/>
  <c r="K122"/>
  <c r="K121"/>
  <c r="K120"/>
  <c r="K119"/>
  <c r="K118"/>
  <c r="K117"/>
  <c r="K116"/>
  <c r="K115"/>
  <c r="K114"/>
  <c r="K113"/>
  <c r="K112"/>
  <c r="K111"/>
  <c r="K110"/>
  <c r="K109"/>
  <c r="K108"/>
  <c r="K107"/>
  <c r="K106"/>
  <c r="K105"/>
  <c r="K104"/>
  <c r="K103"/>
  <c r="K102"/>
  <c r="K101"/>
  <c r="K100"/>
  <c r="K99"/>
  <c r="K98"/>
  <c r="K97"/>
  <c r="K96"/>
  <c r="K95"/>
  <c r="K94"/>
  <c r="K93"/>
  <c r="K92"/>
  <c r="K91"/>
  <c r="K90"/>
  <c r="K89"/>
  <c r="K88"/>
  <c r="K87"/>
  <c r="K86"/>
  <c r="K85"/>
  <c r="K84"/>
  <c r="K83"/>
  <c r="K82"/>
  <c r="K81"/>
  <c r="K80"/>
  <c r="K79"/>
  <c r="K78"/>
  <c r="K77"/>
  <c r="K76"/>
  <c r="K75"/>
  <c r="K74"/>
  <c r="K73"/>
  <c r="K72"/>
  <c r="K71"/>
  <c r="K70"/>
  <c r="K69"/>
  <c r="K68"/>
  <c r="K67"/>
  <c r="K66"/>
  <c r="K65"/>
  <c r="K64"/>
  <c r="K63"/>
  <c r="K62"/>
  <c r="K61"/>
  <c r="K60"/>
  <c r="K59"/>
  <c r="K58"/>
  <c r="K57"/>
  <c r="K56"/>
  <c r="K55"/>
  <c r="K54"/>
  <c r="K53"/>
  <c r="K52"/>
  <c r="K51"/>
  <c r="K50"/>
  <c r="K49"/>
  <c r="K48"/>
  <c r="K47"/>
  <c r="K46"/>
  <c r="K45"/>
  <c r="K44"/>
  <c r="K43"/>
  <c r="K42"/>
  <c r="K41"/>
  <c r="K40"/>
  <c r="K39"/>
  <c r="K38"/>
  <c r="K37"/>
  <c r="K36"/>
  <c r="K35"/>
  <c r="K34"/>
  <c r="K33"/>
  <c r="K32"/>
  <c r="K31"/>
  <c r="K30"/>
  <c r="K29"/>
  <c r="K28"/>
  <c r="K27"/>
  <c r="K26"/>
  <c r="K25"/>
  <c r="K24"/>
  <c r="BH17"/>
  <c r="AY17"/>
  <c r="AP17"/>
  <c r="AG17"/>
  <c r="X17"/>
  <c r="O17"/>
  <c r="D23"/>
  <c r="E23"/>
  <c r="L23"/>
  <c r="M23"/>
  <c r="K23"/>
  <c r="F17"/>
  <c r="BD14"/>
  <c r="AU14"/>
  <c r="D137" i="3"/>
  <c r="F236"/>
  <c r="F136"/>
  <c r="F238"/>
  <c r="E136"/>
  <c r="E238"/>
  <c r="G240"/>
  <c r="G76"/>
  <c r="C75"/>
  <c r="C102" i="10"/>
  <c r="C104"/>
  <c r="C119"/>
  <c r="C117"/>
  <c r="C22" i="12"/>
  <c r="C23"/>
  <c r="D66" i="10"/>
  <c r="D64"/>
  <c r="D62"/>
  <c r="D60"/>
  <c r="D67"/>
  <c r="D65"/>
  <c r="D63"/>
  <c r="D61"/>
  <c r="AW23" i="8"/>
  <c r="AX23"/>
  <c r="BF23" i="9"/>
  <c r="BG23"/>
  <c r="AN23"/>
  <c r="AO23"/>
  <c r="D21" i="10"/>
  <c r="D22"/>
  <c r="D23"/>
  <c r="D25"/>
  <c r="D26"/>
  <c r="D27"/>
  <c r="D20"/>
  <c r="AE23" i="9"/>
  <c r="AF23"/>
  <c r="AX23"/>
  <c r="W23" i="8"/>
  <c r="BG23"/>
  <c r="BH23"/>
  <c r="E23" i="9"/>
  <c r="N23" i="8"/>
  <c r="AU15" i="7"/>
  <c r="AN15"/>
  <c r="AG15"/>
  <c r="L15"/>
  <c r="AD13"/>
  <c r="W13"/>
  <c r="P13"/>
  <c r="I13"/>
  <c r="B13"/>
  <c r="AU13" i="6"/>
  <c r="E15"/>
  <c r="F15"/>
  <c r="G15"/>
  <c r="H15"/>
  <c r="I15"/>
  <c r="J15"/>
  <c r="K15"/>
  <c r="L15"/>
  <c r="M15"/>
  <c r="N15"/>
  <c r="O15"/>
  <c r="P15"/>
  <c r="Q15"/>
  <c r="R15"/>
  <c r="S15"/>
  <c r="T15"/>
  <c r="U15"/>
  <c r="V15"/>
  <c r="W15"/>
  <c r="X15"/>
  <c r="Y15"/>
  <c r="Z15"/>
  <c r="AA15"/>
  <c r="AB15"/>
  <c r="AC15"/>
  <c r="AD15"/>
  <c r="AE15"/>
  <c r="AF15"/>
  <c r="AG15"/>
  <c r="AH15"/>
  <c r="AI15"/>
  <c r="AJ15"/>
  <c r="AK15"/>
  <c r="AL15"/>
  <c r="AM15"/>
  <c r="AN15"/>
  <c r="AO15"/>
  <c r="AP15"/>
  <c r="AQ15"/>
  <c r="AR15"/>
  <c r="AS15"/>
  <c r="AT15"/>
  <c r="AU15"/>
  <c r="AV15"/>
  <c r="AW15"/>
  <c r="AX15"/>
  <c r="AY15"/>
  <c r="B34"/>
  <c r="B35"/>
  <c r="B36"/>
  <c r="B33"/>
  <c r="B32"/>
  <c r="B28"/>
  <c r="B18"/>
  <c r="B19"/>
  <c r="B20"/>
  <c r="B21"/>
  <c r="B22"/>
  <c r="B23"/>
  <c r="B24"/>
  <c r="B25"/>
  <c r="B26"/>
  <c r="B17"/>
  <c r="D13"/>
  <c r="B7"/>
  <c r="B6"/>
  <c r="B5"/>
  <c r="AU15" i="5"/>
  <c r="AN15"/>
  <c r="AG15"/>
  <c r="Z15"/>
  <c r="S15"/>
  <c r="E137" i="3"/>
  <c r="D239"/>
  <c r="D138"/>
  <c r="D108"/>
  <c r="C120" i="10"/>
  <c r="D104"/>
  <c r="D102"/>
  <c r="D103"/>
  <c r="C34" i="12"/>
  <c r="C35"/>
  <c r="C14"/>
  <c r="D28" i="10"/>
  <c r="AY23" i="8"/>
  <c r="AY23" i="9"/>
  <c r="BH23"/>
  <c r="AP23"/>
  <c r="AG23"/>
  <c r="X23"/>
  <c r="O23"/>
  <c r="F23"/>
  <c r="AP23" i="8"/>
  <c r="AG23"/>
  <c r="X23"/>
  <c r="O23"/>
  <c r="F23"/>
  <c r="D240" i="3"/>
  <c r="E239"/>
  <c r="E138"/>
  <c r="E240"/>
  <c r="E108"/>
  <c r="F137"/>
  <c r="C106"/>
  <c r="C137"/>
  <c r="C17" i="12"/>
  <c r="L15" i="5"/>
  <c r="F21" i="4"/>
  <c r="AD13" i="5"/>
  <c r="W13"/>
  <c r="P13"/>
  <c r="B13"/>
  <c r="I13"/>
  <c r="D10" i="4"/>
  <c r="D11" i="3"/>
  <c r="B6" i="5"/>
  <c r="B7"/>
  <c r="B5"/>
  <c r="AZ85" i="4"/>
  <c r="AY85"/>
  <c r="AX85"/>
  <c r="AW85"/>
  <c r="AV85"/>
  <c r="AU85"/>
  <c r="AT85"/>
  <c r="AS85"/>
  <c r="AR85"/>
  <c r="AQ85"/>
  <c r="AP85"/>
  <c r="AO85"/>
  <c r="AN85"/>
  <c r="AM85"/>
  <c r="AL85"/>
  <c r="AK85"/>
  <c r="AJ85"/>
  <c r="AI85"/>
  <c r="AH85"/>
  <c r="AG85"/>
  <c r="AF85"/>
  <c r="AE85"/>
  <c r="AD85"/>
  <c r="AC85"/>
  <c r="AB85"/>
  <c r="AA85"/>
  <c r="Z85"/>
  <c r="Y85"/>
  <c r="X85"/>
  <c r="W85"/>
  <c r="V85"/>
  <c r="U85"/>
  <c r="T85"/>
  <c r="S85"/>
  <c r="R85"/>
  <c r="Q85"/>
  <c r="P85"/>
  <c r="O85"/>
  <c r="N85"/>
  <c r="M85"/>
  <c r="L85"/>
  <c r="K85"/>
  <c r="J85"/>
  <c r="I85"/>
  <c r="H85"/>
  <c r="G85"/>
  <c r="F85"/>
  <c r="AZ84"/>
  <c r="AY84"/>
  <c r="AX84"/>
  <c r="AW84"/>
  <c r="AV84"/>
  <c r="AU84"/>
  <c r="AT84"/>
  <c r="AS84"/>
  <c r="AR84"/>
  <c r="AQ84"/>
  <c r="AP84"/>
  <c r="AO84"/>
  <c r="AN84"/>
  <c r="AM84"/>
  <c r="AL84"/>
  <c r="AK84"/>
  <c r="AJ84"/>
  <c r="AI84"/>
  <c r="AH84"/>
  <c r="AG84"/>
  <c r="AF84"/>
  <c r="AE84"/>
  <c r="AD84"/>
  <c r="AC84"/>
  <c r="AB84"/>
  <c r="AA84"/>
  <c r="Z84"/>
  <c r="Y84"/>
  <c r="X84"/>
  <c r="W84"/>
  <c r="V84"/>
  <c r="U84"/>
  <c r="T84"/>
  <c r="S84"/>
  <c r="R84"/>
  <c r="Q84"/>
  <c r="P84"/>
  <c r="O84"/>
  <c r="N84"/>
  <c r="M84"/>
  <c r="L84"/>
  <c r="K84"/>
  <c r="J84"/>
  <c r="I84"/>
  <c r="H84"/>
  <c r="G84"/>
  <c r="F84"/>
  <c r="AZ72"/>
  <c r="AY72"/>
  <c r="AX72"/>
  <c r="AW72"/>
  <c r="AV72"/>
  <c r="AU72"/>
  <c r="AT72"/>
  <c r="AS72"/>
  <c r="AR72"/>
  <c r="AQ72"/>
  <c r="AP72"/>
  <c r="AO72"/>
  <c r="AN72"/>
  <c r="AM72"/>
  <c r="AL72"/>
  <c r="AK72"/>
  <c r="AJ72"/>
  <c r="AI72"/>
  <c r="AH72"/>
  <c r="AG72"/>
  <c r="AF72"/>
  <c r="AE72"/>
  <c r="AD72"/>
  <c r="AC72"/>
  <c r="AB72"/>
  <c r="AA72"/>
  <c r="Z72"/>
  <c r="Y72"/>
  <c r="X72"/>
  <c r="W72"/>
  <c r="V72"/>
  <c r="U72"/>
  <c r="T72"/>
  <c r="S72"/>
  <c r="R72"/>
  <c r="Q72"/>
  <c r="P72"/>
  <c r="O72"/>
  <c r="N72"/>
  <c r="M72"/>
  <c r="L72"/>
  <c r="K72"/>
  <c r="J72"/>
  <c r="I72"/>
  <c r="H72"/>
  <c r="G72"/>
  <c r="F72"/>
  <c r="AZ71"/>
  <c r="AY71"/>
  <c r="AX71"/>
  <c r="AW71"/>
  <c r="AV71"/>
  <c r="AU71"/>
  <c r="AT71"/>
  <c r="AS71"/>
  <c r="AR71"/>
  <c r="AQ71"/>
  <c r="AP71"/>
  <c r="AO71"/>
  <c r="AN71"/>
  <c r="AM71"/>
  <c r="AL71"/>
  <c r="AK71"/>
  <c r="AJ71"/>
  <c r="AI71"/>
  <c r="AH71"/>
  <c r="AG71"/>
  <c r="AF71"/>
  <c r="AE71"/>
  <c r="AD71"/>
  <c r="AC71"/>
  <c r="AB71"/>
  <c r="AA71"/>
  <c r="Z71"/>
  <c r="Y71"/>
  <c r="X71"/>
  <c r="W71"/>
  <c r="V71"/>
  <c r="U71"/>
  <c r="T71"/>
  <c r="S71"/>
  <c r="R71"/>
  <c r="Q71"/>
  <c r="P71"/>
  <c r="O71"/>
  <c r="N71"/>
  <c r="M71"/>
  <c r="L71"/>
  <c r="K71"/>
  <c r="J71"/>
  <c r="I71"/>
  <c r="H71"/>
  <c r="G71"/>
  <c r="F71"/>
  <c r="E85"/>
  <c r="E84"/>
  <c r="E72"/>
  <c r="E71"/>
  <c r="AZ58"/>
  <c r="AY58"/>
  <c r="AX58"/>
  <c r="AW58"/>
  <c r="AV58"/>
  <c r="AU58"/>
  <c r="AT58"/>
  <c r="AS58"/>
  <c r="AR58"/>
  <c r="AQ58"/>
  <c r="AP58"/>
  <c r="AO58"/>
  <c r="AN58"/>
  <c r="AM58"/>
  <c r="AL58"/>
  <c r="AK58"/>
  <c r="AJ58"/>
  <c r="AI58"/>
  <c r="AH58"/>
  <c r="AG58"/>
  <c r="AF58"/>
  <c r="AE58"/>
  <c r="AD58"/>
  <c r="AC58"/>
  <c r="AB58"/>
  <c r="AA58"/>
  <c r="Z58"/>
  <c r="Y58"/>
  <c r="X58"/>
  <c r="W58"/>
  <c r="V58"/>
  <c r="U58"/>
  <c r="T58"/>
  <c r="S58"/>
  <c r="R58"/>
  <c r="Q58"/>
  <c r="P58"/>
  <c r="O58"/>
  <c r="N58"/>
  <c r="M58"/>
  <c r="L58"/>
  <c r="K58"/>
  <c r="J58"/>
  <c r="I58"/>
  <c r="H58"/>
  <c r="G58"/>
  <c r="F58"/>
  <c r="AZ57"/>
  <c r="AY57"/>
  <c r="AX57"/>
  <c r="AW57"/>
  <c r="AV57"/>
  <c r="AU57"/>
  <c r="AT57"/>
  <c r="AS57"/>
  <c r="AR57"/>
  <c r="AQ57"/>
  <c r="AP57"/>
  <c r="AO57"/>
  <c r="AN57"/>
  <c r="AM57"/>
  <c r="AL57"/>
  <c r="AK57"/>
  <c r="AJ57"/>
  <c r="AI57"/>
  <c r="AH57"/>
  <c r="AG57"/>
  <c r="AF57"/>
  <c r="AE57"/>
  <c r="AD57"/>
  <c r="AC57"/>
  <c r="AB57"/>
  <c r="AA57"/>
  <c r="Z57"/>
  <c r="Y57"/>
  <c r="X57"/>
  <c r="W57"/>
  <c r="V57"/>
  <c r="U57"/>
  <c r="T57"/>
  <c r="S57"/>
  <c r="R57"/>
  <c r="Q57"/>
  <c r="P57"/>
  <c r="O57"/>
  <c r="N57"/>
  <c r="M57"/>
  <c r="L57"/>
  <c r="K57"/>
  <c r="J57"/>
  <c r="I57"/>
  <c r="H57"/>
  <c r="G57"/>
  <c r="F57"/>
  <c r="E58"/>
  <c r="E57"/>
  <c r="AZ45"/>
  <c r="AY45"/>
  <c r="AX45"/>
  <c r="AW45"/>
  <c r="AV45"/>
  <c r="AU45"/>
  <c r="AT45"/>
  <c r="AS45"/>
  <c r="AR45"/>
  <c r="AQ45"/>
  <c r="AP45"/>
  <c r="AO45"/>
  <c r="AN45"/>
  <c r="AM45"/>
  <c r="AL45"/>
  <c r="AK45"/>
  <c r="AJ45"/>
  <c r="AI45"/>
  <c r="AH45"/>
  <c r="AG45"/>
  <c r="AF45"/>
  <c r="AE45"/>
  <c r="AD45"/>
  <c r="AC45"/>
  <c r="AB45"/>
  <c r="AA45"/>
  <c r="Z45"/>
  <c r="Y45"/>
  <c r="X45"/>
  <c r="W45"/>
  <c r="V45"/>
  <c r="U45"/>
  <c r="T45"/>
  <c r="S45"/>
  <c r="R45"/>
  <c r="Q45"/>
  <c r="P45"/>
  <c r="O45"/>
  <c r="N45"/>
  <c r="M45"/>
  <c r="L45"/>
  <c r="K45"/>
  <c r="J45"/>
  <c r="I45"/>
  <c r="H45"/>
  <c r="G45"/>
  <c r="F45"/>
  <c r="AZ44"/>
  <c r="AY44"/>
  <c r="AX44"/>
  <c r="AW44"/>
  <c r="AV44"/>
  <c r="AU44"/>
  <c r="AT44"/>
  <c r="AS44"/>
  <c r="AR44"/>
  <c r="AQ44"/>
  <c r="AP44"/>
  <c r="AO44"/>
  <c r="AN44"/>
  <c r="AM44"/>
  <c r="AL44"/>
  <c r="AK44"/>
  <c r="AJ44"/>
  <c r="AI44"/>
  <c r="AH44"/>
  <c r="AG44"/>
  <c r="AF44"/>
  <c r="AE44"/>
  <c r="AD44"/>
  <c r="AC44"/>
  <c r="AB44"/>
  <c r="AA44"/>
  <c r="Z44"/>
  <c r="Y44"/>
  <c r="X44"/>
  <c r="W44"/>
  <c r="V44"/>
  <c r="U44"/>
  <c r="T44"/>
  <c r="S44"/>
  <c r="R44"/>
  <c r="Q44"/>
  <c r="P44"/>
  <c r="O44"/>
  <c r="N44"/>
  <c r="M44"/>
  <c r="L44"/>
  <c r="K44"/>
  <c r="J44"/>
  <c r="I44"/>
  <c r="H44"/>
  <c r="G44"/>
  <c r="F44"/>
  <c r="AB43"/>
  <c r="AA43"/>
  <c r="Z43"/>
  <c r="Y43"/>
  <c r="X43"/>
  <c r="W43"/>
  <c r="V43"/>
  <c r="U43"/>
  <c r="T43"/>
  <c r="S43"/>
  <c r="R43"/>
  <c r="Q43"/>
  <c r="P43"/>
  <c r="O43"/>
  <c r="N43"/>
  <c r="M43"/>
  <c r="L43"/>
  <c r="K43"/>
  <c r="J43"/>
  <c r="I43"/>
  <c r="H43"/>
  <c r="G43"/>
  <c r="F43"/>
  <c r="E45"/>
  <c r="E44"/>
  <c r="E43"/>
  <c r="AZ31"/>
  <c r="AZ109"/>
  <c r="AY31"/>
  <c r="AX31"/>
  <c r="AW31"/>
  <c r="AV31"/>
  <c r="AV109"/>
  <c r="AU31"/>
  <c r="AT31"/>
  <c r="AS31"/>
  <c r="AR31"/>
  <c r="AR109"/>
  <c r="AQ31"/>
  <c r="AP31"/>
  <c r="AO31"/>
  <c r="AN31"/>
  <c r="AN109"/>
  <c r="AM31"/>
  <c r="AL31"/>
  <c r="AK31"/>
  <c r="AJ31"/>
  <c r="AJ109"/>
  <c r="AI31"/>
  <c r="AH31"/>
  <c r="AG31"/>
  <c r="AF31"/>
  <c r="AF109"/>
  <c r="AE31"/>
  <c r="AD31"/>
  <c r="AC31"/>
  <c r="AB31"/>
  <c r="AB109"/>
  <c r="AA31"/>
  <c r="Z31"/>
  <c r="Y31"/>
  <c r="X31"/>
  <c r="X109"/>
  <c r="W31"/>
  <c r="V31"/>
  <c r="U31"/>
  <c r="T31"/>
  <c r="T109"/>
  <c r="S31"/>
  <c r="R31"/>
  <c r="Q31"/>
  <c r="P31"/>
  <c r="P109"/>
  <c r="O31"/>
  <c r="N31"/>
  <c r="M31"/>
  <c r="L31"/>
  <c r="L109"/>
  <c r="K31"/>
  <c r="J31"/>
  <c r="I31"/>
  <c r="H31"/>
  <c r="H109"/>
  <c r="G31"/>
  <c r="F31"/>
  <c r="AZ30"/>
  <c r="AY30"/>
  <c r="AY108"/>
  <c r="AX30"/>
  <c r="AW30"/>
  <c r="AV30"/>
  <c r="AU30"/>
  <c r="AU108"/>
  <c r="AT30"/>
  <c r="AS30"/>
  <c r="AR30"/>
  <c r="AQ30"/>
  <c r="AQ108"/>
  <c r="AP30"/>
  <c r="AO30"/>
  <c r="AN30"/>
  <c r="AM30"/>
  <c r="AM108"/>
  <c r="AL30"/>
  <c r="AK30"/>
  <c r="AJ30"/>
  <c r="AI30"/>
  <c r="AI108"/>
  <c r="AH30"/>
  <c r="AG30"/>
  <c r="AF30"/>
  <c r="AE30"/>
  <c r="AE108"/>
  <c r="AD30"/>
  <c r="AC30"/>
  <c r="AB30"/>
  <c r="AA30"/>
  <c r="AA108"/>
  <c r="Z30"/>
  <c r="Y30"/>
  <c r="X30"/>
  <c r="W30"/>
  <c r="W108"/>
  <c r="V30"/>
  <c r="U30"/>
  <c r="T30"/>
  <c r="S30"/>
  <c r="S108"/>
  <c r="R30"/>
  <c r="Q30"/>
  <c r="P30"/>
  <c r="O30"/>
  <c r="O108"/>
  <c r="N30"/>
  <c r="M30"/>
  <c r="L30"/>
  <c r="K30"/>
  <c r="K108"/>
  <c r="J30"/>
  <c r="I30"/>
  <c r="H30"/>
  <c r="G30"/>
  <c r="G108"/>
  <c r="F30"/>
  <c r="AZ29"/>
  <c r="AY29"/>
  <c r="AX29"/>
  <c r="AW29"/>
  <c r="AV29"/>
  <c r="AU29"/>
  <c r="AT29"/>
  <c r="AS29"/>
  <c r="AR29"/>
  <c r="AQ29"/>
  <c r="AP29"/>
  <c r="AO29"/>
  <c r="AN29"/>
  <c r="AM29"/>
  <c r="AL29"/>
  <c r="AK29"/>
  <c r="AJ29"/>
  <c r="AI29"/>
  <c r="AH29"/>
  <c r="AG29"/>
  <c r="AF29"/>
  <c r="AE29"/>
  <c r="AD29"/>
  <c r="AC29"/>
  <c r="E30"/>
  <c r="E31"/>
  <c r="I17"/>
  <c r="J17"/>
  <c r="I15"/>
  <c r="J15"/>
  <c r="I16"/>
  <c r="J16"/>
  <c r="B6"/>
  <c r="B7"/>
  <c r="B5"/>
  <c r="AQ22" i="6"/>
  <c r="AM22"/>
  <c r="AA22"/>
  <c r="W22"/>
  <c r="K22"/>
  <c r="G22"/>
  <c r="D205" i="3"/>
  <c r="D232"/>
  <c r="D18" i="6"/>
  <c r="AY18"/>
  <c r="AX18"/>
  <c r="AW18"/>
  <c r="AV18"/>
  <c r="AU18"/>
  <c r="AT18"/>
  <c r="AS18"/>
  <c r="AR18"/>
  <c r="AQ18"/>
  <c r="AP18"/>
  <c r="AO18"/>
  <c r="AN18"/>
  <c r="AM18"/>
  <c r="AL18"/>
  <c r="AK18"/>
  <c r="AJ18"/>
  <c r="AI18"/>
  <c r="AH18"/>
  <c r="AG18"/>
  <c r="AF18"/>
  <c r="AE18"/>
  <c r="AD18"/>
  <c r="AC18"/>
  <c r="AB18"/>
  <c r="AA18"/>
  <c r="Z18"/>
  <c r="Y18"/>
  <c r="X18"/>
  <c r="W18"/>
  <c r="V18"/>
  <c r="U18"/>
  <c r="T18"/>
  <c r="S18"/>
  <c r="R18"/>
  <c r="Q18"/>
  <c r="P18"/>
  <c r="O18"/>
  <c r="N18"/>
  <c r="M18"/>
  <c r="L18"/>
  <c r="K18"/>
  <c r="J18"/>
  <c r="I18"/>
  <c r="H18"/>
  <c r="G18"/>
  <c r="F18"/>
  <c r="E18"/>
  <c r="D203" i="3"/>
  <c r="D231"/>
  <c r="C165"/>
  <c r="C164"/>
  <c r="C163"/>
  <c r="C162"/>
  <c r="C161"/>
  <c r="C160"/>
  <c r="C159"/>
  <c r="C158"/>
  <c r="AY219"/>
  <c r="AX219"/>
  <c r="AW219"/>
  <c r="AV219"/>
  <c r="AU219"/>
  <c r="AT219"/>
  <c r="AS219"/>
  <c r="AR219"/>
  <c r="AQ219"/>
  <c r="AP219"/>
  <c r="AO219"/>
  <c r="AN219"/>
  <c r="AM219"/>
  <c r="AL219"/>
  <c r="AK219"/>
  <c r="AJ219"/>
  <c r="AI219"/>
  <c r="AH219"/>
  <c r="AG219"/>
  <c r="AF219"/>
  <c r="AE219"/>
  <c r="AD219"/>
  <c r="AC219"/>
  <c r="AB219"/>
  <c r="AA219"/>
  <c r="Z219"/>
  <c r="Y219"/>
  <c r="X219"/>
  <c r="W219"/>
  <c r="V219"/>
  <c r="U219"/>
  <c r="T219"/>
  <c r="S219"/>
  <c r="R219"/>
  <c r="Q219"/>
  <c r="P219"/>
  <c r="O219"/>
  <c r="N219"/>
  <c r="M219"/>
  <c r="L219"/>
  <c r="K219"/>
  <c r="J219"/>
  <c r="I219"/>
  <c r="H219"/>
  <c r="G219"/>
  <c r="F219"/>
  <c r="E219"/>
  <c r="AY218"/>
  <c r="AX218"/>
  <c r="AW218"/>
  <c r="AV218"/>
  <c r="AU218"/>
  <c r="AT218"/>
  <c r="AS218"/>
  <c r="AR218"/>
  <c r="AQ218"/>
  <c r="AP218"/>
  <c r="AO218"/>
  <c r="AN218"/>
  <c r="AM218"/>
  <c r="AL218"/>
  <c r="AK218"/>
  <c r="AJ218"/>
  <c r="AI218"/>
  <c r="AH218"/>
  <c r="AG218"/>
  <c r="AF218"/>
  <c r="AE218"/>
  <c r="AD218"/>
  <c r="AC218"/>
  <c r="AB218"/>
  <c r="AA218"/>
  <c r="Z218"/>
  <c r="Y218"/>
  <c r="X218"/>
  <c r="W218"/>
  <c r="V218"/>
  <c r="U218"/>
  <c r="T218"/>
  <c r="S218"/>
  <c r="R218"/>
  <c r="Q218"/>
  <c r="P218"/>
  <c r="O218"/>
  <c r="N218"/>
  <c r="M218"/>
  <c r="L218"/>
  <c r="K218"/>
  <c r="J218"/>
  <c r="I218"/>
  <c r="H218"/>
  <c r="G218"/>
  <c r="F218"/>
  <c r="E218"/>
  <c r="D219"/>
  <c r="D218"/>
  <c r="AI23" i="6"/>
  <c r="AE23"/>
  <c r="AY193" i="3"/>
  <c r="AX193"/>
  <c r="AW193"/>
  <c r="AV193"/>
  <c r="AU193"/>
  <c r="AT193"/>
  <c r="AS193"/>
  <c r="AR193"/>
  <c r="AQ193"/>
  <c r="AP193"/>
  <c r="AO193"/>
  <c r="AN193"/>
  <c r="AM193"/>
  <c r="AL193"/>
  <c r="AK193"/>
  <c r="AJ193"/>
  <c r="AI193"/>
  <c r="AH193"/>
  <c r="AG193"/>
  <c r="AF193"/>
  <c r="AE193"/>
  <c r="AD193"/>
  <c r="AC193"/>
  <c r="AB193"/>
  <c r="AA193"/>
  <c r="Z193"/>
  <c r="Y193"/>
  <c r="X193"/>
  <c r="W193"/>
  <c r="V193"/>
  <c r="U193"/>
  <c r="T193"/>
  <c r="S193"/>
  <c r="R193"/>
  <c r="Q193"/>
  <c r="P193"/>
  <c r="O193"/>
  <c r="N193"/>
  <c r="M193"/>
  <c r="L193"/>
  <c r="K193"/>
  <c r="J193"/>
  <c r="I193"/>
  <c r="H193"/>
  <c r="G193"/>
  <c r="F193"/>
  <c r="E193"/>
  <c r="D193"/>
  <c r="AY184"/>
  <c r="AX184"/>
  <c r="AW184"/>
  <c r="AV184"/>
  <c r="AU184"/>
  <c r="AT184"/>
  <c r="AS184"/>
  <c r="AR184"/>
  <c r="AQ184"/>
  <c r="AP184"/>
  <c r="AO184"/>
  <c r="AN184"/>
  <c r="AM184"/>
  <c r="AL184"/>
  <c r="AK184"/>
  <c r="AJ184"/>
  <c r="AI184"/>
  <c r="AH184"/>
  <c r="AG184"/>
  <c r="AF184"/>
  <c r="AE184"/>
  <c r="AD184"/>
  <c r="AC184"/>
  <c r="AB184"/>
  <c r="AA184"/>
  <c r="Z184"/>
  <c r="Y184"/>
  <c r="X184"/>
  <c r="W184"/>
  <c r="V184"/>
  <c r="U184"/>
  <c r="T184"/>
  <c r="S184"/>
  <c r="R184"/>
  <c r="Q184"/>
  <c r="P184"/>
  <c r="O184"/>
  <c r="N184"/>
  <c r="M184"/>
  <c r="L184"/>
  <c r="K184"/>
  <c r="J184"/>
  <c r="I184"/>
  <c r="H184"/>
  <c r="G184"/>
  <c r="F184"/>
  <c r="E184"/>
  <c r="D184"/>
  <c r="D186"/>
  <c r="C192"/>
  <c r="C191"/>
  <c r="AY175"/>
  <c r="AX175"/>
  <c r="AW175"/>
  <c r="AV175"/>
  <c r="AU175"/>
  <c r="AT175"/>
  <c r="AS175"/>
  <c r="AR175"/>
  <c r="AQ175"/>
  <c r="AP175"/>
  <c r="AO175"/>
  <c r="AN175"/>
  <c r="AM175"/>
  <c r="AL175"/>
  <c r="AK175"/>
  <c r="AJ175"/>
  <c r="AI175"/>
  <c r="AH175"/>
  <c r="AG175"/>
  <c r="AF175"/>
  <c r="AE175"/>
  <c r="AD175"/>
  <c r="AC175"/>
  <c r="AB175"/>
  <c r="AA175"/>
  <c r="Z175"/>
  <c r="Y175"/>
  <c r="X175"/>
  <c r="W175"/>
  <c r="V175"/>
  <c r="U175"/>
  <c r="T175"/>
  <c r="S175"/>
  <c r="R175"/>
  <c r="Q175"/>
  <c r="P175"/>
  <c r="O175"/>
  <c r="N175"/>
  <c r="M175"/>
  <c r="L175"/>
  <c r="K175"/>
  <c r="J175"/>
  <c r="I175"/>
  <c r="H175"/>
  <c r="G175"/>
  <c r="F175"/>
  <c r="E175"/>
  <c r="D175"/>
  <c r="C174"/>
  <c r="C173"/>
  <c r="AY166"/>
  <c r="AY168"/>
  <c r="AY170"/>
  <c r="AX166"/>
  <c r="AX168"/>
  <c r="AX170"/>
  <c r="AW166"/>
  <c r="AW168"/>
  <c r="AW170"/>
  <c r="AV166"/>
  <c r="AV168"/>
  <c r="AV170"/>
  <c r="AU166"/>
  <c r="AU168"/>
  <c r="AU170"/>
  <c r="AT166"/>
  <c r="AT168"/>
  <c r="AT170"/>
  <c r="AS166"/>
  <c r="AS168"/>
  <c r="AS170"/>
  <c r="AR166"/>
  <c r="AR168"/>
  <c r="AR170"/>
  <c r="AQ166"/>
  <c r="AQ168"/>
  <c r="AQ170"/>
  <c r="AP166"/>
  <c r="AP168"/>
  <c r="AP170"/>
  <c r="AO166"/>
  <c r="AO168"/>
  <c r="AO170"/>
  <c r="AN166"/>
  <c r="AN168"/>
  <c r="AN170"/>
  <c r="AM166"/>
  <c r="AM168"/>
  <c r="AM170"/>
  <c r="AL166"/>
  <c r="AL168"/>
  <c r="AL170"/>
  <c r="AK166"/>
  <c r="AK168"/>
  <c r="AK170"/>
  <c r="AJ166"/>
  <c r="AJ168"/>
  <c r="AJ170"/>
  <c r="AI166"/>
  <c r="AI168"/>
  <c r="AI170"/>
  <c r="AH166"/>
  <c r="AH168"/>
  <c r="AH170"/>
  <c r="AG166"/>
  <c r="AG168"/>
  <c r="AG170"/>
  <c r="AF166"/>
  <c r="AF168"/>
  <c r="AF170"/>
  <c r="AE166"/>
  <c r="AE168"/>
  <c r="AE170"/>
  <c r="AD166"/>
  <c r="AD168"/>
  <c r="AD170"/>
  <c r="AC166"/>
  <c r="AC168"/>
  <c r="AC170"/>
  <c r="AB166"/>
  <c r="AB168"/>
  <c r="AB170"/>
  <c r="AA166"/>
  <c r="AA168"/>
  <c r="AA170"/>
  <c r="Z166"/>
  <c r="Z168"/>
  <c r="Z170"/>
  <c r="Y166"/>
  <c r="Y168"/>
  <c r="Y170"/>
  <c r="X166"/>
  <c r="X168"/>
  <c r="X170"/>
  <c r="W166"/>
  <c r="W168"/>
  <c r="W170"/>
  <c r="V166"/>
  <c r="V168"/>
  <c r="V170"/>
  <c r="U166"/>
  <c r="U168"/>
  <c r="U170"/>
  <c r="T166"/>
  <c r="T168"/>
  <c r="T170"/>
  <c r="S166"/>
  <c r="S168"/>
  <c r="S170"/>
  <c r="R166"/>
  <c r="R168"/>
  <c r="R170"/>
  <c r="Q166"/>
  <c r="Q168"/>
  <c r="Q170"/>
  <c r="P166"/>
  <c r="P168"/>
  <c r="P170"/>
  <c r="O166"/>
  <c r="O168"/>
  <c r="O170"/>
  <c r="N166"/>
  <c r="N168"/>
  <c r="N170"/>
  <c r="M166"/>
  <c r="M168"/>
  <c r="M170"/>
  <c r="L166"/>
  <c r="L168"/>
  <c r="L170"/>
  <c r="K166"/>
  <c r="K168"/>
  <c r="K170"/>
  <c r="J166"/>
  <c r="J168"/>
  <c r="J170"/>
  <c r="I166"/>
  <c r="I168"/>
  <c r="I170"/>
  <c r="H166"/>
  <c r="H168"/>
  <c r="H170"/>
  <c r="G166"/>
  <c r="G168"/>
  <c r="G170"/>
  <c r="F166"/>
  <c r="F168"/>
  <c r="F170"/>
  <c r="E166"/>
  <c r="E168"/>
  <c r="E170"/>
  <c r="D166"/>
  <c r="C157"/>
  <c r="AU24" i="6"/>
  <c r="AM24"/>
  <c r="AE24"/>
  <c r="W24"/>
  <c r="O24"/>
  <c r="G24"/>
  <c r="AU23"/>
  <c r="O23"/>
  <c r="AU22"/>
  <c r="AE22"/>
  <c r="O22"/>
  <c r="AY117" i="3"/>
  <c r="AX117"/>
  <c r="AW117"/>
  <c r="AV117"/>
  <c r="AU117"/>
  <c r="AT117"/>
  <c r="AS117"/>
  <c r="AR117"/>
  <c r="AQ117"/>
  <c r="AP117"/>
  <c r="AO117"/>
  <c r="AN117"/>
  <c r="AM117"/>
  <c r="AL117"/>
  <c r="AK117"/>
  <c r="AJ117"/>
  <c r="AI117"/>
  <c r="AH117"/>
  <c r="AG117"/>
  <c r="AF117"/>
  <c r="AE117"/>
  <c r="AD117"/>
  <c r="AC117"/>
  <c r="AB117"/>
  <c r="AA117"/>
  <c r="Z117"/>
  <c r="Y117"/>
  <c r="X117"/>
  <c r="W117"/>
  <c r="V117"/>
  <c r="U117"/>
  <c r="T117"/>
  <c r="S117"/>
  <c r="R117"/>
  <c r="Q117"/>
  <c r="P117"/>
  <c r="O117"/>
  <c r="N117"/>
  <c r="M117"/>
  <c r="L117"/>
  <c r="K117"/>
  <c r="J117"/>
  <c r="I117"/>
  <c r="H117"/>
  <c r="G117"/>
  <c r="F117"/>
  <c r="E117"/>
  <c r="D117"/>
  <c r="C116"/>
  <c r="C115"/>
  <c r="C105"/>
  <c r="C104"/>
  <c r="C103"/>
  <c r="C102"/>
  <c r="C101"/>
  <c r="C100"/>
  <c r="C99"/>
  <c r="AY85"/>
  <c r="AX85"/>
  <c r="AW85"/>
  <c r="AV85"/>
  <c r="AU85"/>
  <c r="AT85"/>
  <c r="AS85"/>
  <c r="AR85"/>
  <c r="AQ85"/>
  <c r="AP85"/>
  <c r="AO85"/>
  <c r="AN85"/>
  <c r="AM85"/>
  <c r="AL85"/>
  <c r="AK85"/>
  <c r="AJ85"/>
  <c r="AI85"/>
  <c r="AH85"/>
  <c r="AG85"/>
  <c r="AF85"/>
  <c r="AE85"/>
  <c r="AD85"/>
  <c r="AC85"/>
  <c r="AB85"/>
  <c r="AA85"/>
  <c r="Z85"/>
  <c r="Y85"/>
  <c r="X85"/>
  <c r="W85"/>
  <c r="V85"/>
  <c r="U85"/>
  <c r="T85"/>
  <c r="S85"/>
  <c r="R85"/>
  <c r="Q85"/>
  <c r="P85"/>
  <c r="O85"/>
  <c r="N85"/>
  <c r="M85"/>
  <c r="L85"/>
  <c r="K85"/>
  <c r="J85"/>
  <c r="I85"/>
  <c r="H85"/>
  <c r="G85"/>
  <c r="F85"/>
  <c r="E85"/>
  <c r="AY84"/>
  <c r="AX84"/>
  <c r="AW84"/>
  <c r="AV84"/>
  <c r="AU84"/>
  <c r="AT84"/>
  <c r="AS84"/>
  <c r="AR84"/>
  <c r="AQ84"/>
  <c r="AP84"/>
  <c r="AO84"/>
  <c r="AN84"/>
  <c r="AM84"/>
  <c r="AL84"/>
  <c r="AK84"/>
  <c r="AJ84"/>
  <c r="AI84"/>
  <c r="AH84"/>
  <c r="AG84"/>
  <c r="AF84"/>
  <c r="AE84"/>
  <c r="AD84"/>
  <c r="AC84"/>
  <c r="AB84"/>
  <c r="AA84"/>
  <c r="Z84"/>
  <c r="Y84"/>
  <c r="X84"/>
  <c r="W84"/>
  <c r="V84"/>
  <c r="U84"/>
  <c r="T84"/>
  <c r="S84"/>
  <c r="R84"/>
  <c r="Q84"/>
  <c r="P84"/>
  <c r="O84"/>
  <c r="N84"/>
  <c r="M84"/>
  <c r="L84"/>
  <c r="K84"/>
  <c r="J84"/>
  <c r="I84"/>
  <c r="H84"/>
  <c r="G84"/>
  <c r="F84"/>
  <c r="E84"/>
  <c r="D84"/>
  <c r="D85"/>
  <c r="AY24" i="6"/>
  <c r="AQ24"/>
  <c r="AI24"/>
  <c r="AA24"/>
  <c r="S24"/>
  <c r="K24"/>
  <c r="AY23"/>
  <c r="S23"/>
  <c r="AY22"/>
  <c r="AI22"/>
  <c r="S22"/>
  <c r="D69" i="3"/>
  <c r="D71"/>
  <c r="D236"/>
  <c r="D68"/>
  <c r="D76"/>
  <c r="AA58"/>
  <c r="Z58"/>
  <c r="Y58"/>
  <c r="X58"/>
  <c r="W58"/>
  <c r="V58"/>
  <c r="U58"/>
  <c r="T58"/>
  <c r="S58"/>
  <c r="R58"/>
  <c r="Q58"/>
  <c r="P58"/>
  <c r="O58"/>
  <c r="N58"/>
  <c r="M58"/>
  <c r="L58"/>
  <c r="K58"/>
  <c r="J58"/>
  <c r="I58"/>
  <c r="H58"/>
  <c r="G58"/>
  <c r="F58"/>
  <c r="E58"/>
  <c r="D58"/>
  <c r="C57"/>
  <c r="C56"/>
  <c r="C47"/>
  <c r="C46"/>
  <c r="C45"/>
  <c r="AY38"/>
  <c r="AX38"/>
  <c r="AW38"/>
  <c r="AV38"/>
  <c r="AU38"/>
  <c r="AT38"/>
  <c r="AS38"/>
  <c r="AR38"/>
  <c r="AQ38"/>
  <c r="AP38"/>
  <c r="AO38"/>
  <c r="AN38"/>
  <c r="AM38"/>
  <c r="AL38"/>
  <c r="AK38"/>
  <c r="AJ38"/>
  <c r="AI38"/>
  <c r="AH38"/>
  <c r="AG38"/>
  <c r="AF38"/>
  <c r="AE38"/>
  <c r="AD38"/>
  <c r="AC38"/>
  <c r="AB38"/>
  <c r="C37"/>
  <c r="C36"/>
  <c r="AY30"/>
  <c r="AW30"/>
  <c r="AS30"/>
  <c r="C25"/>
  <c r="C24"/>
  <c r="C23"/>
  <c r="C22"/>
  <c r="C21"/>
  <c r="C20"/>
  <c r="C19"/>
  <c r="E13"/>
  <c r="F13"/>
  <c r="G13"/>
  <c r="H13"/>
  <c r="I13"/>
  <c r="J13"/>
  <c r="K13"/>
  <c r="L13"/>
  <c r="M13"/>
  <c r="N13"/>
  <c r="O13"/>
  <c r="P13"/>
  <c r="Q13"/>
  <c r="R13"/>
  <c r="S13"/>
  <c r="T13"/>
  <c r="U13"/>
  <c r="V13"/>
  <c r="W13"/>
  <c r="X13"/>
  <c r="Y13"/>
  <c r="Z13"/>
  <c r="AA13"/>
  <c r="AB13"/>
  <c r="AC13"/>
  <c r="AD13"/>
  <c r="AE13"/>
  <c r="AF13"/>
  <c r="AG13"/>
  <c r="AH13"/>
  <c r="AI13"/>
  <c r="AJ13"/>
  <c r="AK13"/>
  <c r="AL13"/>
  <c r="AM13"/>
  <c r="AN13"/>
  <c r="AO13"/>
  <c r="AP13"/>
  <c r="AQ13"/>
  <c r="AR13"/>
  <c r="AS13"/>
  <c r="AT13"/>
  <c r="AU13"/>
  <c r="AV13"/>
  <c r="AW13"/>
  <c r="AX13"/>
  <c r="AY13"/>
  <c r="B7"/>
  <c r="B6"/>
  <c r="B5"/>
  <c r="B3"/>
  <c r="C30" i="2"/>
  <c r="C25"/>
  <c r="C17"/>
  <c r="C16"/>
  <c r="F239" i="3"/>
  <c r="F138"/>
  <c r="F240"/>
  <c r="F108"/>
  <c r="F110"/>
  <c r="F141"/>
  <c r="C107"/>
  <c r="E139"/>
  <c r="C138"/>
  <c r="AF108" i="4"/>
  <c r="AJ108"/>
  <c r="AN108"/>
  <c r="AR108"/>
  <c r="AV108"/>
  <c r="AZ108"/>
  <c r="AC109"/>
  <c r="AG109"/>
  <c r="AK109"/>
  <c r="AO109"/>
  <c r="AS109"/>
  <c r="AW109"/>
  <c r="F108"/>
  <c r="J108"/>
  <c r="N108"/>
  <c r="R108"/>
  <c r="V108"/>
  <c r="Z108"/>
  <c r="AD108"/>
  <c r="AH108"/>
  <c r="AL108"/>
  <c r="AP108"/>
  <c r="AT108"/>
  <c r="AX108"/>
  <c r="G109"/>
  <c r="K109"/>
  <c r="O109"/>
  <c r="S109"/>
  <c r="W109"/>
  <c r="AA109"/>
  <c r="AE109"/>
  <c r="AI109"/>
  <c r="AM109"/>
  <c r="AQ109"/>
  <c r="AU109"/>
  <c r="AY109"/>
  <c r="AC108"/>
  <c r="AG108"/>
  <c r="AK108"/>
  <c r="AO108"/>
  <c r="AS108"/>
  <c r="AW108"/>
  <c r="AD109"/>
  <c r="AH109"/>
  <c r="AL109"/>
  <c r="AP109"/>
  <c r="AT109"/>
  <c r="AX109"/>
  <c r="H108"/>
  <c r="L108"/>
  <c r="P108"/>
  <c r="T108"/>
  <c r="X108"/>
  <c r="AB108"/>
  <c r="I109"/>
  <c r="M109"/>
  <c r="Q109"/>
  <c r="U109"/>
  <c r="Y109"/>
  <c r="H177" i="3"/>
  <c r="I108" i="4"/>
  <c r="M108"/>
  <c r="Q108"/>
  <c r="U108"/>
  <c r="Y108"/>
  <c r="F109"/>
  <c r="J109"/>
  <c r="N109"/>
  <c r="R109"/>
  <c r="V109"/>
  <c r="Z109"/>
  <c r="E108"/>
  <c r="E109"/>
  <c r="W3" i="11"/>
  <c r="Q3"/>
  <c r="I3"/>
  <c r="D3"/>
  <c r="O3" i="10"/>
  <c r="J3"/>
  <c r="F3"/>
  <c r="B3"/>
  <c r="AL3" i="9"/>
  <c r="AU3"/>
  <c r="BD3"/>
  <c r="AC3"/>
  <c r="T3"/>
  <c r="K3"/>
  <c r="B3"/>
  <c r="AU3" i="8"/>
  <c r="AL3"/>
  <c r="AC3"/>
  <c r="T3"/>
  <c r="K3"/>
  <c r="B3"/>
  <c r="AK3" i="7"/>
  <c r="AD3"/>
  <c r="W3"/>
  <c r="P3"/>
  <c r="I3"/>
  <c r="AK3" i="5"/>
  <c r="AD3"/>
  <c r="W3"/>
  <c r="P3"/>
  <c r="I3"/>
  <c r="W6" i="11"/>
  <c r="Q6"/>
  <c r="I6"/>
  <c r="D6"/>
  <c r="O6" i="10"/>
  <c r="J6"/>
  <c r="F6"/>
  <c r="B6"/>
  <c r="AL6" i="9"/>
  <c r="AU6"/>
  <c r="BD6"/>
  <c r="AC6"/>
  <c r="T6"/>
  <c r="K6"/>
  <c r="B6"/>
  <c r="AU6" i="8"/>
  <c r="AL6"/>
  <c r="AC6"/>
  <c r="T6"/>
  <c r="K6"/>
  <c r="B6"/>
  <c r="AK6" i="7"/>
  <c r="AD6"/>
  <c r="W6"/>
  <c r="P6"/>
  <c r="I6"/>
  <c r="AK6" i="5"/>
  <c r="AD6"/>
  <c r="W6"/>
  <c r="P6"/>
  <c r="I6"/>
  <c r="W5" i="11"/>
  <c r="Q5"/>
  <c r="I5"/>
  <c r="D5"/>
  <c r="O5" i="10"/>
  <c r="J5"/>
  <c r="F5"/>
  <c r="B5"/>
  <c r="AL5" i="9"/>
  <c r="AU5"/>
  <c r="BD5"/>
  <c r="AC5"/>
  <c r="T5"/>
  <c r="K5"/>
  <c r="B5"/>
  <c r="AU5" i="8"/>
  <c r="AL5"/>
  <c r="AC5"/>
  <c r="T5"/>
  <c r="K5"/>
  <c r="B5"/>
  <c r="AK5" i="7"/>
  <c r="AD5"/>
  <c r="W5"/>
  <c r="P5"/>
  <c r="I5"/>
  <c r="AK5" i="5"/>
  <c r="AD5"/>
  <c r="W5"/>
  <c r="P5"/>
  <c r="I5"/>
  <c r="W7" i="11"/>
  <c r="Q7"/>
  <c r="I7"/>
  <c r="D7"/>
  <c r="O7" i="10"/>
  <c r="J7"/>
  <c r="F7"/>
  <c r="B7"/>
  <c r="AL7" i="9"/>
  <c r="AU7"/>
  <c r="BD7"/>
  <c r="AC7"/>
  <c r="T7"/>
  <c r="K7"/>
  <c r="B7"/>
  <c r="AU7" i="8"/>
  <c r="AL7"/>
  <c r="AC7"/>
  <c r="T7"/>
  <c r="K7"/>
  <c r="B7"/>
  <c r="AK7" i="7"/>
  <c r="AD7"/>
  <c r="W7"/>
  <c r="P7"/>
  <c r="I7"/>
  <c r="AK7" i="5"/>
  <c r="AD7"/>
  <c r="W7"/>
  <c r="P7"/>
  <c r="I7"/>
  <c r="D234" i="3"/>
  <c r="D20" i="6"/>
  <c r="D237" i="3"/>
  <c r="D23" i="6"/>
  <c r="D139" i="3"/>
  <c r="D233"/>
  <c r="D19" i="6"/>
  <c r="D235" i="3"/>
  <c r="D21" i="6"/>
  <c r="D238" i="3"/>
  <c r="D24" i="6"/>
  <c r="J97" i="10"/>
  <c r="B97"/>
  <c r="B75"/>
  <c r="F97"/>
  <c r="F186" i="3"/>
  <c r="F188"/>
  <c r="H186"/>
  <c r="H188"/>
  <c r="J186"/>
  <c r="J188"/>
  <c r="L186"/>
  <c r="L188"/>
  <c r="N186"/>
  <c r="N188"/>
  <c r="P186"/>
  <c r="P188"/>
  <c r="R186"/>
  <c r="R188"/>
  <c r="T186"/>
  <c r="T188"/>
  <c r="V186"/>
  <c r="V188"/>
  <c r="X186"/>
  <c r="X188"/>
  <c r="Z186"/>
  <c r="Z188"/>
  <c r="AB186"/>
  <c r="AB188"/>
  <c r="AD186"/>
  <c r="AD188"/>
  <c r="AF186"/>
  <c r="AF188"/>
  <c r="AH186"/>
  <c r="AH188"/>
  <c r="AJ186"/>
  <c r="AJ188"/>
  <c r="AL186"/>
  <c r="AL188"/>
  <c r="AN186"/>
  <c r="AN188"/>
  <c r="AP186"/>
  <c r="AP188"/>
  <c r="AR186"/>
  <c r="AR188"/>
  <c r="AT186"/>
  <c r="AT188"/>
  <c r="AV186"/>
  <c r="AV188"/>
  <c r="AX186"/>
  <c r="AX188"/>
  <c r="BA23" i="8"/>
  <c r="AZ23"/>
  <c r="BA23" i="9"/>
  <c r="AZ23"/>
  <c r="E186" i="3"/>
  <c r="E188"/>
  <c r="G186"/>
  <c r="G188"/>
  <c r="I186"/>
  <c r="I188"/>
  <c r="K186"/>
  <c r="K188"/>
  <c r="M186"/>
  <c r="M188"/>
  <c r="O186"/>
  <c r="O188"/>
  <c r="Q186"/>
  <c r="Q188"/>
  <c r="S186"/>
  <c r="S188"/>
  <c r="U186"/>
  <c r="U188"/>
  <c r="W186"/>
  <c r="W188"/>
  <c r="Y186"/>
  <c r="Y188"/>
  <c r="AA186"/>
  <c r="AA188"/>
  <c r="AC186"/>
  <c r="AC188"/>
  <c r="AE186"/>
  <c r="AE188"/>
  <c r="AG186"/>
  <c r="AG188"/>
  <c r="AI186"/>
  <c r="AI188"/>
  <c r="AK186"/>
  <c r="AK188"/>
  <c r="AM186"/>
  <c r="AM188"/>
  <c r="AO186"/>
  <c r="AO188"/>
  <c r="AQ186"/>
  <c r="AQ188"/>
  <c r="AS186"/>
  <c r="AS188"/>
  <c r="AU186"/>
  <c r="AU188"/>
  <c r="AW186"/>
  <c r="AW188"/>
  <c r="AY186"/>
  <c r="AY188"/>
  <c r="C207"/>
  <c r="C205"/>
  <c r="C206"/>
  <c r="G23" i="6"/>
  <c r="K23"/>
  <c r="W23"/>
  <c r="AA23"/>
  <c r="AM23"/>
  <c r="AQ23"/>
  <c r="C219" i="3"/>
  <c r="C146"/>
  <c r="C203"/>
  <c r="E22" i="6"/>
  <c r="I22"/>
  <c r="M22"/>
  <c r="Q22"/>
  <c r="U22"/>
  <c r="Y22"/>
  <c r="AC22"/>
  <c r="AG22"/>
  <c r="AK22"/>
  <c r="AO22"/>
  <c r="AS22"/>
  <c r="AW22"/>
  <c r="E23"/>
  <c r="I23"/>
  <c r="M23"/>
  <c r="Q23"/>
  <c r="U23"/>
  <c r="Y23"/>
  <c r="AC23"/>
  <c r="AG23"/>
  <c r="AK23"/>
  <c r="AO23"/>
  <c r="AS23"/>
  <c r="AW23"/>
  <c r="E24"/>
  <c r="I24"/>
  <c r="M24"/>
  <c r="Q24"/>
  <c r="U24"/>
  <c r="Y24"/>
  <c r="AC24"/>
  <c r="AG24"/>
  <c r="AK24"/>
  <c r="AO24"/>
  <c r="AS24"/>
  <c r="AW24"/>
  <c r="D250" i="3"/>
  <c r="D35" i="6"/>
  <c r="E249" i="3"/>
  <c r="E34" i="6"/>
  <c r="G249" i="3"/>
  <c r="G34" i="6"/>
  <c r="I249" i="3"/>
  <c r="I34" i="6"/>
  <c r="K249" i="3"/>
  <c r="K34" i="6"/>
  <c r="M249" i="3"/>
  <c r="M34" i="6"/>
  <c r="O249" i="3"/>
  <c r="O34" i="6"/>
  <c r="Q249" i="3"/>
  <c r="Q34" i="6"/>
  <c r="S249" i="3"/>
  <c r="S34" i="6"/>
  <c r="U249" i="3"/>
  <c r="U34" i="6"/>
  <c r="W249" i="3"/>
  <c r="W34" i="6"/>
  <c r="Y249" i="3"/>
  <c r="Y34" i="6"/>
  <c r="AA249" i="3"/>
  <c r="AA34" i="6"/>
  <c r="AC249" i="3"/>
  <c r="AC34" i="6"/>
  <c r="AE249" i="3"/>
  <c r="AE34" i="6"/>
  <c r="AG249" i="3"/>
  <c r="AG34" i="6"/>
  <c r="AI249" i="3"/>
  <c r="AI34" i="6"/>
  <c r="AK249" i="3"/>
  <c r="AK34" i="6"/>
  <c r="AM249" i="3"/>
  <c r="AM34" i="6"/>
  <c r="AO249" i="3"/>
  <c r="AO34" i="6"/>
  <c r="AQ249" i="3"/>
  <c r="AQ34" i="6"/>
  <c r="AS249" i="3"/>
  <c r="AS34" i="6"/>
  <c r="AU249" i="3"/>
  <c r="AU34" i="6"/>
  <c r="AW249" i="3"/>
  <c r="AW34" i="6"/>
  <c r="AY249" i="3"/>
  <c r="AY34" i="6"/>
  <c r="F250" i="3"/>
  <c r="F35" i="6"/>
  <c r="H250" i="3"/>
  <c r="H35" i="6"/>
  <c r="J250" i="3"/>
  <c r="J35" i="6"/>
  <c r="L250" i="3"/>
  <c r="L35" i="6"/>
  <c r="N250" i="3"/>
  <c r="N35" i="6"/>
  <c r="P250" i="3"/>
  <c r="P35" i="6"/>
  <c r="R250" i="3"/>
  <c r="R35" i="6"/>
  <c r="T250" i="3"/>
  <c r="T35" i="6"/>
  <c r="V250" i="3"/>
  <c r="V35" i="6"/>
  <c r="X250" i="3"/>
  <c r="X35" i="6"/>
  <c r="Z250" i="3"/>
  <c r="Z35" i="6"/>
  <c r="AB250" i="3"/>
  <c r="AB35" i="6"/>
  <c r="AD250" i="3"/>
  <c r="AD35" i="6"/>
  <c r="AF250" i="3"/>
  <c r="AF35" i="6"/>
  <c r="AH250" i="3"/>
  <c r="AH35" i="6"/>
  <c r="AJ250" i="3"/>
  <c r="AJ35" i="6"/>
  <c r="AL250" i="3"/>
  <c r="AL35" i="6"/>
  <c r="AN250" i="3"/>
  <c r="AN35" i="6"/>
  <c r="AP250" i="3"/>
  <c r="AP35" i="6"/>
  <c r="AR250" i="3"/>
  <c r="AR35" i="6"/>
  <c r="AT250" i="3"/>
  <c r="AT35" i="6"/>
  <c r="AV250" i="3"/>
  <c r="AV35" i="6"/>
  <c r="AX250" i="3"/>
  <c r="AX35" i="6"/>
  <c r="E17"/>
  <c r="G17"/>
  <c r="I17"/>
  <c r="K17"/>
  <c r="M17"/>
  <c r="O17"/>
  <c r="Q17"/>
  <c r="S17"/>
  <c r="U17"/>
  <c r="W17"/>
  <c r="Y17"/>
  <c r="AA17"/>
  <c r="AC17"/>
  <c r="AE17"/>
  <c r="AG17"/>
  <c r="AI17"/>
  <c r="AK17"/>
  <c r="AM17"/>
  <c r="AO17"/>
  <c r="AQ17"/>
  <c r="AS17"/>
  <c r="AU17"/>
  <c r="AW17"/>
  <c r="AY17"/>
  <c r="C209" i="3"/>
  <c r="C193"/>
  <c r="C147"/>
  <c r="C208"/>
  <c r="C218"/>
  <c r="D85" i="4"/>
  <c r="AB23" i="6"/>
  <c r="AD23"/>
  <c r="AF23"/>
  <c r="AH23"/>
  <c r="AJ23"/>
  <c r="AL23"/>
  <c r="AN23"/>
  <c r="AP23"/>
  <c r="AR23"/>
  <c r="AT23"/>
  <c r="AV23"/>
  <c r="AX23"/>
  <c r="AB24"/>
  <c r="AD24"/>
  <c r="AF24"/>
  <c r="AH24"/>
  <c r="AJ24"/>
  <c r="AL24"/>
  <c r="AN24"/>
  <c r="AP24"/>
  <c r="AR24"/>
  <c r="AT24"/>
  <c r="AV24"/>
  <c r="AX24"/>
  <c r="D249" i="3"/>
  <c r="D34" i="6"/>
  <c r="F249" i="3"/>
  <c r="F34" i="6"/>
  <c r="H249" i="3"/>
  <c r="H34" i="6"/>
  <c r="J249" i="3"/>
  <c r="J34" i="6"/>
  <c r="L249" i="3"/>
  <c r="L34" i="6"/>
  <c r="N249" i="3"/>
  <c r="N34" i="6"/>
  <c r="P249" i="3"/>
  <c r="P34" i="6"/>
  <c r="R249" i="3"/>
  <c r="R34" i="6"/>
  <c r="T249" i="3"/>
  <c r="T34" i="6"/>
  <c r="V249" i="3"/>
  <c r="V34" i="6"/>
  <c r="X249" i="3"/>
  <c r="X34" i="6"/>
  <c r="Z249" i="3"/>
  <c r="Z34" i="6"/>
  <c r="AB249" i="3"/>
  <c r="AB34" i="6"/>
  <c r="AD249" i="3"/>
  <c r="AD34" i="6"/>
  <c r="AF249" i="3"/>
  <c r="AF34" i="6"/>
  <c r="AH249" i="3"/>
  <c r="AH34" i="6"/>
  <c r="AJ249" i="3"/>
  <c r="AJ34" i="6"/>
  <c r="AL249" i="3"/>
  <c r="AL34" i="6"/>
  <c r="AN249" i="3"/>
  <c r="AN34" i="6"/>
  <c r="AP249" i="3"/>
  <c r="AP34" i="6"/>
  <c r="AR249" i="3"/>
  <c r="AR34" i="6"/>
  <c r="AT249" i="3"/>
  <c r="AT34" i="6"/>
  <c r="AV249" i="3"/>
  <c r="AV34" i="6"/>
  <c r="AX249" i="3"/>
  <c r="AX34" i="6"/>
  <c r="E250" i="3"/>
  <c r="E35" i="6"/>
  <c r="G250" i="3"/>
  <c r="G35" i="6"/>
  <c r="I250" i="3"/>
  <c r="I35" i="6"/>
  <c r="K250" i="3"/>
  <c r="K35" i="6"/>
  <c r="M250" i="3"/>
  <c r="M35" i="6"/>
  <c r="O250" i="3"/>
  <c r="O35" i="6"/>
  <c r="Q250" i="3"/>
  <c r="Q35" i="6"/>
  <c r="S250" i="3"/>
  <c r="S35" i="6"/>
  <c r="U250" i="3"/>
  <c r="U35" i="6"/>
  <c r="W250" i="3"/>
  <c r="W35" i="6"/>
  <c r="Y250" i="3"/>
  <c r="Y35" i="6"/>
  <c r="AA250" i="3"/>
  <c r="AA35" i="6"/>
  <c r="AC250" i="3"/>
  <c r="AC35" i="6"/>
  <c r="AE250" i="3"/>
  <c r="AE35" i="6"/>
  <c r="AG250" i="3"/>
  <c r="AG35" i="6"/>
  <c r="AI250" i="3"/>
  <c r="AI35" i="6"/>
  <c r="AK250" i="3"/>
  <c r="AK35" i="6"/>
  <c r="AM250" i="3"/>
  <c r="AM35" i="6"/>
  <c r="AO250" i="3"/>
  <c r="AO35" i="6"/>
  <c r="AQ250" i="3"/>
  <c r="AQ35" i="6"/>
  <c r="AS250" i="3"/>
  <c r="AS35" i="6"/>
  <c r="AU250" i="3"/>
  <c r="AU35" i="6"/>
  <c r="AW250" i="3"/>
  <c r="AW35" i="6"/>
  <c r="AY250" i="3"/>
  <c r="AY35" i="6"/>
  <c r="C132" i="3"/>
  <c r="C133"/>
  <c r="C135"/>
  <c r="C136"/>
  <c r="D26" i="6"/>
  <c r="D25"/>
  <c r="E25"/>
  <c r="G25"/>
  <c r="I25"/>
  <c r="K25"/>
  <c r="M25"/>
  <c r="O25"/>
  <c r="Q25"/>
  <c r="S25"/>
  <c r="U25"/>
  <c r="W25"/>
  <c r="Y25"/>
  <c r="AA25"/>
  <c r="AC25"/>
  <c r="AE25"/>
  <c r="AG25"/>
  <c r="AI25"/>
  <c r="AK25"/>
  <c r="AM25"/>
  <c r="AO25"/>
  <c r="AQ25"/>
  <c r="AS25"/>
  <c r="AU25"/>
  <c r="AW25"/>
  <c r="AY25"/>
  <c r="E26"/>
  <c r="G26"/>
  <c r="I26"/>
  <c r="K26"/>
  <c r="M26"/>
  <c r="O26"/>
  <c r="Q26"/>
  <c r="S26"/>
  <c r="U26"/>
  <c r="W26"/>
  <c r="Y26"/>
  <c r="AA26"/>
  <c r="AC26"/>
  <c r="AE26"/>
  <c r="AG26"/>
  <c r="AI26"/>
  <c r="AK26"/>
  <c r="AM26"/>
  <c r="AO26"/>
  <c r="AQ26"/>
  <c r="AS26"/>
  <c r="AU26"/>
  <c r="AW26"/>
  <c r="AY26"/>
  <c r="E220" i="3"/>
  <c r="G220"/>
  <c r="I220"/>
  <c r="K220"/>
  <c r="M220"/>
  <c r="O220"/>
  <c r="Q220"/>
  <c r="S220"/>
  <c r="U220"/>
  <c r="W220"/>
  <c r="Y220"/>
  <c r="AA220"/>
  <c r="AC220"/>
  <c r="AE220"/>
  <c r="AG220"/>
  <c r="AI220"/>
  <c r="AK220"/>
  <c r="AM220"/>
  <c r="AO220"/>
  <c r="AQ220"/>
  <c r="AS220"/>
  <c r="AU220"/>
  <c r="AW220"/>
  <c r="AY220"/>
  <c r="C18" i="6"/>
  <c r="D45" i="4"/>
  <c r="D72"/>
  <c r="AY19" i="6"/>
  <c r="E20"/>
  <c r="G20"/>
  <c r="I20"/>
  <c r="K20"/>
  <c r="M20"/>
  <c r="O20"/>
  <c r="Q20"/>
  <c r="S20"/>
  <c r="U20"/>
  <c r="W20"/>
  <c r="Y20"/>
  <c r="AA20"/>
  <c r="AC20"/>
  <c r="AE20"/>
  <c r="AG20"/>
  <c r="AI20"/>
  <c r="AK20"/>
  <c r="AM20"/>
  <c r="AO20"/>
  <c r="AQ20"/>
  <c r="AS20"/>
  <c r="AU20"/>
  <c r="AW20"/>
  <c r="AY20"/>
  <c r="E21"/>
  <c r="G21"/>
  <c r="I21"/>
  <c r="K21"/>
  <c r="M21"/>
  <c r="O21"/>
  <c r="Q21"/>
  <c r="S21"/>
  <c r="U21"/>
  <c r="W21"/>
  <c r="Y21"/>
  <c r="AA21"/>
  <c r="AC21"/>
  <c r="AE21"/>
  <c r="AG21"/>
  <c r="AI21"/>
  <c r="AK21"/>
  <c r="AM21"/>
  <c r="AO21"/>
  <c r="AQ21"/>
  <c r="AS21"/>
  <c r="AU21"/>
  <c r="AW21"/>
  <c r="AY21"/>
  <c r="F112" i="10"/>
  <c r="J55"/>
  <c r="B55"/>
  <c r="F35"/>
  <c r="J112"/>
  <c r="B112"/>
  <c r="F55"/>
  <c r="J35"/>
  <c r="B35"/>
  <c r="O14"/>
  <c r="D84" i="4"/>
  <c r="C71" i="3"/>
  <c r="C70"/>
  <c r="C73"/>
  <c r="C72"/>
  <c r="F22" i="6"/>
  <c r="H22"/>
  <c r="J22"/>
  <c r="L22"/>
  <c r="N22"/>
  <c r="P22"/>
  <c r="R22"/>
  <c r="T22"/>
  <c r="V22"/>
  <c r="X22"/>
  <c r="F23"/>
  <c r="H23"/>
  <c r="J23"/>
  <c r="L23"/>
  <c r="N23"/>
  <c r="P23"/>
  <c r="R23"/>
  <c r="T23"/>
  <c r="V23"/>
  <c r="X23"/>
  <c r="Z23"/>
  <c r="F24"/>
  <c r="H24"/>
  <c r="J24"/>
  <c r="L24"/>
  <c r="N24"/>
  <c r="P24"/>
  <c r="R24"/>
  <c r="T24"/>
  <c r="V24"/>
  <c r="X24"/>
  <c r="Z24"/>
  <c r="AI23" i="9"/>
  <c r="Z23"/>
  <c r="AR23" i="8"/>
  <c r="BJ23" i="9"/>
  <c r="BI23"/>
  <c r="BK23"/>
  <c r="AR23"/>
  <c r="Q23"/>
  <c r="AI23" i="8"/>
  <c r="Z23"/>
  <c r="H23" i="9"/>
  <c r="D29" i="11"/>
  <c r="Q23" i="8"/>
  <c r="BJ23"/>
  <c r="BI23"/>
  <c r="BK23"/>
  <c r="H23"/>
  <c r="N29" i="11"/>
  <c r="E35" i="2"/>
  <c r="F35"/>
  <c r="C30" i="11"/>
  <c r="C31"/>
  <c r="C32"/>
  <c r="C33"/>
  <c r="C34"/>
  <c r="C35"/>
  <c r="C36"/>
  <c r="C37"/>
  <c r="C38"/>
  <c r="C39"/>
  <c r="C40"/>
  <c r="C41"/>
  <c r="C42"/>
  <c r="C43"/>
  <c r="C44"/>
  <c r="C45"/>
  <c r="C46"/>
  <c r="C47"/>
  <c r="C48"/>
  <c r="C49"/>
  <c r="C50"/>
  <c r="C51"/>
  <c r="C52"/>
  <c r="C53"/>
  <c r="C54"/>
  <c r="C55"/>
  <c r="C56"/>
  <c r="C57"/>
  <c r="C58"/>
  <c r="C59"/>
  <c r="C60"/>
  <c r="C61"/>
  <c r="C62"/>
  <c r="C63"/>
  <c r="C64"/>
  <c r="C65"/>
  <c r="C66"/>
  <c r="C67"/>
  <c r="C68"/>
  <c r="C69"/>
  <c r="C70"/>
  <c r="C71"/>
  <c r="C72"/>
  <c r="C73"/>
  <c r="C74"/>
  <c r="C75"/>
  <c r="C76"/>
  <c r="C77"/>
  <c r="C78"/>
  <c r="C79"/>
  <c r="C80"/>
  <c r="C81"/>
  <c r="C82"/>
  <c r="C83"/>
  <c r="C84"/>
  <c r="C85"/>
  <c r="C86"/>
  <c r="C87"/>
  <c r="C88"/>
  <c r="C89"/>
  <c r="C90"/>
  <c r="C91"/>
  <c r="C92"/>
  <c r="C93"/>
  <c r="C94"/>
  <c r="C95"/>
  <c r="C96"/>
  <c r="C97"/>
  <c r="C98"/>
  <c r="C99"/>
  <c r="C100"/>
  <c r="C101"/>
  <c r="C102"/>
  <c r="C103"/>
  <c r="C104"/>
  <c r="C105"/>
  <c r="C106"/>
  <c r="C107"/>
  <c r="C108"/>
  <c r="C109"/>
  <c r="C110"/>
  <c r="C111"/>
  <c r="C112"/>
  <c r="C113"/>
  <c r="C114"/>
  <c r="C115"/>
  <c r="C116"/>
  <c r="C117"/>
  <c r="C118"/>
  <c r="C119"/>
  <c r="C120"/>
  <c r="C121"/>
  <c r="C122"/>
  <c r="C123"/>
  <c r="C124"/>
  <c r="C125"/>
  <c r="C126"/>
  <c r="C127"/>
  <c r="C128"/>
  <c r="C129"/>
  <c r="C130"/>
  <c r="C131"/>
  <c r="C132"/>
  <c r="C133"/>
  <c r="C134"/>
  <c r="C135"/>
  <c r="C136"/>
  <c r="C137"/>
  <c r="C138"/>
  <c r="C139"/>
  <c r="C140"/>
  <c r="C141"/>
  <c r="C142"/>
  <c r="C143"/>
  <c r="C144"/>
  <c r="C145"/>
  <c r="C146"/>
  <c r="C147"/>
  <c r="C148"/>
  <c r="C149"/>
  <c r="C150"/>
  <c r="C151"/>
  <c r="C152"/>
  <c r="C153"/>
  <c r="C154"/>
  <c r="C155"/>
  <c r="C156"/>
  <c r="C157"/>
  <c r="C158"/>
  <c r="C159"/>
  <c r="C160"/>
  <c r="C161"/>
  <c r="C162"/>
  <c r="C163"/>
  <c r="C164"/>
  <c r="C165"/>
  <c r="C166"/>
  <c r="C167"/>
  <c r="C168"/>
  <c r="C169"/>
  <c r="C170"/>
  <c r="C171"/>
  <c r="C172"/>
  <c r="E34" i="2"/>
  <c r="C68" i="3"/>
  <c r="C69"/>
  <c r="F20" i="6"/>
  <c r="H20"/>
  <c r="J20"/>
  <c r="L20"/>
  <c r="N20"/>
  <c r="P20"/>
  <c r="R20"/>
  <c r="T20"/>
  <c r="V20"/>
  <c r="X20"/>
  <c r="Z20"/>
  <c r="AB20"/>
  <c r="AD20"/>
  <c r="AF20"/>
  <c r="C117" i="3"/>
  <c r="F25" i="6"/>
  <c r="H25"/>
  <c r="J25"/>
  <c r="L25"/>
  <c r="N25"/>
  <c r="P25"/>
  <c r="R25"/>
  <c r="T25"/>
  <c r="V25"/>
  <c r="X25"/>
  <c r="Z25"/>
  <c r="AB25"/>
  <c r="AD25"/>
  <c r="AF25"/>
  <c r="AH25"/>
  <c r="AJ25"/>
  <c r="AL25"/>
  <c r="AN25"/>
  <c r="AP25"/>
  <c r="AR25"/>
  <c r="AT25"/>
  <c r="AV25"/>
  <c r="AX25"/>
  <c r="F26"/>
  <c r="H26"/>
  <c r="J26"/>
  <c r="L26"/>
  <c r="N26"/>
  <c r="P26"/>
  <c r="R26"/>
  <c r="T26"/>
  <c r="V26"/>
  <c r="X26"/>
  <c r="Z26"/>
  <c r="AB26"/>
  <c r="AD26"/>
  <c r="AF26"/>
  <c r="AH26"/>
  <c r="AJ26"/>
  <c r="AL26"/>
  <c r="AN26"/>
  <c r="AP26"/>
  <c r="AR26"/>
  <c r="AT26"/>
  <c r="AV26"/>
  <c r="AX26"/>
  <c r="D211" i="3"/>
  <c r="D17" i="6"/>
  <c r="F211" i="3"/>
  <c r="F17" i="6"/>
  <c r="H211" i="3"/>
  <c r="H17" i="6"/>
  <c r="J211" i="3"/>
  <c r="J17" i="6"/>
  <c r="L211" i="3"/>
  <c r="L17" i="6"/>
  <c r="N211" i="3"/>
  <c r="N17" i="6"/>
  <c r="P211" i="3"/>
  <c r="P17" i="6"/>
  <c r="R211" i="3"/>
  <c r="R17" i="6"/>
  <c r="T211" i="3"/>
  <c r="T17" i="6"/>
  <c r="V211" i="3"/>
  <c r="V17" i="6"/>
  <c r="X211" i="3"/>
  <c r="X17" i="6"/>
  <c r="Z211" i="3"/>
  <c r="Z17" i="6"/>
  <c r="AB211" i="3"/>
  <c r="AB17" i="6"/>
  <c r="AD211" i="3"/>
  <c r="AD17" i="6"/>
  <c r="AF211" i="3"/>
  <c r="AF17" i="6"/>
  <c r="AH211" i="3"/>
  <c r="AH17" i="6"/>
  <c r="AJ211" i="3"/>
  <c r="AJ17" i="6"/>
  <c r="AL211" i="3"/>
  <c r="AL17" i="6"/>
  <c r="AN211" i="3"/>
  <c r="AN17" i="6"/>
  <c r="AP211" i="3"/>
  <c r="AP17" i="6"/>
  <c r="AR211" i="3"/>
  <c r="AR17" i="6"/>
  <c r="AT211" i="3"/>
  <c r="AT17" i="6"/>
  <c r="AV211" i="3"/>
  <c r="AV17" i="6"/>
  <c r="AX211" i="3"/>
  <c r="AX17" i="6"/>
  <c r="G21" i="4"/>
  <c r="H21"/>
  <c r="I21"/>
  <c r="J21"/>
  <c r="K21"/>
  <c r="L21"/>
  <c r="M21"/>
  <c r="N21"/>
  <c r="O21"/>
  <c r="P21"/>
  <c r="Q21"/>
  <c r="R21"/>
  <c r="S21"/>
  <c r="T21"/>
  <c r="U21"/>
  <c r="V21"/>
  <c r="W21"/>
  <c r="X21"/>
  <c r="Y21"/>
  <c r="Z21"/>
  <c r="AA21"/>
  <c r="AB21"/>
  <c r="AC21"/>
  <c r="AD21"/>
  <c r="AE21"/>
  <c r="AF21"/>
  <c r="AG21"/>
  <c r="AH21"/>
  <c r="AI21"/>
  <c r="AJ21"/>
  <c r="AK21"/>
  <c r="AL21"/>
  <c r="AM21"/>
  <c r="AN21"/>
  <c r="AO21"/>
  <c r="AP21"/>
  <c r="AQ21"/>
  <c r="AR21"/>
  <c r="AS21"/>
  <c r="AT21"/>
  <c r="AU21"/>
  <c r="AV21"/>
  <c r="AW21"/>
  <c r="AX21"/>
  <c r="AY21"/>
  <c r="AZ21"/>
  <c r="AH20" i="6"/>
  <c r="AJ20"/>
  <c r="AL20"/>
  <c r="AN20"/>
  <c r="AP20"/>
  <c r="AR20"/>
  <c r="AT20"/>
  <c r="AV20"/>
  <c r="AX20"/>
  <c r="F21"/>
  <c r="H21"/>
  <c r="J21"/>
  <c r="L21"/>
  <c r="N21"/>
  <c r="P21"/>
  <c r="R21"/>
  <c r="T21"/>
  <c r="V21"/>
  <c r="X21"/>
  <c r="Z21"/>
  <c r="AB21"/>
  <c r="AD21"/>
  <c r="AF21"/>
  <c r="AH21"/>
  <c r="AJ21"/>
  <c r="AL21"/>
  <c r="AN21"/>
  <c r="AP21"/>
  <c r="AR21"/>
  <c r="AT21"/>
  <c r="AV21"/>
  <c r="AX21"/>
  <c r="Z22"/>
  <c r="AB22"/>
  <c r="AD22"/>
  <c r="AF22"/>
  <c r="AH22"/>
  <c r="AJ22"/>
  <c r="AL22"/>
  <c r="AN22"/>
  <c r="AP22"/>
  <c r="AR22"/>
  <c r="AT22"/>
  <c r="AV22"/>
  <c r="AX22"/>
  <c r="C232" i="3"/>
  <c r="B3" i="7"/>
  <c r="B5"/>
  <c r="B6"/>
  <c r="B7"/>
  <c r="AK11" i="5"/>
  <c r="J15" i="10"/>
  <c r="F15"/>
  <c r="B15"/>
  <c r="BD11" i="9"/>
  <c r="AU11"/>
  <c r="AL11"/>
  <c r="AC11"/>
  <c r="T11"/>
  <c r="K11"/>
  <c r="B11"/>
  <c r="BD11" i="8"/>
  <c r="AU11"/>
  <c r="AL11"/>
  <c r="AC11"/>
  <c r="T11"/>
  <c r="K11"/>
  <c r="B11"/>
  <c r="AR11" i="7"/>
  <c r="AK11"/>
  <c r="AD11"/>
  <c r="W11"/>
  <c r="P11"/>
  <c r="I11"/>
  <c r="B11"/>
  <c r="D71" i="4"/>
  <c r="C48" i="3"/>
  <c r="AD19" i="6"/>
  <c r="AF19"/>
  <c r="AH19"/>
  <c r="AJ19"/>
  <c r="AL19"/>
  <c r="AN19"/>
  <c r="AP19"/>
  <c r="AR19"/>
  <c r="AT19"/>
  <c r="AV19"/>
  <c r="AX19"/>
  <c r="AC19"/>
  <c r="AE19"/>
  <c r="AG19"/>
  <c r="AI19"/>
  <c r="AK19"/>
  <c r="AM19"/>
  <c r="AO19"/>
  <c r="AQ19"/>
  <c r="AS19"/>
  <c r="AU19"/>
  <c r="AW19"/>
  <c r="AB19"/>
  <c r="F19"/>
  <c r="H19"/>
  <c r="J19"/>
  <c r="L19"/>
  <c r="N19"/>
  <c r="P19"/>
  <c r="R19"/>
  <c r="T19"/>
  <c r="V19"/>
  <c r="X19"/>
  <c r="Z19"/>
  <c r="E19"/>
  <c r="G19"/>
  <c r="I19"/>
  <c r="K19"/>
  <c r="M19"/>
  <c r="O19"/>
  <c r="Q19"/>
  <c r="S19"/>
  <c r="U19"/>
  <c r="W19"/>
  <c r="Y19"/>
  <c r="AA19"/>
  <c r="D22"/>
  <c r="C67" i="3"/>
  <c r="D148"/>
  <c r="C131"/>
  <c r="C204"/>
  <c r="C84"/>
  <c r="C202"/>
  <c r="E211"/>
  <c r="G211"/>
  <c r="I211"/>
  <c r="K211"/>
  <c r="M211"/>
  <c r="O211"/>
  <c r="Q211"/>
  <c r="S211"/>
  <c r="U211"/>
  <c r="W211"/>
  <c r="Y211"/>
  <c r="AA211"/>
  <c r="AC211"/>
  <c r="AE211"/>
  <c r="AG211"/>
  <c r="AI211"/>
  <c r="AK211"/>
  <c r="AM211"/>
  <c r="AO211"/>
  <c r="AQ211"/>
  <c r="AS211"/>
  <c r="AU211"/>
  <c r="AW211"/>
  <c r="AY211"/>
  <c r="F220"/>
  <c r="H220"/>
  <c r="J220"/>
  <c r="L220"/>
  <c r="N220"/>
  <c r="P220"/>
  <c r="R220"/>
  <c r="T220"/>
  <c r="V220"/>
  <c r="X220"/>
  <c r="Z220"/>
  <c r="AB220"/>
  <c r="AD220"/>
  <c r="AF220"/>
  <c r="AH220"/>
  <c r="AJ220"/>
  <c r="AL220"/>
  <c r="AN220"/>
  <c r="AP220"/>
  <c r="AR220"/>
  <c r="AT220"/>
  <c r="AV220"/>
  <c r="AX220"/>
  <c r="D30" i="4"/>
  <c r="D44"/>
  <c r="D58"/>
  <c r="B3" i="6"/>
  <c r="B3" i="5"/>
  <c r="B3" i="4"/>
  <c r="F177" i="3"/>
  <c r="G70" i="4"/>
  <c r="G73"/>
  <c r="I70"/>
  <c r="I73"/>
  <c r="J177" i="3"/>
  <c r="K70" i="4"/>
  <c r="K73"/>
  <c r="L177" i="3"/>
  <c r="M70" i="4"/>
  <c r="M73"/>
  <c r="N177" i="3"/>
  <c r="O70" i="4"/>
  <c r="O73"/>
  <c r="P177" i="3"/>
  <c r="Q70" i="4"/>
  <c r="Q73"/>
  <c r="R177" i="3"/>
  <c r="S70" i="4"/>
  <c r="S73"/>
  <c r="T177" i="3"/>
  <c r="U70" i="4"/>
  <c r="U73"/>
  <c r="V177" i="3"/>
  <c r="W70" i="4"/>
  <c r="W73"/>
  <c r="X177" i="3"/>
  <c r="Y70" i="4"/>
  <c r="Y73"/>
  <c r="Z177" i="3"/>
  <c r="AA70" i="4"/>
  <c r="AA73"/>
  <c r="AB177" i="3"/>
  <c r="AC70" i="4"/>
  <c r="AC73"/>
  <c r="AD177" i="3"/>
  <c r="AE70" i="4"/>
  <c r="AE73"/>
  <c r="AF177" i="3"/>
  <c r="AG70" i="4"/>
  <c r="AG73"/>
  <c r="AH177" i="3"/>
  <c r="AI70" i="4"/>
  <c r="AI73"/>
  <c r="AJ177" i="3"/>
  <c r="AK70" i="4"/>
  <c r="AK73"/>
  <c r="AL177" i="3"/>
  <c r="AM70" i="4"/>
  <c r="AM73"/>
  <c r="AN177" i="3"/>
  <c r="AO70" i="4"/>
  <c r="AO73"/>
  <c r="AP177" i="3"/>
  <c r="AQ70" i="4"/>
  <c r="AQ73"/>
  <c r="AR177" i="3"/>
  <c r="AS70" i="4"/>
  <c r="AS73"/>
  <c r="AT177" i="3"/>
  <c r="AU70" i="4"/>
  <c r="AU73"/>
  <c r="AV177" i="3"/>
  <c r="AW70" i="4"/>
  <c r="AW73"/>
  <c r="AX177" i="3"/>
  <c r="AY70" i="4"/>
  <c r="AY73"/>
  <c r="C85" i="3"/>
  <c r="C108"/>
  <c r="C175"/>
  <c r="C210"/>
  <c r="D220"/>
  <c r="E177"/>
  <c r="F70" i="4"/>
  <c r="F73"/>
  <c r="G177" i="3"/>
  <c r="H70" i="4"/>
  <c r="H73"/>
  <c r="I177" i="3"/>
  <c r="J70" i="4"/>
  <c r="J73"/>
  <c r="K177" i="3"/>
  <c r="L70" i="4"/>
  <c r="L73"/>
  <c r="M177" i="3"/>
  <c r="N70" i="4"/>
  <c r="N73"/>
  <c r="O177" i="3"/>
  <c r="P70" i="4"/>
  <c r="P73"/>
  <c r="Q177" i="3"/>
  <c r="R70" i="4"/>
  <c r="R73"/>
  <c r="S177" i="3"/>
  <c r="T70" i="4"/>
  <c r="T73"/>
  <c r="U177" i="3"/>
  <c r="V70" i="4"/>
  <c r="V73"/>
  <c r="W177" i="3"/>
  <c r="X70" i="4"/>
  <c r="X73"/>
  <c r="Y177" i="3"/>
  <c r="Z70" i="4"/>
  <c r="Z73"/>
  <c r="AA177" i="3"/>
  <c r="AB70" i="4"/>
  <c r="AB73"/>
  <c r="AC177" i="3"/>
  <c r="AD70" i="4"/>
  <c r="AD73"/>
  <c r="AE177" i="3"/>
  <c r="AF70" i="4"/>
  <c r="AF73"/>
  <c r="AG177" i="3"/>
  <c r="AH70" i="4"/>
  <c r="AH73"/>
  <c r="AI177" i="3"/>
  <c r="AJ70" i="4"/>
  <c r="AJ73"/>
  <c r="AK177" i="3"/>
  <c r="AL70" i="4"/>
  <c r="AL73"/>
  <c r="AM177" i="3"/>
  <c r="AN70" i="4"/>
  <c r="AN73"/>
  <c r="AO177" i="3"/>
  <c r="AP70" i="4"/>
  <c r="AP73"/>
  <c r="AQ177" i="3"/>
  <c r="AR70" i="4"/>
  <c r="AR73"/>
  <c r="AS177" i="3"/>
  <c r="AT70" i="4"/>
  <c r="AT73"/>
  <c r="AU177" i="3"/>
  <c r="AV70" i="4"/>
  <c r="AV73"/>
  <c r="AW177" i="3"/>
  <c r="AX70" i="4"/>
  <c r="AX73"/>
  <c r="AY177" i="3"/>
  <c r="AZ70" i="4"/>
  <c r="AZ73"/>
  <c r="D57"/>
  <c r="AD11" i="5"/>
  <c r="P11"/>
  <c r="B11"/>
  <c r="AR11"/>
  <c r="W11"/>
  <c r="I11"/>
  <c r="D31" i="4"/>
  <c r="C130" i="3"/>
  <c r="C166"/>
  <c r="D168"/>
  <c r="D170"/>
  <c r="E70" i="4"/>
  <c r="C184" i="3"/>
  <c r="E110"/>
  <c r="E141"/>
  <c r="G110"/>
  <c r="G141"/>
  <c r="I110"/>
  <c r="I141"/>
  <c r="K110"/>
  <c r="K141"/>
  <c r="M110"/>
  <c r="M141"/>
  <c r="O110"/>
  <c r="O141"/>
  <c r="Q110"/>
  <c r="Q141"/>
  <c r="S110"/>
  <c r="S141"/>
  <c r="U110"/>
  <c r="U141"/>
  <c r="W110"/>
  <c r="W141"/>
  <c r="Y110"/>
  <c r="Y141"/>
  <c r="AA110"/>
  <c r="AA141"/>
  <c r="AC110"/>
  <c r="AC141"/>
  <c r="AE110"/>
  <c r="AE141"/>
  <c r="AG110"/>
  <c r="AG141"/>
  <c r="AI110"/>
  <c r="AI141"/>
  <c r="AK110"/>
  <c r="AK141"/>
  <c r="AM110"/>
  <c r="AM141"/>
  <c r="AO110"/>
  <c r="AO141"/>
  <c r="AQ110"/>
  <c r="AQ141"/>
  <c r="AS110"/>
  <c r="AS141"/>
  <c r="AU110"/>
  <c r="AU141"/>
  <c r="AW110"/>
  <c r="AW141"/>
  <c r="AY110"/>
  <c r="AY141"/>
  <c r="D110"/>
  <c r="D141"/>
  <c r="H110"/>
  <c r="H141"/>
  <c r="J110"/>
  <c r="J141"/>
  <c r="L110"/>
  <c r="L141"/>
  <c r="N110"/>
  <c r="N141"/>
  <c r="P110"/>
  <c r="P141"/>
  <c r="R110"/>
  <c r="R141"/>
  <c r="T110"/>
  <c r="T141"/>
  <c r="V110"/>
  <c r="V141"/>
  <c r="X110"/>
  <c r="X141"/>
  <c r="Z110"/>
  <c r="Z141"/>
  <c r="AB110"/>
  <c r="AB141"/>
  <c r="AD110"/>
  <c r="AD141"/>
  <c r="AF110"/>
  <c r="AF141"/>
  <c r="AH110"/>
  <c r="AH141"/>
  <c r="AJ110"/>
  <c r="AJ141"/>
  <c r="AL110"/>
  <c r="AL141"/>
  <c r="AN110"/>
  <c r="AN141"/>
  <c r="AP110"/>
  <c r="AP141"/>
  <c r="AR110"/>
  <c r="AR141"/>
  <c r="AT110"/>
  <c r="AT141"/>
  <c r="AV110"/>
  <c r="AV141"/>
  <c r="AX110"/>
  <c r="AX141"/>
  <c r="G30"/>
  <c r="K30"/>
  <c r="O30"/>
  <c r="S30"/>
  <c r="W30"/>
  <c r="AA30"/>
  <c r="AE30"/>
  <c r="AI30"/>
  <c r="AM30"/>
  <c r="AQ30"/>
  <c r="AU30"/>
  <c r="AS32"/>
  <c r="AT28" i="4"/>
  <c r="AW32" i="3"/>
  <c r="AX28" i="4"/>
  <c r="AY32" i="3"/>
  <c r="AZ28" i="4"/>
  <c r="E30" i="3"/>
  <c r="E32"/>
  <c r="I30"/>
  <c r="M30"/>
  <c r="M32"/>
  <c r="Q30"/>
  <c r="U30"/>
  <c r="U32"/>
  <c r="Y30"/>
  <c r="AC30"/>
  <c r="AC32"/>
  <c r="AD28" i="4"/>
  <c r="AG30" i="3"/>
  <c r="AK30"/>
  <c r="AK32"/>
  <c r="AL28" i="4"/>
  <c r="AO30" i="3"/>
  <c r="C28"/>
  <c r="D30"/>
  <c r="D32"/>
  <c r="F30"/>
  <c r="H30"/>
  <c r="H32"/>
  <c r="J30"/>
  <c r="L30"/>
  <c r="L32"/>
  <c r="N30"/>
  <c r="P30"/>
  <c r="P32"/>
  <c r="R30"/>
  <c r="T30"/>
  <c r="T32"/>
  <c r="V30"/>
  <c r="X30"/>
  <c r="X32"/>
  <c r="Z30"/>
  <c r="AB30"/>
  <c r="AB32"/>
  <c r="AC28" i="4"/>
  <c r="AD30" i="3"/>
  <c r="AF30"/>
  <c r="AF32"/>
  <c r="AG28" i="4"/>
  <c r="AH30" i="3"/>
  <c r="AJ30"/>
  <c r="AJ32"/>
  <c r="AK28" i="4"/>
  <c r="AL30" i="3"/>
  <c r="AN30"/>
  <c r="AN32"/>
  <c r="AO28" i="4"/>
  <c r="AP30" i="3"/>
  <c r="AR30"/>
  <c r="AR32"/>
  <c r="AS28" i="4"/>
  <c r="AT30" i="3"/>
  <c r="AV30"/>
  <c r="AV32"/>
  <c r="AW28" i="4"/>
  <c r="AX30" i="3"/>
  <c r="E50"/>
  <c r="E52"/>
  <c r="G50"/>
  <c r="G52"/>
  <c r="I50"/>
  <c r="I52"/>
  <c r="K50"/>
  <c r="K52"/>
  <c r="M50"/>
  <c r="M52"/>
  <c r="O50"/>
  <c r="O52"/>
  <c r="Q50"/>
  <c r="Q52"/>
  <c r="S50"/>
  <c r="S52"/>
  <c r="U50"/>
  <c r="U52"/>
  <c r="W50"/>
  <c r="W52"/>
  <c r="Y50"/>
  <c r="Y52"/>
  <c r="AA50"/>
  <c r="AA52"/>
  <c r="AC50"/>
  <c r="AC52"/>
  <c r="AC55"/>
  <c r="AC58"/>
  <c r="AC86"/>
  <c r="AE50"/>
  <c r="AE52"/>
  <c r="AE55"/>
  <c r="AE58"/>
  <c r="AE86"/>
  <c r="AG50"/>
  <c r="AG52"/>
  <c r="AG55"/>
  <c r="AG58"/>
  <c r="AG86"/>
  <c r="AI50"/>
  <c r="AI52"/>
  <c r="AI55"/>
  <c r="AI58"/>
  <c r="AI86"/>
  <c r="AK50"/>
  <c r="AK52"/>
  <c r="AK55"/>
  <c r="AK58"/>
  <c r="AK86"/>
  <c r="AM50"/>
  <c r="AM52"/>
  <c r="AM55"/>
  <c r="AM58"/>
  <c r="AM86"/>
  <c r="AO50"/>
  <c r="AO52"/>
  <c r="AO55"/>
  <c r="AO58"/>
  <c r="AO86"/>
  <c r="AQ50"/>
  <c r="AQ52"/>
  <c r="AQ55"/>
  <c r="AQ58"/>
  <c r="AQ86"/>
  <c r="AS50"/>
  <c r="AS52"/>
  <c r="AS55"/>
  <c r="AS58"/>
  <c r="AS86"/>
  <c r="AU50"/>
  <c r="AU52"/>
  <c r="AU55"/>
  <c r="AU58"/>
  <c r="AU86"/>
  <c r="AW50"/>
  <c r="AW52"/>
  <c r="AW55"/>
  <c r="AW58"/>
  <c r="AW86"/>
  <c r="AY50"/>
  <c r="AY78"/>
  <c r="D50"/>
  <c r="F50"/>
  <c r="F52"/>
  <c r="H50"/>
  <c r="H52"/>
  <c r="J50"/>
  <c r="J52"/>
  <c r="L50"/>
  <c r="L52"/>
  <c r="N50"/>
  <c r="N52"/>
  <c r="P50"/>
  <c r="P52"/>
  <c r="R50"/>
  <c r="R52"/>
  <c r="T50"/>
  <c r="T52"/>
  <c r="V50"/>
  <c r="V52"/>
  <c r="X50"/>
  <c r="X52"/>
  <c r="Z50"/>
  <c r="Z52"/>
  <c r="AB50"/>
  <c r="AB52"/>
  <c r="AB55"/>
  <c r="AB58"/>
  <c r="AB86"/>
  <c r="AD50"/>
  <c r="AD52"/>
  <c r="AD55"/>
  <c r="AD58"/>
  <c r="AD86"/>
  <c r="AF50"/>
  <c r="AF52"/>
  <c r="AF55"/>
  <c r="AF58"/>
  <c r="AF86"/>
  <c r="AH50"/>
  <c r="AH52"/>
  <c r="AH55"/>
  <c r="AH58"/>
  <c r="AH86"/>
  <c r="AJ50"/>
  <c r="AJ52"/>
  <c r="AJ55"/>
  <c r="AJ58"/>
  <c r="AJ86"/>
  <c r="AL50"/>
  <c r="AL52"/>
  <c r="AL55"/>
  <c r="AL58"/>
  <c r="AL86"/>
  <c r="AN50"/>
  <c r="AN52"/>
  <c r="AN55"/>
  <c r="AN58"/>
  <c r="AN86"/>
  <c r="AP50"/>
  <c r="AP52"/>
  <c r="AP55"/>
  <c r="AP58"/>
  <c r="AP86"/>
  <c r="AR50"/>
  <c r="AR52"/>
  <c r="AR55"/>
  <c r="AR58"/>
  <c r="AR86"/>
  <c r="AT50"/>
  <c r="AT52"/>
  <c r="AT55"/>
  <c r="AT58"/>
  <c r="AT86"/>
  <c r="AV50"/>
  <c r="AV52"/>
  <c r="AV55"/>
  <c r="AV58"/>
  <c r="AV86"/>
  <c r="AX50"/>
  <c r="AX52"/>
  <c r="AX55"/>
  <c r="AX58"/>
  <c r="AX86"/>
  <c r="D112"/>
  <c r="F139"/>
  <c r="C139"/>
  <c r="AR83"/>
  <c r="AR248"/>
  <c r="AR33" i="6"/>
  <c r="AR36"/>
  <c r="AJ83" i="3"/>
  <c r="AJ248"/>
  <c r="AJ33" i="6"/>
  <c r="AJ36"/>
  <c r="AB83" i="3"/>
  <c r="AB248"/>
  <c r="AB251"/>
  <c r="AS83"/>
  <c r="AS248"/>
  <c r="AS33" i="6"/>
  <c r="AS36"/>
  <c r="AK83" i="3"/>
  <c r="AK248"/>
  <c r="AK33" i="6"/>
  <c r="AK36"/>
  <c r="AC83" i="3"/>
  <c r="AC248"/>
  <c r="AC33" i="6"/>
  <c r="AC36"/>
  <c r="AV83" i="3"/>
  <c r="AV248"/>
  <c r="AV251"/>
  <c r="AN83"/>
  <c r="AN248"/>
  <c r="AN33" i="6"/>
  <c r="AN36"/>
  <c r="AF83" i="3"/>
  <c r="AF248"/>
  <c r="AF33" i="6"/>
  <c r="AF36"/>
  <c r="AW83" i="3"/>
  <c r="AW248"/>
  <c r="AW33" i="6"/>
  <c r="AW36"/>
  <c r="AO83" i="3"/>
  <c r="AO248"/>
  <c r="AO33" i="6"/>
  <c r="AO36"/>
  <c r="AG83" i="3"/>
  <c r="AG248"/>
  <c r="AG33" i="6"/>
  <c r="AG36"/>
  <c r="N28" i="4"/>
  <c r="N99"/>
  <c r="M35" i="3"/>
  <c r="AX83"/>
  <c r="AX248"/>
  <c r="AX33" i="6"/>
  <c r="AX36"/>
  <c r="AT83" i="3"/>
  <c r="AT248"/>
  <c r="AT33" i="6"/>
  <c r="AT36"/>
  <c r="AL83" i="3"/>
  <c r="AL248"/>
  <c r="AL33" i="6"/>
  <c r="AL36"/>
  <c r="AH83" i="3"/>
  <c r="AH248"/>
  <c r="AH251"/>
  <c r="AU83"/>
  <c r="AU248"/>
  <c r="AU251"/>
  <c r="AQ83"/>
  <c r="AQ248"/>
  <c r="AQ33" i="6"/>
  <c r="AQ36"/>
  <c r="AI83" i="3"/>
  <c r="AI248"/>
  <c r="AI33" i="6"/>
  <c r="AI36"/>
  <c r="AE83" i="3"/>
  <c r="AE248"/>
  <c r="AE33" i="6"/>
  <c r="AE36"/>
  <c r="V28" i="4"/>
  <c r="V99"/>
  <c r="U35" i="3"/>
  <c r="F28" i="4"/>
  <c r="F99"/>
  <c r="E35" i="3"/>
  <c r="Y28" i="4"/>
  <c r="Y99"/>
  <c r="X35" i="3"/>
  <c r="U28" i="4"/>
  <c r="U99"/>
  <c r="T35" i="3"/>
  <c r="Q28" i="4"/>
  <c r="Q99"/>
  <c r="P35" i="3"/>
  <c r="M28" i="4"/>
  <c r="M99"/>
  <c r="L35" i="3"/>
  <c r="I28" i="4"/>
  <c r="I99"/>
  <c r="H35" i="3"/>
  <c r="E28" i="4"/>
  <c r="E99"/>
  <c r="D35" i="3"/>
  <c r="D38"/>
  <c r="AP83"/>
  <c r="AP248"/>
  <c r="AP251"/>
  <c r="AD83"/>
  <c r="AD248"/>
  <c r="AD33" i="6"/>
  <c r="AD36"/>
  <c r="AY43" i="4"/>
  <c r="AY107"/>
  <c r="AY110"/>
  <c r="AW43"/>
  <c r="AW107"/>
  <c r="AW110"/>
  <c r="AU43"/>
  <c r="AU107"/>
  <c r="AU110"/>
  <c r="AS43"/>
  <c r="AS107"/>
  <c r="AQ43"/>
  <c r="AQ107"/>
  <c r="AQ110"/>
  <c r="AO43"/>
  <c r="AO107"/>
  <c r="AO110"/>
  <c r="AM43"/>
  <c r="AM107"/>
  <c r="AK43"/>
  <c r="AK107"/>
  <c r="AK110"/>
  <c r="AI43"/>
  <c r="AI107"/>
  <c r="AI110"/>
  <c r="AG43"/>
  <c r="AG107"/>
  <c r="AG110"/>
  <c r="AE43"/>
  <c r="AE107"/>
  <c r="AE110"/>
  <c r="AC43"/>
  <c r="AC107"/>
  <c r="AC110"/>
  <c r="AX43"/>
  <c r="AX107"/>
  <c r="AX110"/>
  <c r="AV43"/>
  <c r="AV107"/>
  <c r="AT43"/>
  <c r="AT107"/>
  <c r="AR43"/>
  <c r="AR107"/>
  <c r="AR110"/>
  <c r="AP43"/>
  <c r="AP107"/>
  <c r="AP110"/>
  <c r="AL43"/>
  <c r="AL107"/>
  <c r="AL110"/>
  <c r="AJ43"/>
  <c r="AJ107"/>
  <c r="AJ110"/>
  <c r="AH43"/>
  <c r="AH107"/>
  <c r="AH110"/>
  <c r="AF43"/>
  <c r="AF107"/>
  <c r="AF110"/>
  <c r="AD43"/>
  <c r="AD107"/>
  <c r="AD110"/>
  <c r="AN43"/>
  <c r="AN107"/>
  <c r="AN110"/>
  <c r="AM83" i="3"/>
  <c r="AM248"/>
  <c r="AM251"/>
  <c r="B19" i="5"/>
  <c r="E56" i="4"/>
  <c r="E62"/>
  <c r="D143" i="3"/>
  <c r="R213"/>
  <c r="AX213"/>
  <c r="AH213"/>
  <c r="AP213"/>
  <c r="Z213"/>
  <c r="J213"/>
  <c r="AT213"/>
  <c r="AL213"/>
  <c r="AD213"/>
  <c r="V213"/>
  <c r="N213"/>
  <c r="F213"/>
  <c r="AK213"/>
  <c r="E213"/>
  <c r="U213"/>
  <c r="AS213"/>
  <c r="AC213"/>
  <c r="M213"/>
  <c r="M76" i="4"/>
  <c r="AK76"/>
  <c r="K102"/>
  <c r="AV213" i="3"/>
  <c r="AR213"/>
  <c r="AN213"/>
  <c r="AJ213"/>
  <c r="AF213"/>
  <c r="AB213"/>
  <c r="X213"/>
  <c r="T213"/>
  <c r="P213"/>
  <c r="L213"/>
  <c r="H213"/>
  <c r="AW213"/>
  <c r="AO213"/>
  <c r="AG213"/>
  <c r="Y213"/>
  <c r="Q213"/>
  <c r="I213"/>
  <c r="AY213"/>
  <c r="AU213"/>
  <c r="AQ213"/>
  <c r="AM213"/>
  <c r="AI213"/>
  <c r="AE213"/>
  <c r="AA213"/>
  <c r="W213"/>
  <c r="S213"/>
  <c r="O213"/>
  <c r="K213"/>
  <c r="G213"/>
  <c r="AH241"/>
  <c r="AT110" i="4"/>
  <c r="J76"/>
  <c r="AR102"/>
  <c r="P66" i="5"/>
  <c r="AX195" i="3"/>
  <c r="AX222"/>
  <c r="AY83" i="4"/>
  <c r="AY86"/>
  <c r="AX215" i="3"/>
  <c r="AT195"/>
  <c r="AT222"/>
  <c r="AU83" i="4"/>
  <c r="AU86"/>
  <c r="AT215" i="3"/>
  <c r="AP195"/>
  <c r="AP222"/>
  <c r="AQ83" i="4"/>
  <c r="AQ86"/>
  <c r="AP215" i="3"/>
  <c r="AL195"/>
  <c r="AL222"/>
  <c r="AM83" i="4"/>
  <c r="AM86"/>
  <c r="AL215" i="3"/>
  <c r="AH195"/>
  <c r="AH222"/>
  <c r="AI83" i="4"/>
  <c r="AI103"/>
  <c r="AH215" i="3"/>
  <c r="AD195"/>
  <c r="AD222"/>
  <c r="AE83" i="4"/>
  <c r="AE86"/>
  <c r="AD215" i="3"/>
  <c r="Z195"/>
  <c r="Z222"/>
  <c r="AA83" i="4"/>
  <c r="AA86"/>
  <c r="Z215" i="3"/>
  <c r="V195"/>
  <c r="V222"/>
  <c r="W83" i="4"/>
  <c r="W86"/>
  <c r="V215" i="3"/>
  <c r="R195"/>
  <c r="R222"/>
  <c r="S83" i="4"/>
  <c r="S89"/>
  <c r="R215" i="3"/>
  <c r="N195"/>
  <c r="N222"/>
  <c r="O83" i="4"/>
  <c r="O86"/>
  <c r="N215" i="3"/>
  <c r="J195"/>
  <c r="J222"/>
  <c r="K83" i="4"/>
  <c r="K86"/>
  <c r="J215" i="3"/>
  <c r="F195"/>
  <c r="F222"/>
  <c r="G83" i="4"/>
  <c r="G86"/>
  <c r="F215" i="3"/>
  <c r="AV195"/>
  <c r="AV215"/>
  <c r="AW83" i="4"/>
  <c r="AW89"/>
  <c r="AR195" i="3"/>
  <c r="AR222"/>
  <c r="AS83" i="4"/>
  <c r="AS86"/>
  <c r="AR215" i="3"/>
  <c r="AN195"/>
  <c r="AN222"/>
  <c r="AO83" i="4"/>
  <c r="AO86"/>
  <c r="AN215" i="3"/>
  <c r="AJ195"/>
  <c r="AJ222"/>
  <c r="AJ215"/>
  <c r="AK83" i="4"/>
  <c r="AK86"/>
  <c r="AF195" i="3"/>
  <c r="AF222"/>
  <c r="AG83" i="4"/>
  <c r="AG86"/>
  <c r="AF215" i="3"/>
  <c r="AB195"/>
  <c r="AB222"/>
  <c r="AC83" i="4"/>
  <c r="AC86"/>
  <c r="AB215" i="3"/>
  <c r="X195"/>
  <c r="X222"/>
  <c r="X215"/>
  <c r="Y83" i="4"/>
  <c r="Y86"/>
  <c r="T195" i="3"/>
  <c r="T222"/>
  <c r="U83" i="4"/>
  <c r="U86"/>
  <c r="T215" i="3"/>
  <c r="P195"/>
  <c r="P222"/>
  <c r="P215"/>
  <c r="Q83" i="4"/>
  <c r="Q86"/>
  <c r="L195" i="3"/>
  <c r="L222"/>
  <c r="M83" i="4"/>
  <c r="M86"/>
  <c r="L215" i="3"/>
  <c r="H195"/>
  <c r="H222"/>
  <c r="H215"/>
  <c r="I83" i="4"/>
  <c r="I86"/>
  <c r="AL76"/>
  <c r="AX83"/>
  <c r="AX86"/>
  <c r="AW215" i="3"/>
  <c r="AW195"/>
  <c r="AW222"/>
  <c r="AT83" i="4"/>
  <c r="AT86"/>
  <c r="AS215" i="3"/>
  <c r="AS195"/>
  <c r="AS222"/>
  <c r="AP83" i="4"/>
  <c r="AP86"/>
  <c r="AO215" i="3"/>
  <c r="AO195"/>
  <c r="AO222"/>
  <c r="AL83" i="4"/>
  <c r="AL86"/>
  <c r="AK215" i="3"/>
  <c r="AK195"/>
  <c r="AK222"/>
  <c r="AH83" i="4"/>
  <c r="AH86"/>
  <c r="AG215" i="3"/>
  <c r="AG195"/>
  <c r="AG222"/>
  <c r="AD83" i="4"/>
  <c r="AD86"/>
  <c r="AC215" i="3"/>
  <c r="AC195"/>
  <c r="AC222"/>
  <c r="Z83" i="4"/>
  <c r="Z86"/>
  <c r="Y215" i="3"/>
  <c r="Y195"/>
  <c r="Y222"/>
  <c r="V83" i="4"/>
  <c r="V86"/>
  <c r="U215" i="3"/>
  <c r="U195"/>
  <c r="U222"/>
  <c r="R83" i="4"/>
  <c r="R103"/>
  <c r="Q215" i="3"/>
  <c r="Q195"/>
  <c r="Q222"/>
  <c r="N83" i="4"/>
  <c r="N86"/>
  <c r="M215" i="3"/>
  <c r="M195"/>
  <c r="M222"/>
  <c r="J83" i="4"/>
  <c r="J86"/>
  <c r="I215" i="3"/>
  <c r="I195"/>
  <c r="I222"/>
  <c r="F83" i="4"/>
  <c r="F86"/>
  <c r="E215" i="3"/>
  <c r="E195"/>
  <c r="E222"/>
  <c r="AZ83" i="4"/>
  <c r="AZ86"/>
  <c r="AY195" i="3"/>
  <c r="AY222"/>
  <c r="AY215"/>
  <c r="AV83" i="4"/>
  <c r="AV86"/>
  <c r="AU195" i="3"/>
  <c r="AU222"/>
  <c r="AU215"/>
  <c r="AR83" i="4"/>
  <c r="AR86"/>
  <c r="AQ195" i="3"/>
  <c r="AQ222"/>
  <c r="AQ215"/>
  <c r="AN83" i="4"/>
  <c r="AN86"/>
  <c r="AM195" i="3"/>
  <c r="AM222"/>
  <c r="AM215"/>
  <c r="AJ83" i="4"/>
  <c r="AJ86"/>
  <c r="AI195" i="3"/>
  <c r="AI222"/>
  <c r="AI215"/>
  <c r="AF83" i="4"/>
  <c r="AF86"/>
  <c r="AE195" i="3"/>
  <c r="AE222"/>
  <c r="AE215"/>
  <c r="AB83" i="4"/>
  <c r="AB86"/>
  <c r="AA195" i="3"/>
  <c r="AA222"/>
  <c r="AA215"/>
  <c r="X83" i="4"/>
  <c r="X86"/>
  <c r="W195" i="3"/>
  <c r="W222"/>
  <c r="W215"/>
  <c r="T83" i="4"/>
  <c r="T86"/>
  <c r="S195" i="3"/>
  <c r="S222"/>
  <c r="S215"/>
  <c r="P83" i="4"/>
  <c r="P86"/>
  <c r="O195" i="3"/>
  <c r="O222"/>
  <c r="O215"/>
  <c r="L83" i="4"/>
  <c r="L86"/>
  <c r="K195" i="3"/>
  <c r="K222"/>
  <c r="K215"/>
  <c r="H83" i="4"/>
  <c r="H86"/>
  <c r="G195" i="3"/>
  <c r="G222"/>
  <c r="G215"/>
  <c r="C148"/>
  <c r="W66" i="5"/>
  <c r="U76" i="4"/>
  <c r="AY89"/>
  <c r="AQ102"/>
  <c r="AS76"/>
  <c r="AC76"/>
  <c r="Q76"/>
  <c r="I76"/>
  <c r="AA102"/>
  <c r="AM110"/>
  <c r="D108"/>
  <c r="AI241" i="3"/>
  <c r="AV110" i="4"/>
  <c r="AW76"/>
  <c r="AO76"/>
  <c r="AG76"/>
  <c r="Y76"/>
  <c r="V76"/>
  <c r="AY102"/>
  <c r="AI102"/>
  <c r="S102"/>
  <c r="L102"/>
  <c r="AT76"/>
  <c r="AD76"/>
  <c r="N76"/>
  <c r="F76"/>
  <c r="AB102"/>
  <c r="AU102"/>
  <c r="AM102"/>
  <c r="AE102"/>
  <c r="W102"/>
  <c r="O102"/>
  <c r="G102"/>
  <c r="AX241" i="3"/>
  <c r="J241"/>
  <c r="O241"/>
  <c r="AZ102" i="4"/>
  <c r="AJ102"/>
  <c r="T102"/>
  <c r="AX76"/>
  <c r="AP76"/>
  <c r="AH76"/>
  <c r="Z76"/>
  <c r="R76"/>
  <c r="AV102"/>
  <c r="AN102"/>
  <c r="AF102"/>
  <c r="X102"/>
  <c r="P102"/>
  <c r="H102"/>
  <c r="C34" i="6"/>
  <c r="AP241" i="3"/>
  <c r="Z241"/>
  <c r="AS110" i="4"/>
  <c r="AQ241" i="3"/>
  <c r="W241"/>
  <c r="G241"/>
  <c r="C240"/>
  <c r="C35" i="6"/>
  <c r="AT241" i="3"/>
  <c r="AL241"/>
  <c r="AD241"/>
  <c r="R241"/>
  <c r="AU241"/>
  <c r="AM241"/>
  <c r="AE241"/>
  <c r="C233"/>
  <c r="C24" i="6"/>
  <c r="C20"/>
  <c r="C21"/>
  <c r="C22"/>
  <c r="C23"/>
  <c r="C211" i="3"/>
  <c r="C220"/>
  <c r="C25" i="6"/>
  <c r="AY76" i="4"/>
  <c r="AU76"/>
  <c r="AQ76"/>
  <c r="AM76"/>
  <c r="AI76"/>
  <c r="AE76"/>
  <c r="AA76"/>
  <c r="W76"/>
  <c r="S76"/>
  <c r="O76"/>
  <c r="K76"/>
  <c r="G76"/>
  <c r="AZ76"/>
  <c r="AV76"/>
  <c r="AR76"/>
  <c r="AN76"/>
  <c r="AJ76"/>
  <c r="AF76"/>
  <c r="AB76"/>
  <c r="X76"/>
  <c r="T76"/>
  <c r="P76"/>
  <c r="L76"/>
  <c r="H76"/>
  <c r="AX102"/>
  <c r="AT102"/>
  <c r="AP102"/>
  <c r="AL102"/>
  <c r="AH102"/>
  <c r="AD102"/>
  <c r="Z102"/>
  <c r="V102"/>
  <c r="R102"/>
  <c r="N102"/>
  <c r="J102"/>
  <c r="F102"/>
  <c r="AW102"/>
  <c r="AS102"/>
  <c r="AO102"/>
  <c r="AK102"/>
  <c r="AG102"/>
  <c r="AC102"/>
  <c r="Y102"/>
  <c r="U102"/>
  <c r="Q102"/>
  <c r="M102"/>
  <c r="I102"/>
  <c r="D109"/>
  <c r="V241" i="3"/>
  <c r="N241"/>
  <c r="F241"/>
  <c r="AA241"/>
  <c r="S241"/>
  <c r="K241"/>
  <c r="C237"/>
  <c r="AY241"/>
  <c r="C249"/>
  <c r="C250"/>
  <c r="C26" i="6"/>
  <c r="C76" i="3"/>
  <c r="AV241"/>
  <c r="AR241"/>
  <c r="AN241"/>
  <c r="AJ241"/>
  <c r="AF241"/>
  <c r="AB241"/>
  <c r="X241"/>
  <c r="T241"/>
  <c r="P241"/>
  <c r="L241"/>
  <c r="H241"/>
  <c r="AW241"/>
  <c r="AS241"/>
  <c r="AO241"/>
  <c r="AK241"/>
  <c r="AG241"/>
  <c r="AC241"/>
  <c r="Y241"/>
  <c r="U241"/>
  <c r="Q241"/>
  <c r="M241"/>
  <c r="I241"/>
  <c r="E241"/>
  <c r="C235"/>
  <c r="P23" i="9"/>
  <c r="R23"/>
  <c r="E29" i="11"/>
  <c r="F29"/>
  <c r="AQ23" i="9"/>
  <c r="AS23"/>
  <c r="J29" i="11"/>
  <c r="Y23" i="9"/>
  <c r="AA23"/>
  <c r="G29" i="11"/>
  <c r="H29"/>
  <c r="AH23" i="9"/>
  <c r="AJ23"/>
  <c r="I29" i="11"/>
  <c r="C238" i="3"/>
  <c r="C236"/>
  <c r="C234"/>
  <c r="P23" i="8"/>
  <c r="R23"/>
  <c r="O29" i="11"/>
  <c r="Y23" i="8"/>
  <c r="AA23"/>
  <c r="Q29" i="11"/>
  <c r="R29"/>
  <c r="AH23" i="8"/>
  <c r="AJ23"/>
  <c r="S29" i="11"/>
  <c r="AQ23" i="8"/>
  <c r="AS23"/>
  <c r="T29" i="11"/>
  <c r="P19" i="5"/>
  <c r="G23" i="9"/>
  <c r="I23"/>
  <c r="C24"/>
  <c r="C24" i="8"/>
  <c r="F34" i="2"/>
  <c r="P20" i="10"/>
  <c r="G23" i="8"/>
  <c r="AD19" i="5" a="1"/>
  <c r="C17" i="6"/>
  <c r="C239" i="3"/>
  <c r="AX251"/>
  <c r="AT251"/>
  <c r="AN251"/>
  <c r="AD251"/>
  <c r="AU33" i="6"/>
  <c r="AU36"/>
  <c r="AS251" i="3"/>
  <c r="AQ251"/>
  <c r="AO251"/>
  <c r="AM33" i="6"/>
  <c r="AM36"/>
  <c r="AG251" i="3"/>
  <c r="AC251"/>
  <c r="C19" i="6"/>
  <c r="AX60" i="3"/>
  <c r="AY42" i="4"/>
  <c r="AT60" i="3"/>
  <c r="AU42" i="4"/>
  <c r="AP60" i="3"/>
  <c r="AQ42" i="4"/>
  <c r="AL60" i="3"/>
  <c r="AM42" i="4"/>
  <c r="AH60" i="3"/>
  <c r="AI42" i="4"/>
  <c r="AD60" i="3"/>
  <c r="AE42" i="4"/>
  <c r="Z60" i="3"/>
  <c r="AA42" i="4"/>
  <c r="V60" i="3"/>
  <c r="W42" i="4"/>
  <c r="R60" i="3"/>
  <c r="S42" i="4"/>
  <c r="N60" i="3"/>
  <c r="O42" i="4"/>
  <c r="J60" i="3"/>
  <c r="K42" i="4"/>
  <c r="F60" i="3"/>
  <c r="G42" i="4"/>
  <c r="AU60" i="3"/>
  <c r="AV42" i="4"/>
  <c r="AQ60" i="3"/>
  <c r="AR42" i="4"/>
  <c r="AM60" i="3"/>
  <c r="AN42" i="4"/>
  <c r="AI60" i="3"/>
  <c r="AJ42" i="4"/>
  <c r="AE60" i="3"/>
  <c r="AF42" i="4"/>
  <c r="AA60" i="3"/>
  <c r="AB42" i="4"/>
  <c r="W60" i="3"/>
  <c r="X42" i="4"/>
  <c r="S60" i="3"/>
  <c r="T42" i="4"/>
  <c r="O60" i="3"/>
  <c r="P42" i="4"/>
  <c r="K60" i="3"/>
  <c r="L42" i="4"/>
  <c r="G60" i="3"/>
  <c r="H42" i="4"/>
  <c r="AW32"/>
  <c r="AW99"/>
  <c r="AW35"/>
  <c r="AS32"/>
  <c r="AS99"/>
  <c r="AS35"/>
  <c r="AO32"/>
  <c r="AO99"/>
  <c r="AO35"/>
  <c r="AK32"/>
  <c r="AK99"/>
  <c r="AK35"/>
  <c r="AG32"/>
  <c r="AG99"/>
  <c r="AG35"/>
  <c r="AC32"/>
  <c r="AC99"/>
  <c r="AC35"/>
  <c r="AZ32"/>
  <c r="AZ99"/>
  <c r="AZ35"/>
  <c r="AT99"/>
  <c r="AT35"/>
  <c r="AT32"/>
  <c r="E102"/>
  <c r="D70"/>
  <c r="E73"/>
  <c r="D73"/>
  <c r="E76"/>
  <c r="AV60" i="3"/>
  <c r="AW42" i="4"/>
  <c r="AR60" i="3"/>
  <c r="AS42" i="4"/>
  <c r="AN60" i="3"/>
  <c r="AO42" i="4"/>
  <c r="AJ60" i="3"/>
  <c r="AK42" i="4"/>
  <c r="AF60" i="3"/>
  <c r="AG42" i="4"/>
  <c r="AB60" i="3"/>
  <c r="AC42" i="4"/>
  <c r="X60" i="3"/>
  <c r="Y42" i="4"/>
  <c r="T60" i="3"/>
  <c r="U42" i="4"/>
  <c r="P60" i="3"/>
  <c r="Q42" i="4"/>
  <c r="L60" i="3"/>
  <c r="M42" i="4"/>
  <c r="H60" i="3"/>
  <c r="I42" i="4"/>
  <c r="AW60" i="3"/>
  <c r="AX42" i="4"/>
  <c r="AS60" i="3"/>
  <c r="AT42" i="4"/>
  <c r="AO60" i="3"/>
  <c r="AP42" i="4"/>
  <c r="AK60" i="3"/>
  <c r="AL42" i="4"/>
  <c r="AG60" i="3"/>
  <c r="AH42" i="4"/>
  <c r="AC60" i="3"/>
  <c r="AD42" i="4"/>
  <c r="Y60" i="3"/>
  <c r="Z42" i="4"/>
  <c r="U60" i="3"/>
  <c r="V42" i="4"/>
  <c r="Q60" i="3"/>
  <c r="R42" i="4"/>
  <c r="M60" i="3"/>
  <c r="N42" i="4"/>
  <c r="I60" i="3"/>
  <c r="J42" i="4"/>
  <c r="E60" i="3"/>
  <c r="F42" i="4"/>
  <c r="AL99"/>
  <c r="AL35"/>
  <c r="AL32"/>
  <c r="AD99"/>
  <c r="AD35"/>
  <c r="AD32"/>
  <c r="AX99"/>
  <c r="AX35"/>
  <c r="AX32"/>
  <c r="D241" i="3"/>
  <c r="C231"/>
  <c r="AV222"/>
  <c r="D188"/>
  <c r="C186"/>
  <c r="C168"/>
  <c r="D213"/>
  <c r="D177"/>
  <c r="C170"/>
  <c r="AV80"/>
  <c r="AR80"/>
  <c r="AN80"/>
  <c r="AJ80"/>
  <c r="AF80"/>
  <c r="AB80"/>
  <c r="X80"/>
  <c r="T80"/>
  <c r="P80"/>
  <c r="L80"/>
  <c r="H80"/>
  <c r="AS80"/>
  <c r="AK80"/>
  <c r="AC80"/>
  <c r="U80"/>
  <c r="M80"/>
  <c r="E80"/>
  <c r="AW80"/>
  <c r="AV112"/>
  <c r="AR112"/>
  <c r="AN112"/>
  <c r="AJ112"/>
  <c r="AF112"/>
  <c r="AB112"/>
  <c r="X112"/>
  <c r="T112"/>
  <c r="P112"/>
  <c r="L112"/>
  <c r="H112"/>
  <c r="AW112"/>
  <c r="AS112"/>
  <c r="AO112"/>
  <c r="AK112"/>
  <c r="AG112"/>
  <c r="AC112"/>
  <c r="Y112"/>
  <c r="U112"/>
  <c r="Q112"/>
  <c r="M112"/>
  <c r="I112"/>
  <c r="E112"/>
  <c r="AX112"/>
  <c r="AT112"/>
  <c r="AP112"/>
  <c r="AL112"/>
  <c r="AH112"/>
  <c r="AD112"/>
  <c r="Z112"/>
  <c r="V112"/>
  <c r="R112"/>
  <c r="N112"/>
  <c r="J112"/>
  <c r="F112"/>
  <c r="AY112"/>
  <c r="AU112"/>
  <c r="AQ112"/>
  <c r="AM112"/>
  <c r="AI112"/>
  <c r="AE112"/>
  <c r="AA112"/>
  <c r="W112"/>
  <c r="S112"/>
  <c r="O112"/>
  <c r="K112"/>
  <c r="G112"/>
  <c r="AS78"/>
  <c r="D119"/>
  <c r="D150"/>
  <c r="AO78"/>
  <c r="AG78"/>
  <c r="Y78"/>
  <c r="Q78"/>
  <c r="I78"/>
  <c r="AW78"/>
  <c r="C110"/>
  <c r="AW40"/>
  <c r="AK40"/>
  <c r="AC40"/>
  <c r="D78"/>
  <c r="C30"/>
  <c r="AY40"/>
  <c r="AS40"/>
  <c r="AY52"/>
  <c r="AY55"/>
  <c r="AX78"/>
  <c r="AT78"/>
  <c r="AP78"/>
  <c r="AL78"/>
  <c r="AH78"/>
  <c r="AD78"/>
  <c r="AD243"/>
  <c r="AD28" i="6"/>
  <c r="AD30"/>
  <c r="Z78" i="3"/>
  <c r="V78"/>
  <c r="R78"/>
  <c r="N78"/>
  <c r="J78"/>
  <c r="F78"/>
  <c r="AU78"/>
  <c r="AM78"/>
  <c r="AE78"/>
  <c r="W78"/>
  <c r="O78"/>
  <c r="G78"/>
  <c r="AO32"/>
  <c r="AG32"/>
  <c r="Y32"/>
  <c r="Y35"/>
  <c r="Q32"/>
  <c r="Q35"/>
  <c r="I32"/>
  <c r="I35"/>
  <c r="C50"/>
  <c r="AV40"/>
  <c r="AR40"/>
  <c r="AN40"/>
  <c r="AJ40"/>
  <c r="AF40"/>
  <c r="AB40"/>
  <c r="AV78"/>
  <c r="AR78"/>
  <c r="AN78"/>
  <c r="AJ78"/>
  <c r="AF78"/>
  <c r="AB78"/>
  <c r="X78"/>
  <c r="T78"/>
  <c r="P78"/>
  <c r="L78"/>
  <c r="H78"/>
  <c r="D52"/>
  <c r="AK78"/>
  <c r="AC78"/>
  <c r="U78"/>
  <c r="M78"/>
  <c r="E78"/>
  <c r="AQ78"/>
  <c r="AI78"/>
  <c r="AA78"/>
  <c r="S78"/>
  <c r="K78"/>
  <c r="AU32"/>
  <c r="AQ32"/>
  <c r="AM32"/>
  <c r="AI32"/>
  <c r="AE32"/>
  <c r="AA32"/>
  <c r="AA35"/>
  <c r="W32"/>
  <c r="W35"/>
  <c r="S32"/>
  <c r="S35"/>
  <c r="O32"/>
  <c r="O35"/>
  <c r="K32"/>
  <c r="K35"/>
  <c r="G32"/>
  <c r="G35"/>
  <c r="AX32"/>
  <c r="AT32"/>
  <c r="AP32"/>
  <c r="AL32"/>
  <c r="AH32"/>
  <c r="AD32"/>
  <c r="Z32"/>
  <c r="Z35"/>
  <c r="V32"/>
  <c r="V35"/>
  <c r="R32"/>
  <c r="R35"/>
  <c r="N32"/>
  <c r="N35"/>
  <c r="J32"/>
  <c r="J35"/>
  <c r="F32"/>
  <c r="F35"/>
  <c r="AB33" i="6"/>
  <c r="AB36"/>
  <c r="AK251" i="3"/>
  <c r="AL251"/>
  <c r="AH33" i="6"/>
  <c r="AH36"/>
  <c r="W51" i="5"/>
  <c r="W35"/>
  <c r="P51"/>
  <c r="W38"/>
  <c r="W22"/>
  <c r="P38"/>
  <c r="W21"/>
  <c r="P36"/>
  <c r="B50"/>
  <c r="AR50"/>
  <c r="W52"/>
  <c r="B26"/>
  <c r="I26"/>
  <c r="B34"/>
  <c r="AK34"/>
  <c r="O103" i="4"/>
  <c r="B66" i="5"/>
  <c r="AK66"/>
  <c r="W36"/>
  <c r="W53"/>
  <c r="W19"/>
  <c r="P53"/>
  <c r="W20"/>
  <c r="W37"/>
  <c r="W54"/>
  <c r="P21"/>
  <c r="AT243" i="3"/>
  <c r="AT28" i="6"/>
  <c r="AT30"/>
  <c r="AT38"/>
  <c r="N243" i="3"/>
  <c r="N28" i="6"/>
  <c r="N30"/>
  <c r="AW251" i="3"/>
  <c r="AP33" i="6"/>
  <c r="AP36"/>
  <c r="AV33"/>
  <c r="AV36"/>
  <c r="AE251" i="3"/>
  <c r="AI251"/>
  <c r="AF251"/>
  <c r="AJ251"/>
  <c r="AR251"/>
  <c r="E101" i="4"/>
  <c r="G29"/>
  <c r="G107"/>
  <c r="G110"/>
  <c r="F38" i="3"/>
  <c r="F86"/>
  <c r="F83"/>
  <c r="F248"/>
  <c r="W29" i="4"/>
  <c r="W107"/>
  <c r="W110"/>
  <c r="V38" i="3"/>
  <c r="V86"/>
  <c r="V83"/>
  <c r="V248"/>
  <c r="P29" i="4"/>
  <c r="P107"/>
  <c r="P110"/>
  <c r="O38" i="3"/>
  <c r="O86"/>
  <c r="O83"/>
  <c r="O248"/>
  <c r="X29" i="4"/>
  <c r="X107"/>
  <c r="X110"/>
  <c r="W38" i="3"/>
  <c r="W86"/>
  <c r="W83"/>
  <c r="W248"/>
  <c r="AY58"/>
  <c r="AY60"/>
  <c r="AY88"/>
  <c r="AZ43" i="4"/>
  <c r="AY83" i="3"/>
  <c r="AY248"/>
  <c r="K29" i="4"/>
  <c r="K107"/>
  <c r="K110"/>
  <c r="J38" i="3"/>
  <c r="J86"/>
  <c r="J83"/>
  <c r="J248"/>
  <c r="S29" i="4"/>
  <c r="S107"/>
  <c r="S110"/>
  <c r="R38" i="3"/>
  <c r="R86"/>
  <c r="R83"/>
  <c r="R248"/>
  <c r="AA29" i="4"/>
  <c r="AA107"/>
  <c r="AA110"/>
  <c r="Z38" i="3"/>
  <c r="Z86"/>
  <c r="Z83"/>
  <c r="Z248"/>
  <c r="L29" i="4"/>
  <c r="L107"/>
  <c r="L110"/>
  <c r="K38" i="3"/>
  <c r="K86"/>
  <c r="K83"/>
  <c r="K248"/>
  <c r="T29" i="4"/>
  <c r="T107"/>
  <c r="T110"/>
  <c r="S38" i="3"/>
  <c r="S86"/>
  <c r="S83"/>
  <c r="S248"/>
  <c r="AB29" i="4"/>
  <c r="AB107"/>
  <c r="AB110"/>
  <c r="AA38" i="3"/>
  <c r="AA86"/>
  <c r="AA83"/>
  <c r="AA248"/>
  <c r="J29" i="4"/>
  <c r="J107"/>
  <c r="J110"/>
  <c r="I83" i="3"/>
  <c r="I248"/>
  <c r="I38"/>
  <c r="I86"/>
  <c r="Z29" i="4"/>
  <c r="Z107"/>
  <c r="Z110"/>
  <c r="Y38" i="3"/>
  <c r="Y86"/>
  <c r="Y83"/>
  <c r="Y248"/>
  <c r="O29" i="4"/>
  <c r="O107"/>
  <c r="O110"/>
  <c r="N38" i="3"/>
  <c r="N86"/>
  <c r="N83"/>
  <c r="N248"/>
  <c r="H29" i="4"/>
  <c r="H107"/>
  <c r="H110"/>
  <c r="G38" i="3"/>
  <c r="G86"/>
  <c r="G83"/>
  <c r="G248"/>
  <c r="R29" i="4"/>
  <c r="R107"/>
  <c r="R110"/>
  <c r="Q38" i="3"/>
  <c r="Q86"/>
  <c r="Q83"/>
  <c r="Q248"/>
  <c r="E29" i="4"/>
  <c r="C35" i="3"/>
  <c r="D83"/>
  <c r="I29" i="4"/>
  <c r="H83" i="3"/>
  <c r="H248"/>
  <c r="H38"/>
  <c r="M29" i="4"/>
  <c r="L38" i="3"/>
  <c r="L83"/>
  <c r="L248"/>
  <c r="Q29" i="4"/>
  <c r="P38" i="3"/>
  <c r="P83"/>
  <c r="P248"/>
  <c r="U29" i="4"/>
  <c r="T38" i="3"/>
  <c r="T83"/>
  <c r="T248"/>
  <c r="Y29" i="4"/>
  <c r="X38" i="3"/>
  <c r="X83"/>
  <c r="X248"/>
  <c r="F29" i="4"/>
  <c r="E83" i="3"/>
  <c r="E248"/>
  <c r="E38"/>
  <c r="V29" i="4"/>
  <c r="U38" i="3"/>
  <c r="U83"/>
  <c r="U248"/>
  <c r="N29" i="4"/>
  <c r="M38" i="3"/>
  <c r="M83"/>
  <c r="M248"/>
  <c r="C55"/>
  <c r="W27" i="5"/>
  <c r="W43"/>
  <c r="W59"/>
  <c r="W28"/>
  <c r="W44"/>
  <c r="W60"/>
  <c r="W29"/>
  <c r="W45"/>
  <c r="W61"/>
  <c r="W30"/>
  <c r="W46"/>
  <c r="W62"/>
  <c r="P35"/>
  <c r="P20"/>
  <c r="P52"/>
  <c r="P37"/>
  <c r="P22"/>
  <c r="P54"/>
  <c r="E59" i="4"/>
  <c r="W23" i="5"/>
  <c r="W31"/>
  <c r="W39"/>
  <c r="W47"/>
  <c r="W55"/>
  <c r="W63"/>
  <c r="W24"/>
  <c r="W32"/>
  <c r="W40"/>
  <c r="W48"/>
  <c r="W56"/>
  <c r="W64"/>
  <c r="W25"/>
  <c r="W33"/>
  <c r="W41"/>
  <c r="W49"/>
  <c r="W57"/>
  <c r="W65"/>
  <c r="W26"/>
  <c r="W34"/>
  <c r="W42"/>
  <c r="W50"/>
  <c r="W58"/>
  <c r="P27"/>
  <c r="P43"/>
  <c r="P59"/>
  <c r="P28"/>
  <c r="P44"/>
  <c r="P60"/>
  <c r="P29"/>
  <c r="P45"/>
  <c r="P61"/>
  <c r="P30"/>
  <c r="P46"/>
  <c r="P62"/>
  <c r="B58"/>
  <c r="B42"/>
  <c r="B54"/>
  <c r="B38"/>
  <c r="B22"/>
  <c r="B64"/>
  <c r="B56"/>
  <c r="B48"/>
  <c r="B40"/>
  <c r="B32"/>
  <c r="B24"/>
  <c r="B65"/>
  <c r="B61"/>
  <c r="B57"/>
  <c r="B53"/>
  <c r="B49"/>
  <c r="B45"/>
  <c r="B41"/>
  <c r="B37"/>
  <c r="B33"/>
  <c r="B29"/>
  <c r="B25"/>
  <c r="B21"/>
  <c r="B62"/>
  <c r="B46"/>
  <c r="B30"/>
  <c r="B60"/>
  <c r="B52"/>
  <c r="B44"/>
  <c r="B36"/>
  <c r="B28"/>
  <c r="B20"/>
  <c r="B63"/>
  <c r="B59"/>
  <c r="B55"/>
  <c r="B51"/>
  <c r="B47"/>
  <c r="B43"/>
  <c r="B39"/>
  <c r="B35"/>
  <c r="B31"/>
  <c r="B27"/>
  <c r="B23"/>
  <c r="H56" i="4"/>
  <c r="H59"/>
  <c r="G143" i="3"/>
  <c r="P56" i="4"/>
  <c r="P59"/>
  <c r="O143" i="3"/>
  <c r="AF56" i="4"/>
  <c r="AF59"/>
  <c r="AE143" i="3"/>
  <c r="AN56" i="4"/>
  <c r="AN59"/>
  <c r="AM143" i="3"/>
  <c r="AV56" i="4"/>
  <c r="AV59"/>
  <c r="AU143" i="3"/>
  <c r="G56" i="4"/>
  <c r="G59"/>
  <c r="F143" i="3"/>
  <c r="O56" i="4"/>
  <c r="O59"/>
  <c r="N143" i="3"/>
  <c r="W56" i="4"/>
  <c r="W59"/>
  <c r="V143" i="3"/>
  <c r="AE56" i="4"/>
  <c r="AE59"/>
  <c r="AD143" i="3"/>
  <c r="AM56" i="4"/>
  <c r="AM59"/>
  <c r="AL143" i="3"/>
  <c r="AU56" i="4"/>
  <c r="AU59"/>
  <c r="AT143" i="3"/>
  <c r="F56" i="4"/>
  <c r="F59"/>
  <c r="E143" i="3"/>
  <c r="E245"/>
  <c r="N56" i="4"/>
  <c r="N59"/>
  <c r="M143" i="3"/>
  <c r="M245"/>
  <c r="V56" i="4"/>
  <c r="V59"/>
  <c r="U143" i="3"/>
  <c r="AD56" i="4"/>
  <c r="AD59"/>
  <c r="AC143" i="3"/>
  <c r="AL56" i="4"/>
  <c r="AL59"/>
  <c r="AK143" i="3"/>
  <c r="AT56" i="4"/>
  <c r="AT59"/>
  <c r="AS143" i="3"/>
  <c r="I56" i="4"/>
  <c r="I59"/>
  <c r="H143" i="3"/>
  <c r="H245"/>
  <c r="Q56" i="4"/>
  <c r="Q59"/>
  <c r="P143" i="3"/>
  <c r="P245"/>
  <c r="Y56" i="4"/>
  <c r="Y59"/>
  <c r="X143" i="3"/>
  <c r="X245"/>
  <c r="AG56" i="4"/>
  <c r="AG59"/>
  <c r="AF143" i="3"/>
  <c r="AO56" i="4"/>
  <c r="AO59"/>
  <c r="AN143" i="3"/>
  <c r="AW56" i="4"/>
  <c r="AW59"/>
  <c r="AV143" i="3"/>
  <c r="L56" i="4"/>
  <c r="L101"/>
  <c r="K143" i="3"/>
  <c r="T56" i="4"/>
  <c r="T101"/>
  <c r="S143" i="3"/>
  <c r="AB56" i="4"/>
  <c r="AB101"/>
  <c r="AA143" i="3"/>
  <c r="AJ56" i="4"/>
  <c r="AJ101"/>
  <c r="AI143" i="3"/>
  <c r="AR56" i="4"/>
  <c r="AR101"/>
  <c r="AQ143" i="3"/>
  <c r="AZ56" i="4"/>
  <c r="AZ101"/>
  <c r="AY143" i="3"/>
  <c r="K56" i="4"/>
  <c r="K101"/>
  <c r="J143" i="3"/>
  <c r="S56" i="4"/>
  <c r="S101"/>
  <c r="R143" i="3"/>
  <c r="AA56" i="4"/>
  <c r="AA101"/>
  <c r="Z143" i="3"/>
  <c r="AI56" i="4"/>
  <c r="AI101"/>
  <c r="AH143" i="3"/>
  <c r="AQ56" i="4"/>
  <c r="AQ101"/>
  <c r="AP143" i="3"/>
  <c r="AY56" i="4"/>
  <c r="AY101"/>
  <c r="AX143" i="3"/>
  <c r="J56" i="4"/>
  <c r="J101"/>
  <c r="I143" i="3"/>
  <c r="R56" i="4"/>
  <c r="R101"/>
  <c r="Q143" i="3"/>
  <c r="Z56" i="4"/>
  <c r="Z101"/>
  <c r="Y143" i="3"/>
  <c r="AH56" i="4"/>
  <c r="AH101"/>
  <c r="AG143" i="3"/>
  <c r="AP56" i="4"/>
  <c r="AP101"/>
  <c r="AO143" i="3"/>
  <c r="AX56" i="4"/>
  <c r="AX101"/>
  <c r="AW143" i="3"/>
  <c r="M56" i="4"/>
  <c r="M101"/>
  <c r="L143" i="3"/>
  <c r="L245"/>
  <c r="U56" i="4"/>
  <c r="U101"/>
  <c r="T143" i="3"/>
  <c r="T245"/>
  <c r="AC56" i="4"/>
  <c r="AC101"/>
  <c r="AB143" i="3"/>
  <c r="AK56" i="4"/>
  <c r="AK101"/>
  <c r="AJ143" i="3"/>
  <c r="AS56" i="4"/>
  <c r="AS101"/>
  <c r="AR143" i="3"/>
  <c r="X56" i="4"/>
  <c r="X59"/>
  <c r="W143" i="3"/>
  <c r="C112"/>
  <c r="R20" i="10"/>
  <c r="S20"/>
  <c r="Q20"/>
  <c r="P23" i="5"/>
  <c r="P31"/>
  <c r="P39"/>
  <c r="P47"/>
  <c r="P55"/>
  <c r="P63"/>
  <c r="P24"/>
  <c r="P32"/>
  <c r="P40"/>
  <c r="P48"/>
  <c r="P56"/>
  <c r="P64"/>
  <c r="P25"/>
  <c r="P33"/>
  <c r="P41"/>
  <c r="P49"/>
  <c r="P57"/>
  <c r="P65"/>
  <c r="P26"/>
  <c r="P34"/>
  <c r="P42"/>
  <c r="P50"/>
  <c r="P58"/>
  <c r="F243" i="3"/>
  <c r="F28" i="6"/>
  <c r="F30"/>
  <c r="V243" i="3"/>
  <c r="V28" i="6"/>
  <c r="V30"/>
  <c r="AL243" i="3"/>
  <c r="AL28" i="6"/>
  <c r="AL30"/>
  <c r="AL38"/>
  <c r="AH103" i="4"/>
  <c r="AF103"/>
  <c r="T89"/>
  <c r="AZ103"/>
  <c r="K103"/>
  <c r="AG89"/>
  <c r="AZ89"/>
  <c r="AJ103"/>
  <c r="AO103"/>
  <c r="AX103"/>
  <c r="AO89"/>
  <c r="AJ89"/>
  <c r="AX89"/>
  <c r="AY103"/>
  <c r="AA89"/>
  <c r="AJ88" i="3"/>
  <c r="AR88"/>
  <c r="AK88"/>
  <c r="AL89" i="4"/>
  <c r="AL103"/>
  <c r="M243" i="3"/>
  <c r="M28" i="6"/>
  <c r="M30"/>
  <c r="L243" i="3"/>
  <c r="L28" i="6"/>
  <c r="L30"/>
  <c r="T243" i="3"/>
  <c r="T28" i="6"/>
  <c r="T30"/>
  <c r="AB243" i="3"/>
  <c r="AB28" i="6"/>
  <c r="AB30"/>
  <c r="AJ243" i="3"/>
  <c r="AJ28" i="6"/>
  <c r="AJ30"/>
  <c r="AJ38"/>
  <c r="AR243" i="3"/>
  <c r="AR28" i="6"/>
  <c r="AR30"/>
  <c r="AR38"/>
  <c r="G243" i="3"/>
  <c r="G28" i="6"/>
  <c r="G30"/>
  <c r="W243" i="3"/>
  <c r="W28" i="6"/>
  <c r="W30"/>
  <c r="AM243" i="3"/>
  <c r="AM28" i="6"/>
  <c r="AM30"/>
  <c r="AM38"/>
  <c r="L103" i="4"/>
  <c r="Z103"/>
  <c r="AP103"/>
  <c r="AR103"/>
  <c r="AK89"/>
  <c r="L89"/>
  <c r="AB89"/>
  <c r="AR89"/>
  <c r="AA103"/>
  <c r="AQ103"/>
  <c r="AK103"/>
  <c r="J89"/>
  <c r="K89"/>
  <c r="AQ89"/>
  <c r="N103"/>
  <c r="Q89"/>
  <c r="W89"/>
  <c r="K243" i="3"/>
  <c r="K28" i="6"/>
  <c r="K30"/>
  <c r="AA243" i="3"/>
  <c r="AA28" i="6"/>
  <c r="AA30"/>
  <c r="AQ243" i="3"/>
  <c r="AQ28" i="6"/>
  <c r="AQ30"/>
  <c r="AQ38"/>
  <c r="AC243" i="3"/>
  <c r="AC28" i="6"/>
  <c r="AC30"/>
  <c r="AC38"/>
  <c r="I243" i="3"/>
  <c r="I28" i="6"/>
  <c r="I30"/>
  <c r="Y243" i="3"/>
  <c r="Y28" i="6"/>
  <c r="Y30"/>
  <c r="AO243" i="3"/>
  <c r="AO28" i="6"/>
  <c r="AO30"/>
  <c r="AO38"/>
  <c r="AY243" i="3"/>
  <c r="AY28" i="6"/>
  <c r="AY30"/>
  <c r="D102" i="4"/>
  <c r="H103"/>
  <c r="AT103"/>
  <c r="G103"/>
  <c r="P103"/>
  <c r="I89"/>
  <c r="Y89"/>
  <c r="V89"/>
  <c r="U103"/>
  <c r="I103"/>
  <c r="G89"/>
  <c r="AM89"/>
  <c r="C213" i="3"/>
  <c r="F103" i="4"/>
  <c r="AD103"/>
  <c r="X103"/>
  <c r="AN103"/>
  <c r="M89"/>
  <c r="U89"/>
  <c r="AC89"/>
  <c r="AS89"/>
  <c r="H89"/>
  <c r="P89"/>
  <c r="X89"/>
  <c r="AF89"/>
  <c r="AN89"/>
  <c r="AV89"/>
  <c r="V103"/>
  <c r="N89"/>
  <c r="AD89"/>
  <c r="AT89"/>
  <c r="AV103"/>
  <c r="W103"/>
  <c r="AE103"/>
  <c r="AM103"/>
  <c r="AU103"/>
  <c r="Q103"/>
  <c r="AC103"/>
  <c r="AS103"/>
  <c r="O89"/>
  <c r="AE89"/>
  <c r="AU89"/>
  <c r="Y103"/>
  <c r="M103"/>
  <c r="T103"/>
  <c r="J103"/>
  <c r="AP89"/>
  <c r="AH89"/>
  <c r="AG103"/>
  <c r="AB103"/>
  <c r="Z89"/>
  <c r="AW86"/>
  <c r="AW103"/>
  <c r="F89"/>
  <c r="S86"/>
  <c r="S103"/>
  <c r="AI86"/>
  <c r="AI89"/>
  <c r="R86"/>
  <c r="R89"/>
  <c r="D243" i="3"/>
  <c r="D28" i="6"/>
  <c r="D30"/>
  <c r="D24" i="9"/>
  <c r="C241" i="3"/>
  <c r="AF88"/>
  <c r="AN88"/>
  <c r="AV88"/>
  <c r="AS88"/>
  <c r="AC88"/>
  <c r="AW88"/>
  <c r="AD38" i="6"/>
  <c r="D76" i="4"/>
  <c r="S243" i="3"/>
  <c r="S28" i="6"/>
  <c r="S30"/>
  <c r="AI243" i="3"/>
  <c r="AI28" i="6"/>
  <c r="AI30"/>
  <c r="AI38"/>
  <c r="E243" i="3"/>
  <c r="E28" i="6"/>
  <c r="E30"/>
  <c r="U243" i="3"/>
  <c r="U28" i="6"/>
  <c r="U30"/>
  <c r="AK243" i="3"/>
  <c r="AK28" i="6"/>
  <c r="AK30"/>
  <c r="AK38"/>
  <c r="H243" i="3"/>
  <c r="H28" i="6"/>
  <c r="H30"/>
  <c r="P243" i="3"/>
  <c r="P28" i="6"/>
  <c r="P30"/>
  <c r="X243" i="3"/>
  <c r="X28" i="6"/>
  <c r="X30"/>
  <c r="AF243" i="3"/>
  <c r="AF28" i="6"/>
  <c r="AF30"/>
  <c r="AF38"/>
  <c r="AN243" i="3"/>
  <c r="AN28" i="6"/>
  <c r="AN30"/>
  <c r="AN38"/>
  <c r="AV243" i="3"/>
  <c r="AV28" i="6"/>
  <c r="AV30"/>
  <c r="O243" i="3"/>
  <c r="O28" i="6"/>
  <c r="O30"/>
  <c r="AE243" i="3"/>
  <c r="AE28" i="6"/>
  <c r="AE30"/>
  <c r="AE38"/>
  <c r="AU243" i="3"/>
  <c r="AU28" i="6"/>
  <c r="AU30"/>
  <c r="AU38"/>
  <c r="J243" i="3"/>
  <c r="J28" i="6"/>
  <c r="J30"/>
  <c r="R243" i="3"/>
  <c r="R28" i="6"/>
  <c r="R30"/>
  <c r="Z243" i="3"/>
  <c r="Z28" i="6"/>
  <c r="Z30"/>
  <c r="AH243" i="3"/>
  <c r="AH28" i="6"/>
  <c r="AH30"/>
  <c r="AH38"/>
  <c r="AP243" i="3"/>
  <c r="AP28" i="6"/>
  <c r="AP30"/>
  <c r="AX243" i="3"/>
  <c r="AX28" i="6"/>
  <c r="AX30"/>
  <c r="AX38"/>
  <c r="AW243" i="3"/>
  <c r="AW28" i="6"/>
  <c r="AW30"/>
  <c r="AW38"/>
  <c r="Q243" i="3"/>
  <c r="Q28" i="6"/>
  <c r="Q30"/>
  <c r="AG243" i="3"/>
  <c r="AG28" i="6"/>
  <c r="AG30"/>
  <c r="AG38"/>
  <c r="AS243" i="3"/>
  <c r="AS28" i="6"/>
  <c r="AS30"/>
  <c r="AS38"/>
  <c r="K29" i="11"/>
  <c r="BB23" i="9"/>
  <c r="U29" i="11"/>
  <c r="P29"/>
  <c r="P21" i="10"/>
  <c r="B19" i="7"/>
  <c r="B50"/>
  <c r="B34"/>
  <c r="B42"/>
  <c r="B62"/>
  <c r="B46"/>
  <c r="B30"/>
  <c r="B64"/>
  <c r="B56"/>
  <c r="B48"/>
  <c r="B40"/>
  <c r="B32"/>
  <c r="B24"/>
  <c r="B65"/>
  <c r="B61"/>
  <c r="B57"/>
  <c r="B53"/>
  <c r="B49"/>
  <c r="B45"/>
  <c r="B41"/>
  <c r="B37"/>
  <c r="B33"/>
  <c r="B29"/>
  <c r="B25"/>
  <c r="B21"/>
  <c r="B66"/>
  <c r="B58"/>
  <c r="B26"/>
  <c r="B54"/>
  <c r="B38"/>
  <c r="B22"/>
  <c r="B60"/>
  <c r="B52"/>
  <c r="B44"/>
  <c r="B36"/>
  <c r="B28"/>
  <c r="B20"/>
  <c r="B63"/>
  <c r="B59"/>
  <c r="B55"/>
  <c r="B51"/>
  <c r="B47"/>
  <c r="B43"/>
  <c r="B39"/>
  <c r="B35"/>
  <c r="B31"/>
  <c r="B27"/>
  <c r="B23"/>
  <c r="BE24" i="8"/>
  <c r="BF24"/>
  <c r="AM24"/>
  <c r="AN24"/>
  <c r="U24"/>
  <c r="V24"/>
  <c r="L24"/>
  <c r="M24"/>
  <c r="AV24"/>
  <c r="AD24"/>
  <c r="AE24"/>
  <c r="AF24"/>
  <c r="AI24"/>
  <c r="S30" i="11"/>
  <c r="C25" i="8"/>
  <c r="AD19" i="5"/>
  <c r="AD64"/>
  <c r="AD60"/>
  <c r="AD56"/>
  <c r="AD52"/>
  <c r="AD48"/>
  <c r="AD44"/>
  <c r="AD40"/>
  <c r="AD36"/>
  <c r="AD32"/>
  <c r="AD28"/>
  <c r="AD24"/>
  <c r="AD20"/>
  <c r="AD63"/>
  <c r="AD59"/>
  <c r="AD55"/>
  <c r="AD51"/>
  <c r="AD47"/>
  <c r="AD43"/>
  <c r="AD39"/>
  <c r="AD35"/>
  <c r="AD31"/>
  <c r="AD27"/>
  <c r="AD23"/>
  <c r="AD66"/>
  <c r="AD62"/>
  <c r="AD58"/>
  <c r="AD54"/>
  <c r="AD50"/>
  <c r="AD46"/>
  <c r="AD42"/>
  <c r="AD38"/>
  <c r="AD34"/>
  <c r="AD30"/>
  <c r="AD26"/>
  <c r="AD22"/>
  <c r="AD65"/>
  <c r="AD61"/>
  <c r="AD57"/>
  <c r="AD53"/>
  <c r="AD49"/>
  <c r="AD45"/>
  <c r="AD41"/>
  <c r="AD37"/>
  <c r="AD33"/>
  <c r="AD29"/>
  <c r="AD25"/>
  <c r="AD21"/>
  <c r="BB23" i="8"/>
  <c r="I23"/>
  <c r="D24"/>
  <c r="AV24" i="9"/>
  <c r="AD24"/>
  <c r="L24"/>
  <c r="AM24"/>
  <c r="AN24"/>
  <c r="C25"/>
  <c r="U24"/>
  <c r="V24"/>
  <c r="AR34" i="5"/>
  <c r="I19"/>
  <c r="AK19"/>
  <c r="AR19"/>
  <c r="R80" i="3"/>
  <c r="S28" i="4"/>
  <c r="AH80" i="3"/>
  <c r="AI28" i="4"/>
  <c r="AX80" i="3"/>
  <c r="AY28" i="4"/>
  <c r="S80" i="3"/>
  <c r="T28" i="4"/>
  <c r="AI80" i="3"/>
  <c r="AJ28" i="4"/>
  <c r="AQ80" i="3"/>
  <c r="AR28" i="4"/>
  <c r="I80" i="3"/>
  <c r="J28" i="4"/>
  <c r="Y80" i="3"/>
  <c r="Z28" i="4"/>
  <c r="AO80" i="3"/>
  <c r="AP28" i="4"/>
  <c r="O101"/>
  <c r="AI59"/>
  <c r="D215" i="3"/>
  <c r="C215"/>
  <c r="E83" i="4"/>
  <c r="J80" i="3"/>
  <c r="K28" i="4"/>
  <c r="Z80" i="3"/>
  <c r="AA28" i="4"/>
  <c r="AP80" i="3"/>
  <c r="AQ28" i="4"/>
  <c r="K80" i="3"/>
  <c r="L28" i="4"/>
  <c r="AA80" i="3"/>
  <c r="AB28" i="4"/>
  <c r="F80" i="3"/>
  <c r="G28" i="4"/>
  <c r="N80" i="3"/>
  <c r="O28" i="4"/>
  <c r="V80" i="3"/>
  <c r="W28" i="4"/>
  <c r="AD80" i="3"/>
  <c r="AE28" i="4"/>
  <c r="AL80" i="3"/>
  <c r="AM28" i="4"/>
  <c r="AT80" i="3"/>
  <c r="AU28" i="4"/>
  <c r="G80" i="3"/>
  <c r="H28" i="4"/>
  <c r="O80" i="3"/>
  <c r="P28" i="4"/>
  <c r="W80" i="3"/>
  <c r="X28" i="4"/>
  <c r="AE80" i="3"/>
  <c r="AF28" i="4"/>
  <c r="AM80" i="3"/>
  <c r="AN28" i="4"/>
  <c r="AU80" i="3"/>
  <c r="AV28" i="4"/>
  <c r="D80" i="3"/>
  <c r="E42" i="4"/>
  <c r="Q80" i="3"/>
  <c r="R28" i="4"/>
  <c r="AG80" i="3"/>
  <c r="AH28" i="4"/>
  <c r="AZ42"/>
  <c r="F46"/>
  <c r="F49"/>
  <c r="F100"/>
  <c r="J46"/>
  <c r="J49"/>
  <c r="J100"/>
  <c r="N46"/>
  <c r="N49"/>
  <c r="N100"/>
  <c r="R46"/>
  <c r="R49"/>
  <c r="R100"/>
  <c r="V46"/>
  <c r="V49"/>
  <c r="V100"/>
  <c r="Z46"/>
  <c r="Z49"/>
  <c r="Z100"/>
  <c r="AD46"/>
  <c r="AD49"/>
  <c r="AD100"/>
  <c r="AH46"/>
  <c r="AH49"/>
  <c r="AH100"/>
  <c r="AL46"/>
  <c r="AL49"/>
  <c r="AL100"/>
  <c r="AP46"/>
  <c r="AP49"/>
  <c r="AP100"/>
  <c r="AT46"/>
  <c r="AT49"/>
  <c r="AT100"/>
  <c r="AX46"/>
  <c r="AX49"/>
  <c r="AX100"/>
  <c r="I46"/>
  <c r="I100"/>
  <c r="I49"/>
  <c r="M46"/>
  <c r="M100"/>
  <c r="M49"/>
  <c r="Q46"/>
  <c r="Q100"/>
  <c r="Q49"/>
  <c r="U46"/>
  <c r="U100"/>
  <c r="U49"/>
  <c r="Y46"/>
  <c r="Y100"/>
  <c r="Y49"/>
  <c r="AC46"/>
  <c r="AC100"/>
  <c r="AC49"/>
  <c r="AG46"/>
  <c r="AG100"/>
  <c r="AG49"/>
  <c r="AK46"/>
  <c r="AK100"/>
  <c r="AK49"/>
  <c r="AO46"/>
  <c r="AO100"/>
  <c r="AO49"/>
  <c r="AS46"/>
  <c r="AS100"/>
  <c r="AS49"/>
  <c r="AW46"/>
  <c r="AW100"/>
  <c r="AW49"/>
  <c r="H46"/>
  <c r="H100"/>
  <c r="H49"/>
  <c r="L46"/>
  <c r="L100"/>
  <c r="L49"/>
  <c r="P46"/>
  <c r="P100"/>
  <c r="P49"/>
  <c r="T46"/>
  <c r="T100"/>
  <c r="T49"/>
  <c r="X46"/>
  <c r="X100"/>
  <c r="X49"/>
  <c r="AB46"/>
  <c r="AB100"/>
  <c r="AB49"/>
  <c r="AF46"/>
  <c r="AF100"/>
  <c r="AF49"/>
  <c r="AJ46"/>
  <c r="AJ100"/>
  <c r="AJ49"/>
  <c r="AN46"/>
  <c r="AN100"/>
  <c r="AN49"/>
  <c r="AR46"/>
  <c r="AR100"/>
  <c r="AR49"/>
  <c r="AV46"/>
  <c r="AV100"/>
  <c r="AV49"/>
  <c r="G46"/>
  <c r="G100"/>
  <c r="G49"/>
  <c r="K46"/>
  <c r="K100"/>
  <c r="K49"/>
  <c r="O46"/>
  <c r="O100"/>
  <c r="O49"/>
  <c r="S46"/>
  <c r="S100"/>
  <c r="S49"/>
  <c r="W46"/>
  <c r="W100"/>
  <c r="W49"/>
  <c r="AA46"/>
  <c r="AA100"/>
  <c r="AA49"/>
  <c r="AE46"/>
  <c r="AE100"/>
  <c r="AE49"/>
  <c r="AI46"/>
  <c r="AI100"/>
  <c r="AI49"/>
  <c r="AM46"/>
  <c r="AM100"/>
  <c r="AM49"/>
  <c r="AQ46"/>
  <c r="AQ100"/>
  <c r="AQ49"/>
  <c r="AU46"/>
  <c r="AU100"/>
  <c r="AU49"/>
  <c r="AY46"/>
  <c r="AY100"/>
  <c r="AY49"/>
  <c r="C177" i="3"/>
  <c r="C188"/>
  <c r="D195"/>
  <c r="C195"/>
  <c r="AY80"/>
  <c r="C141"/>
  <c r="G119"/>
  <c r="G150"/>
  <c r="K119"/>
  <c r="K150"/>
  <c r="O119"/>
  <c r="O150"/>
  <c r="S119"/>
  <c r="S150"/>
  <c r="W119"/>
  <c r="W150"/>
  <c r="AA119"/>
  <c r="AA150"/>
  <c r="AE119"/>
  <c r="AE150"/>
  <c r="AI119"/>
  <c r="AI150"/>
  <c r="AM119"/>
  <c r="AM150"/>
  <c r="AQ119"/>
  <c r="AQ150"/>
  <c r="AU119"/>
  <c r="AU150"/>
  <c r="AY119"/>
  <c r="AY150"/>
  <c r="F119"/>
  <c r="F150"/>
  <c r="J119"/>
  <c r="J150"/>
  <c r="N119"/>
  <c r="N150"/>
  <c r="R119"/>
  <c r="R150"/>
  <c r="V119"/>
  <c r="V150"/>
  <c r="Z119"/>
  <c r="Z150"/>
  <c r="AD119"/>
  <c r="AD150"/>
  <c r="AH119"/>
  <c r="AH150"/>
  <c r="AL119"/>
  <c r="AL150"/>
  <c r="AP119"/>
  <c r="AP150"/>
  <c r="AT119"/>
  <c r="AT150"/>
  <c r="AX119"/>
  <c r="AX150"/>
  <c r="E119"/>
  <c r="E150"/>
  <c r="I119"/>
  <c r="I150"/>
  <c r="M119"/>
  <c r="M150"/>
  <c r="Q119"/>
  <c r="Q150"/>
  <c r="U119"/>
  <c r="U150"/>
  <c r="U245"/>
  <c r="Y119"/>
  <c r="Y150"/>
  <c r="AC119"/>
  <c r="AC150"/>
  <c r="AC245"/>
  <c r="AG119"/>
  <c r="AG150"/>
  <c r="AK119"/>
  <c r="AK150"/>
  <c r="AK245"/>
  <c r="AO119"/>
  <c r="AO150"/>
  <c r="AS119"/>
  <c r="AS150"/>
  <c r="AS245"/>
  <c r="AW119"/>
  <c r="AW150"/>
  <c r="AW245"/>
  <c r="H119"/>
  <c r="H150"/>
  <c r="L119"/>
  <c r="L150"/>
  <c r="P119"/>
  <c r="P150"/>
  <c r="T119"/>
  <c r="T150"/>
  <c r="X119"/>
  <c r="X150"/>
  <c r="AB119"/>
  <c r="AB150"/>
  <c r="AB245"/>
  <c r="AF119"/>
  <c r="AF150"/>
  <c r="AF245"/>
  <c r="AJ119"/>
  <c r="AJ150"/>
  <c r="AJ245"/>
  <c r="AN119"/>
  <c r="AN150"/>
  <c r="AN245"/>
  <c r="AR119"/>
  <c r="AR150"/>
  <c r="AR245"/>
  <c r="AV119"/>
  <c r="AV150"/>
  <c r="AV245"/>
  <c r="AD40"/>
  <c r="AD88"/>
  <c r="AL40"/>
  <c r="AL88"/>
  <c r="AT40"/>
  <c r="AT88"/>
  <c r="W40"/>
  <c r="W88"/>
  <c r="AE40"/>
  <c r="AE88"/>
  <c r="AM40"/>
  <c r="AM88"/>
  <c r="AU40"/>
  <c r="AU88"/>
  <c r="C52"/>
  <c r="D60"/>
  <c r="AB88"/>
  <c r="AG40"/>
  <c r="AG88"/>
  <c r="Z40"/>
  <c r="Z88"/>
  <c r="AH40"/>
  <c r="AH88"/>
  <c r="AP40"/>
  <c r="AP88"/>
  <c r="AX40"/>
  <c r="AX88"/>
  <c r="AI40"/>
  <c r="AI88"/>
  <c r="AQ40"/>
  <c r="AQ88"/>
  <c r="AO40"/>
  <c r="AO88"/>
  <c r="C32"/>
  <c r="C78"/>
  <c r="AB38" i="6"/>
  <c r="Y29" i="11"/>
  <c r="AW24" i="8"/>
  <c r="AX24"/>
  <c r="BA24"/>
  <c r="Q40" i="3"/>
  <c r="Q88"/>
  <c r="Q253"/>
  <c r="N40"/>
  <c r="N88"/>
  <c r="I40"/>
  <c r="I88"/>
  <c r="I253"/>
  <c r="AB62" i="4"/>
  <c r="AP38" i="6"/>
  <c r="AP59" i="4"/>
  <c r="AQ59"/>
  <c r="AC62"/>
  <c r="AC117"/>
  <c r="AO101"/>
  <c r="AO104"/>
  <c r="AO113"/>
  <c r="AQ62"/>
  <c r="AR62"/>
  <c r="AL101"/>
  <c r="AL104"/>
  <c r="AL113"/>
  <c r="AJ59"/>
  <c r="I34" i="5"/>
  <c r="AS59" i="4"/>
  <c r="AP62"/>
  <c r="F101"/>
  <c r="F104"/>
  <c r="AN101"/>
  <c r="AS62"/>
  <c r="AS117"/>
  <c r="AC59"/>
  <c r="Z62"/>
  <c r="AM101"/>
  <c r="AR59"/>
  <c r="I66" i="5"/>
  <c r="AR66"/>
  <c r="AK26"/>
  <c r="I50"/>
  <c r="AR26"/>
  <c r="AK50"/>
  <c r="AK59" i="4"/>
  <c r="AX59"/>
  <c r="T62"/>
  <c r="U62"/>
  <c r="AW101"/>
  <c r="AW104"/>
  <c r="AW113"/>
  <c r="N101"/>
  <c r="N104"/>
  <c r="S59"/>
  <c r="AJ62"/>
  <c r="Q101"/>
  <c r="Q104"/>
  <c r="AH59"/>
  <c r="R59"/>
  <c r="AY59"/>
  <c r="S62"/>
  <c r="AZ59"/>
  <c r="H101"/>
  <c r="AK62"/>
  <c r="AK117"/>
  <c r="AX62"/>
  <c r="AX117"/>
  <c r="AD101"/>
  <c r="AD104"/>
  <c r="AD113"/>
  <c r="AU101"/>
  <c r="AI62"/>
  <c r="AV101"/>
  <c r="X101"/>
  <c r="AG101"/>
  <c r="AG104"/>
  <c r="AG113"/>
  <c r="U59"/>
  <c r="AT101"/>
  <c r="AT104"/>
  <c r="AT113"/>
  <c r="AH62"/>
  <c r="R62"/>
  <c r="AY62"/>
  <c r="AE101"/>
  <c r="AZ62"/>
  <c r="AF101"/>
  <c r="T59"/>
  <c r="AV38" i="6"/>
  <c r="D56" i="4"/>
  <c r="Y101"/>
  <c r="Y104"/>
  <c r="M62"/>
  <c r="W101"/>
  <c r="K62"/>
  <c r="M59"/>
  <c r="Z59"/>
  <c r="K59"/>
  <c r="AB59"/>
  <c r="P101"/>
  <c r="J59"/>
  <c r="AA59"/>
  <c r="L59"/>
  <c r="I101"/>
  <c r="I104"/>
  <c r="V101"/>
  <c r="V104"/>
  <c r="J62"/>
  <c r="AA62"/>
  <c r="G101"/>
  <c r="L62"/>
  <c r="J40" i="3"/>
  <c r="J88"/>
  <c r="Y40"/>
  <c r="Y88"/>
  <c r="Y253"/>
  <c r="S40"/>
  <c r="S88"/>
  <c r="S253"/>
  <c r="F40"/>
  <c r="F88"/>
  <c r="F253"/>
  <c r="K40"/>
  <c r="K88"/>
  <c r="R40"/>
  <c r="R88"/>
  <c r="R253"/>
  <c r="G40"/>
  <c r="G88"/>
  <c r="G253"/>
  <c r="V40"/>
  <c r="V88"/>
  <c r="V253"/>
  <c r="AA40"/>
  <c r="AA88"/>
  <c r="O40"/>
  <c r="O88"/>
  <c r="O253"/>
  <c r="AG24" i="8"/>
  <c r="AH24"/>
  <c r="AJ24"/>
  <c r="M86" i="3"/>
  <c r="M40"/>
  <c r="M88"/>
  <c r="M253"/>
  <c r="U33" i="6"/>
  <c r="U36"/>
  <c r="U38"/>
  <c r="U251" i="3"/>
  <c r="V107" i="4"/>
  <c r="V110"/>
  <c r="V35"/>
  <c r="V32"/>
  <c r="E33" i="6"/>
  <c r="E36"/>
  <c r="E38"/>
  <c r="E251" i="3"/>
  <c r="X33" i="6"/>
  <c r="X36"/>
  <c r="X38"/>
  <c r="X251" i="3"/>
  <c r="Y107" i="4"/>
  <c r="Y110"/>
  <c r="Y32"/>
  <c r="Y35"/>
  <c r="T86" i="3"/>
  <c r="T40"/>
  <c r="T88"/>
  <c r="P33" i="6"/>
  <c r="P36"/>
  <c r="P251" i="3"/>
  <c r="Q107" i="4"/>
  <c r="Q110"/>
  <c r="Q32"/>
  <c r="Q35"/>
  <c r="L86" i="3"/>
  <c r="L40"/>
  <c r="L88"/>
  <c r="L253"/>
  <c r="H86"/>
  <c r="H40"/>
  <c r="H88"/>
  <c r="I107" i="4"/>
  <c r="I110"/>
  <c r="I32"/>
  <c r="I35"/>
  <c r="E107"/>
  <c r="D29"/>
  <c r="E35"/>
  <c r="E32"/>
  <c r="G33" i="6"/>
  <c r="G36"/>
  <c r="G38"/>
  <c r="G251" i="3"/>
  <c r="Y33" i="6"/>
  <c r="Y36"/>
  <c r="Y38"/>
  <c r="Y251" i="3"/>
  <c r="I33" i="6"/>
  <c r="I36"/>
  <c r="I38"/>
  <c r="I251" i="3"/>
  <c r="AA33" i="6"/>
  <c r="AA36"/>
  <c r="AA38"/>
  <c r="AA251" i="3"/>
  <c r="K33" i="6"/>
  <c r="K36"/>
  <c r="K38"/>
  <c r="K251" i="3"/>
  <c r="R33" i="6"/>
  <c r="R36"/>
  <c r="R38"/>
  <c r="R251" i="3"/>
  <c r="AY33" i="6"/>
  <c r="AY36"/>
  <c r="AY38"/>
  <c r="AY251" i="3"/>
  <c r="AY86"/>
  <c r="C58"/>
  <c r="O33" i="6"/>
  <c r="O36"/>
  <c r="O38"/>
  <c r="O251" i="3"/>
  <c r="F33" i="6"/>
  <c r="F36"/>
  <c r="F38"/>
  <c r="F251" i="3"/>
  <c r="P38" i="6"/>
  <c r="M33"/>
  <c r="M36"/>
  <c r="M38"/>
  <c r="M251" i="3"/>
  <c r="N107" i="4"/>
  <c r="N110"/>
  <c r="N32"/>
  <c r="N35"/>
  <c r="U86" i="3"/>
  <c r="U40"/>
  <c r="U88"/>
  <c r="U253"/>
  <c r="E86"/>
  <c r="E40"/>
  <c r="E88"/>
  <c r="E253"/>
  <c r="F107" i="4"/>
  <c r="F110"/>
  <c r="F35"/>
  <c r="F32"/>
  <c r="X86" i="3"/>
  <c r="X40"/>
  <c r="X88"/>
  <c r="X253"/>
  <c r="T33" i="6"/>
  <c r="T36"/>
  <c r="T38"/>
  <c r="T251" i="3"/>
  <c r="U107" i="4"/>
  <c r="U110"/>
  <c r="U32"/>
  <c r="U35"/>
  <c r="P86" i="3"/>
  <c r="P40"/>
  <c r="P88"/>
  <c r="P253"/>
  <c r="L33" i="6"/>
  <c r="L36"/>
  <c r="L38"/>
  <c r="L251" i="3"/>
  <c r="M107" i="4"/>
  <c r="M110"/>
  <c r="M32"/>
  <c r="M35"/>
  <c r="H33" i="6"/>
  <c r="H36"/>
  <c r="H38"/>
  <c r="H251" i="3"/>
  <c r="D248"/>
  <c r="C83"/>
  <c r="D86"/>
  <c r="C38"/>
  <c r="D40"/>
  <c r="Q33" i="6"/>
  <c r="Q36"/>
  <c r="Q251" i="3"/>
  <c r="N33" i="6"/>
  <c r="N36"/>
  <c r="N38"/>
  <c r="N251" i="3"/>
  <c r="S33" i="6"/>
  <c r="S36"/>
  <c r="S38"/>
  <c r="S251" i="3"/>
  <c r="Z33" i="6"/>
  <c r="Z36"/>
  <c r="Z38"/>
  <c r="Z251" i="3"/>
  <c r="J33" i="6"/>
  <c r="J36"/>
  <c r="J38"/>
  <c r="J251" i="3"/>
  <c r="AZ107" i="4"/>
  <c r="AZ110"/>
  <c r="D43"/>
  <c r="W33" i="6"/>
  <c r="W36"/>
  <c r="W38"/>
  <c r="W251" i="3"/>
  <c r="V33" i="6"/>
  <c r="V36"/>
  <c r="V38"/>
  <c r="V251" i="3"/>
  <c r="Q38" i="6"/>
  <c r="AW62" i="4"/>
  <c r="AW117"/>
  <c r="AO62"/>
  <c r="AO117"/>
  <c r="AG62"/>
  <c r="AG117"/>
  <c r="Y62"/>
  <c r="Q62"/>
  <c r="I62"/>
  <c r="AT62"/>
  <c r="AT117"/>
  <c r="AL62"/>
  <c r="AL117"/>
  <c r="AD62"/>
  <c r="AD117"/>
  <c r="V62"/>
  <c r="N62"/>
  <c r="F62"/>
  <c r="AU62"/>
  <c r="AM62"/>
  <c r="AE62"/>
  <c r="W62"/>
  <c r="O62"/>
  <c r="G62"/>
  <c r="AV62"/>
  <c r="AN62"/>
  <c r="AF62"/>
  <c r="X62"/>
  <c r="P62"/>
  <c r="H62"/>
  <c r="T20" i="10"/>
  <c r="W30" i="11"/>
  <c r="AR23" i="5"/>
  <c r="I23"/>
  <c r="AK23"/>
  <c r="AR31"/>
  <c r="I31"/>
  <c r="AK31"/>
  <c r="AR39"/>
  <c r="I39"/>
  <c r="AK39"/>
  <c r="AR47"/>
  <c r="AK47"/>
  <c r="I47"/>
  <c r="AR55"/>
  <c r="I55"/>
  <c r="AK55"/>
  <c r="AR63"/>
  <c r="I63"/>
  <c r="AK63"/>
  <c r="AR28"/>
  <c r="I28"/>
  <c r="AK28"/>
  <c r="AR44"/>
  <c r="I44"/>
  <c r="AK44"/>
  <c r="AR60"/>
  <c r="I60"/>
  <c r="AK60"/>
  <c r="AR46"/>
  <c r="I46"/>
  <c r="AK46"/>
  <c r="AR21"/>
  <c r="AK21"/>
  <c r="I21"/>
  <c r="AR29"/>
  <c r="AK29"/>
  <c r="I29"/>
  <c r="AR37"/>
  <c r="AK37"/>
  <c r="I37"/>
  <c r="AR45"/>
  <c r="AK45"/>
  <c r="I45"/>
  <c r="AR53"/>
  <c r="I53"/>
  <c r="AK53"/>
  <c r="AR61"/>
  <c r="I61"/>
  <c r="AK61"/>
  <c r="AR24"/>
  <c r="I24"/>
  <c r="AK24"/>
  <c r="AR40"/>
  <c r="I40"/>
  <c r="AK40"/>
  <c r="AR56"/>
  <c r="AK56"/>
  <c r="I56"/>
  <c r="AR22"/>
  <c r="I22"/>
  <c r="AK22"/>
  <c r="AR54"/>
  <c r="I54"/>
  <c r="AK54"/>
  <c r="I58"/>
  <c r="AK58"/>
  <c r="AR58"/>
  <c r="AR27"/>
  <c r="I27"/>
  <c r="AK27"/>
  <c r="AR35"/>
  <c r="I35"/>
  <c r="AK35"/>
  <c r="AR43"/>
  <c r="I43"/>
  <c r="AK43"/>
  <c r="AR51"/>
  <c r="I51"/>
  <c r="AK51"/>
  <c r="AR59"/>
  <c r="I59"/>
  <c r="AK59"/>
  <c r="AR20"/>
  <c r="I20"/>
  <c r="AK20"/>
  <c r="AR36"/>
  <c r="I36"/>
  <c r="AK36"/>
  <c r="AR52"/>
  <c r="I52"/>
  <c r="AK52"/>
  <c r="AR30"/>
  <c r="I30"/>
  <c r="AK30"/>
  <c r="AR62"/>
  <c r="I62"/>
  <c r="AK62"/>
  <c r="AR25"/>
  <c r="AK25"/>
  <c r="I25"/>
  <c r="AR33"/>
  <c r="AK33"/>
  <c r="I33"/>
  <c r="AR41"/>
  <c r="I41"/>
  <c r="AK41"/>
  <c r="AR49"/>
  <c r="I49"/>
  <c r="AK49"/>
  <c r="AR57"/>
  <c r="AK57"/>
  <c r="I57"/>
  <c r="AR65"/>
  <c r="I65"/>
  <c r="AK65"/>
  <c r="AR32"/>
  <c r="I32"/>
  <c r="AK32"/>
  <c r="AR48"/>
  <c r="I48"/>
  <c r="AK48"/>
  <c r="AR64"/>
  <c r="I64"/>
  <c r="AK64"/>
  <c r="AR38"/>
  <c r="I38"/>
  <c r="AK38"/>
  <c r="I42"/>
  <c r="AK42"/>
  <c r="AR42"/>
  <c r="C119" i="3"/>
  <c r="S21" i="10"/>
  <c r="Q21"/>
  <c r="R21"/>
  <c r="AX104" i="4"/>
  <c r="AX113"/>
  <c r="AJ253" i="3"/>
  <c r="AK253"/>
  <c r="D245"/>
  <c r="AV253"/>
  <c r="AR253"/>
  <c r="AF253"/>
  <c r="T253"/>
  <c r="H253"/>
  <c r="AC253"/>
  <c r="AQ253"/>
  <c r="AA253"/>
  <c r="K253"/>
  <c r="AE253"/>
  <c r="M24" i="9"/>
  <c r="N24"/>
  <c r="AW24"/>
  <c r="AX24"/>
  <c r="BA24"/>
  <c r="AY253" i="3"/>
  <c r="AP253"/>
  <c r="Z253"/>
  <c r="J253"/>
  <c r="AU253"/>
  <c r="AT253"/>
  <c r="AD253"/>
  <c r="N253"/>
  <c r="AN253"/>
  <c r="AW253"/>
  <c r="AS253"/>
  <c r="C28" i="6"/>
  <c r="C80" i="3"/>
  <c r="C243"/>
  <c r="AS104" i="4"/>
  <c r="AS113"/>
  <c r="AK104"/>
  <c r="AK113"/>
  <c r="AC104"/>
  <c r="AC113"/>
  <c r="U104"/>
  <c r="M104"/>
  <c r="AI253" i="3"/>
  <c r="AX253"/>
  <c r="AH253"/>
  <c r="AM253"/>
  <c r="W253"/>
  <c r="AO253"/>
  <c r="AL253"/>
  <c r="P22" i="10"/>
  <c r="E24" i="9"/>
  <c r="H24"/>
  <c r="D30" i="11"/>
  <c r="AV25" i="9"/>
  <c r="AD25"/>
  <c r="BE25"/>
  <c r="U25"/>
  <c r="C26"/>
  <c r="AM25"/>
  <c r="L25"/>
  <c r="BE24"/>
  <c r="BF24"/>
  <c r="AE24"/>
  <c r="E24" i="8"/>
  <c r="H24"/>
  <c r="N30" i="11"/>
  <c r="W24" i="8"/>
  <c r="Z24"/>
  <c r="BG24"/>
  <c r="BJ24"/>
  <c r="AD27" i="7"/>
  <c r="I27"/>
  <c r="P27"/>
  <c r="AR27"/>
  <c r="W27"/>
  <c r="AK27"/>
  <c r="AD35"/>
  <c r="I35"/>
  <c r="P35"/>
  <c r="AR35"/>
  <c r="W35"/>
  <c r="AK35"/>
  <c r="AD43"/>
  <c r="AR43"/>
  <c r="AK43"/>
  <c r="AD51"/>
  <c r="AR51"/>
  <c r="AK51"/>
  <c r="AD59"/>
  <c r="AR59"/>
  <c r="AK59"/>
  <c r="I20"/>
  <c r="P20"/>
  <c r="AD20"/>
  <c r="AK20"/>
  <c r="AR20"/>
  <c r="W20"/>
  <c r="I36"/>
  <c r="P36"/>
  <c r="AD36"/>
  <c r="AK36"/>
  <c r="AR36"/>
  <c r="W36"/>
  <c r="AD52"/>
  <c r="AK52"/>
  <c r="AR52"/>
  <c r="I22"/>
  <c r="P22"/>
  <c r="AD22"/>
  <c r="AK22"/>
  <c r="AR22"/>
  <c r="W22"/>
  <c r="AD54"/>
  <c r="AK54"/>
  <c r="AR54"/>
  <c r="AD58"/>
  <c r="AK58"/>
  <c r="AR58"/>
  <c r="AD21"/>
  <c r="I21"/>
  <c r="P21"/>
  <c r="AR21"/>
  <c r="W21"/>
  <c r="AK21"/>
  <c r="AD29"/>
  <c r="I29"/>
  <c r="P29"/>
  <c r="AR29"/>
  <c r="W29"/>
  <c r="AK29"/>
  <c r="AD37"/>
  <c r="I37"/>
  <c r="P37"/>
  <c r="AR37"/>
  <c r="W37"/>
  <c r="AK37"/>
  <c r="AD45"/>
  <c r="AR45"/>
  <c r="AK45"/>
  <c r="AD53"/>
  <c r="AR53"/>
  <c r="AK53"/>
  <c r="AD61"/>
  <c r="AR61"/>
  <c r="AK61"/>
  <c r="I24"/>
  <c r="P24"/>
  <c r="AD24"/>
  <c r="AK24"/>
  <c r="AR24"/>
  <c r="W24"/>
  <c r="I40"/>
  <c r="P40"/>
  <c r="AD40"/>
  <c r="AK40"/>
  <c r="AR40"/>
  <c r="W40"/>
  <c r="AD56"/>
  <c r="AK56"/>
  <c r="AR56"/>
  <c r="I30"/>
  <c r="P30"/>
  <c r="AD30"/>
  <c r="AK30"/>
  <c r="AR30"/>
  <c r="W30"/>
  <c r="AD62"/>
  <c r="AK62"/>
  <c r="AR62"/>
  <c r="I34"/>
  <c r="P34"/>
  <c r="AD34"/>
  <c r="AK34"/>
  <c r="AR34"/>
  <c r="W34"/>
  <c r="AK19"/>
  <c r="AD19"/>
  <c r="I19"/>
  <c r="P19"/>
  <c r="AR19"/>
  <c r="W19"/>
  <c r="W24" i="9"/>
  <c r="Z24"/>
  <c r="G30" i="11"/>
  <c r="H30"/>
  <c r="AO24" i="9"/>
  <c r="AR24"/>
  <c r="J30" i="11"/>
  <c r="C26" i="8"/>
  <c r="AV25"/>
  <c r="AD25"/>
  <c r="U25"/>
  <c r="L25"/>
  <c r="BE25"/>
  <c r="AM25"/>
  <c r="N24"/>
  <c r="Q24"/>
  <c r="O30" i="11"/>
  <c r="AO24" i="8"/>
  <c r="AR24"/>
  <c r="T30" i="11"/>
  <c r="AD23" i="7"/>
  <c r="I23"/>
  <c r="P23"/>
  <c r="AR23"/>
  <c r="W23"/>
  <c r="AK23"/>
  <c r="AD31"/>
  <c r="I31"/>
  <c r="P31"/>
  <c r="AR31"/>
  <c r="W31"/>
  <c r="AK31"/>
  <c r="AD39"/>
  <c r="I39"/>
  <c r="P39"/>
  <c r="AR39"/>
  <c r="W39"/>
  <c r="AK39"/>
  <c r="AD47"/>
  <c r="AR47"/>
  <c r="AK47"/>
  <c r="AD55"/>
  <c r="AR55"/>
  <c r="AK55"/>
  <c r="AD63"/>
  <c r="AR63"/>
  <c r="AK63"/>
  <c r="I28"/>
  <c r="P28"/>
  <c r="AD28"/>
  <c r="AK28"/>
  <c r="AR28"/>
  <c r="W28"/>
  <c r="AD44"/>
  <c r="AK44"/>
  <c r="AR44"/>
  <c r="AD60"/>
  <c r="AK60"/>
  <c r="AR60"/>
  <c r="I38"/>
  <c r="P38"/>
  <c r="AD38"/>
  <c r="AK38"/>
  <c r="AR38"/>
  <c r="W38"/>
  <c r="I26"/>
  <c r="P26"/>
  <c r="AD26"/>
  <c r="AK26"/>
  <c r="AR26"/>
  <c r="W26"/>
  <c r="AD66"/>
  <c r="AK66"/>
  <c r="AR66"/>
  <c r="AD25"/>
  <c r="I25"/>
  <c r="P25"/>
  <c r="AR25"/>
  <c r="W25"/>
  <c r="AK25"/>
  <c r="AD33"/>
  <c r="I33"/>
  <c r="P33"/>
  <c r="AR33"/>
  <c r="W33"/>
  <c r="AK33"/>
  <c r="AD41"/>
  <c r="I41"/>
  <c r="P41"/>
  <c r="AR41"/>
  <c r="W41"/>
  <c r="AK41"/>
  <c r="AD49"/>
  <c r="AR49"/>
  <c r="AK49"/>
  <c r="AD57"/>
  <c r="AR57"/>
  <c r="AK57"/>
  <c r="AD65"/>
  <c r="AR65"/>
  <c r="AK65"/>
  <c r="I32"/>
  <c r="P32"/>
  <c r="AD32"/>
  <c r="AK32"/>
  <c r="AR32"/>
  <c r="W32"/>
  <c r="AD48"/>
  <c r="AK48"/>
  <c r="AR48"/>
  <c r="AD64"/>
  <c r="AK64"/>
  <c r="AR64"/>
  <c r="AD46"/>
  <c r="AK46"/>
  <c r="AR46"/>
  <c r="I42"/>
  <c r="P42"/>
  <c r="AD42"/>
  <c r="AK42"/>
  <c r="AR42"/>
  <c r="W42"/>
  <c r="AD50"/>
  <c r="AK50"/>
  <c r="AR50"/>
  <c r="AG253" i="3"/>
  <c r="C30" i="6"/>
  <c r="E89" i="4"/>
  <c r="D83"/>
  <c r="E103"/>
  <c r="D103"/>
  <c r="E86"/>
  <c r="D86"/>
  <c r="AY245" i="3"/>
  <c r="AG245"/>
  <c r="Q245"/>
  <c r="AU245"/>
  <c r="AM245"/>
  <c r="AE245"/>
  <c r="W245"/>
  <c r="O245"/>
  <c r="G245"/>
  <c r="AT245"/>
  <c r="AL245"/>
  <c r="AD245"/>
  <c r="V245"/>
  <c r="N245"/>
  <c r="F245"/>
  <c r="AA245"/>
  <c r="K245"/>
  <c r="AP245"/>
  <c r="Z245"/>
  <c r="J245"/>
  <c r="AO245"/>
  <c r="Y245"/>
  <c r="I245"/>
  <c r="AQ245"/>
  <c r="AI245"/>
  <c r="S245"/>
  <c r="AX245"/>
  <c r="AH245"/>
  <c r="R245"/>
  <c r="AZ46" i="4"/>
  <c r="AZ100"/>
  <c r="AZ104"/>
  <c r="AZ49"/>
  <c r="AH99"/>
  <c r="AH104"/>
  <c r="AH113"/>
  <c r="AH35"/>
  <c r="AH32"/>
  <c r="R99"/>
  <c r="R104"/>
  <c r="R113"/>
  <c r="R35"/>
  <c r="R32"/>
  <c r="E49"/>
  <c r="E100"/>
  <c r="E46"/>
  <c r="D42"/>
  <c r="AV32"/>
  <c r="AV99"/>
  <c r="AV35"/>
  <c r="AN32"/>
  <c r="AN99"/>
  <c r="AN35"/>
  <c r="AF32"/>
  <c r="AF99"/>
  <c r="AF35"/>
  <c r="X32"/>
  <c r="X99"/>
  <c r="X35"/>
  <c r="P32"/>
  <c r="P99"/>
  <c r="P35"/>
  <c r="H32"/>
  <c r="H99"/>
  <c r="H35"/>
  <c r="AU32"/>
  <c r="AU99"/>
  <c r="AU35"/>
  <c r="AM32"/>
  <c r="AM99"/>
  <c r="AM35"/>
  <c r="AE32"/>
  <c r="AE99"/>
  <c r="AE35"/>
  <c r="W32"/>
  <c r="W99"/>
  <c r="W35"/>
  <c r="O32"/>
  <c r="O99"/>
  <c r="O104"/>
  <c r="O113"/>
  <c r="O35"/>
  <c r="G32"/>
  <c r="G99"/>
  <c r="G35"/>
  <c r="D28"/>
  <c r="AB32"/>
  <c r="AB99"/>
  <c r="AB104"/>
  <c r="AB113"/>
  <c r="AB35"/>
  <c r="L32"/>
  <c r="L99"/>
  <c r="L104"/>
  <c r="L113"/>
  <c r="L35"/>
  <c r="AQ32"/>
  <c r="AQ99"/>
  <c r="AQ104"/>
  <c r="AQ113"/>
  <c r="AQ35"/>
  <c r="AA32"/>
  <c r="AA99"/>
  <c r="AA104"/>
  <c r="AA113"/>
  <c r="AA35"/>
  <c r="K32"/>
  <c r="K99"/>
  <c r="K104"/>
  <c r="K113"/>
  <c r="K35"/>
  <c r="AP99"/>
  <c r="AP104"/>
  <c r="AP113"/>
  <c r="AP35"/>
  <c r="AP32"/>
  <c r="Z99"/>
  <c r="Z104"/>
  <c r="Z113"/>
  <c r="Z35"/>
  <c r="Z32"/>
  <c r="J99"/>
  <c r="J104"/>
  <c r="J113"/>
  <c r="J35"/>
  <c r="J32"/>
  <c r="AR32"/>
  <c r="AR99"/>
  <c r="AR104"/>
  <c r="AR113"/>
  <c r="AR35"/>
  <c r="AJ32"/>
  <c r="AJ99"/>
  <c r="AJ104"/>
  <c r="AJ113"/>
  <c r="AJ35"/>
  <c r="T32"/>
  <c r="T99"/>
  <c r="T104"/>
  <c r="T113"/>
  <c r="T35"/>
  <c r="AY32"/>
  <c r="AY99"/>
  <c r="AY104"/>
  <c r="AY113"/>
  <c r="AY35"/>
  <c r="AI32"/>
  <c r="AI99"/>
  <c r="AI104"/>
  <c r="AI113"/>
  <c r="AI35"/>
  <c r="S32"/>
  <c r="S99"/>
  <c r="S104"/>
  <c r="S113"/>
  <c r="S35"/>
  <c r="AB253" i="3"/>
  <c r="D222"/>
  <c r="C222"/>
  <c r="C150"/>
  <c r="C143"/>
  <c r="C60"/>
  <c r="AY24" i="8"/>
  <c r="AZ24"/>
  <c r="AB117" i="4"/>
  <c r="AN104"/>
  <c r="AN113"/>
  <c r="AQ117"/>
  <c r="AR117"/>
  <c r="AH117"/>
  <c r="H104"/>
  <c r="H113"/>
  <c r="I117"/>
  <c r="AM117"/>
  <c r="AU104"/>
  <c r="AU113"/>
  <c r="AF104"/>
  <c r="AF113"/>
  <c r="Z117"/>
  <c r="AM104"/>
  <c r="AM113"/>
  <c r="AU117"/>
  <c r="AF117"/>
  <c r="T117"/>
  <c r="AP117"/>
  <c r="P104"/>
  <c r="P113"/>
  <c r="N117"/>
  <c r="U117"/>
  <c r="X104"/>
  <c r="X113"/>
  <c r="R117"/>
  <c r="F117"/>
  <c r="S117"/>
  <c r="AE117"/>
  <c r="AV117"/>
  <c r="I113"/>
  <c r="AJ117"/>
  <c r="AZ113"/>
  <c r="Q117"/>
  <c r="M117"/>
  <c r="AI117"/>
  <c r="AY117"/>
  <c r="Y117"/>
  <c r="W104"/>
  <c r="W113"/>
  <c r="W117"/>
  <c r="AE104"/>
  <c r="AE113"/>
  <c r="H117"/>
  <c r="AN117"/>
  <c r="AV104"/>
  <c r="AV113"/>
  <c r="AZ117"/>
  <c r="V117"/>
  <c r="D59"/>
  <c r="V113"/>
  <c r="N113"/>
  <c r="K117"/>
  <c r="D62"/>
  <c r="AA117"/>
  <c r="O117"/>
  <c r="D101"/>
  <c r="J117"/>
  <c r="G117"/>
  <c r="X117"/>
  <c r="L117"/>
  <c r="P117"/>
  <c r="F113"/>
  <c r="Y113"/>
  <c r="C40" i="3"/>
  <c r="U113" i="4"/>
  <c r="Q113"/>
  <c r="M113"/>
  <c r="D88" i="3"/>
  <c r="D253"/>
  <c r="C253"/>
  <c r="C86"/>
  <c r="E110" i="4"/>
  <c r="D110"/>
  <c r="D107"/>
  <c r="D33" i="6"/>
  <c r="D251" i="3"/>
  <c r="C251"/>
  <c r="C248"/>
  <c r="E117" i="4"/>
  <c r="R22" i="10"/>
  <c r="Q22"/>
  <c r="S22"/>
  <c r="AE25" i="8"/>
  <c r="AF25"/>
  <c r="AI25"/>
  <c r="S31" i="11"/>
  <c r="T21" i="10"/>
  <c r="W31" i="11"/>
  <c r="Q24" i="9"/>
  <c r="E30" i="11"/>
  <c r="F30"/>
  <c r="O24" i="9"/>
  <c r="AY24"/>
  <c r="AZ24"/>
  <c r="AP24"/>
  <c r="AQ24"/>
  <c r="AS24"/>
  <c r="AN25"/>
  <c r="AO25"/>
  <c r="AR25"/>
  <c r="J31" i="11"/>
  <c r="X24" i="9"/>
  <c r="Y24"/>
  <c r="AA24"/>
  <c r="V25"/>
  <c r="X24" i="8"/>
  <c r="Y24"/>
  <c r="AA24"/>
  <c r="V25"/>
  <c r="W25"/>
  <c r="Z25"/>
  <c r="Q31" i="11"/>
  <c r="R31"/>
  <c r="F24" i="9"/>
  <c r="G24"/>
  <c r="Q30" i="11"/>
  <c r="R30"/>
  <c r="P30"/>
  <c r="U30"/>
  <c r="AP24" i="8"/>
  <c r="AQ24"/>
  <c r="AS24"/>
  <c r="AN25"/>
  <c r="O24"/>
  <c r="P24"/>
  <c r="R24"/>
  <c r="F24"/>
  <c r="G24"/>
  <c r="P23" i="10"/>
  <c r="L26" i="8"/>
  <c r="BE26"/>
  <c r="AM26"/>
  <c r="C27"/>
  <c r="AV26"/>
  <c r="AD26"/>
  <c r="U26"/>
  <c r="AF24" i="9"/>
  <c r="AI24"/>
  <c r="BH24" i="8"/>
  <c r="BI24"/>
  <c r="BK24"/>
  <c r="BG24" i="9"/>
  <c r="BJ24"/>
  <c r="C27"/>
  <c r="AM26"/>
  <c r="L26"/>
  <c r="AV26"/>
  <c r="AD26"/>
  <c r="BE26"/>
  <c r="U26"/>
  <c r="D89" i="4"/>
  <c r="AF19" i="7" a="1"/>
  <c r="K19" a="1"/>
  <c r="K19"/>
  <c r="M19"/>
  <c r="D46" i="4"/>
  <c r="C245" i="3"/>
  <c r="D32" i="4"/>
  <c r="D35"/>
  <c r="D99"/>
  <c r="G104"/>
  <c r="G113"/>
  <c r="D100"/>
  <c r="E104"/>
  <c r="D49"/>
  <c r="C88" i="3"/>
  <c r="AG25" i="8"/>
  <c r="AH25"/>
  <c r="AJ25"/>
  <c r="AE26"/>
  <c r="AF26"/>
  <c r="AI26"/>
  <c r="S32" i="11"/>
  <c r="D36" i="6"/>
  <c r="C33"/>
  <c r="C38" i="12"/>
  <c r="G14" i="4"/>
  <c r="S23" i="10"/>
  <c r="Q23"/>
  <c r="R23"/>
  <c r="T22"/>
  <c r="W32" i="11"/>
  <c r="P24" i="9"/>
  <c r="R24"/>
  <c r="M25"/>
  <c r="M25" i="8"/>
  <c r="N25"/>
  <c r="Q25"/>
  <c r="O31" i="11"/>
  <c r="BF25" i="8"/>
  <c r="BG25"/>
  <c r="AP25" i="9"/>
  <c r="AQ25"/>
  <c r="AS25"/>
  <c r="I30" i="11"/>
  <c r="AO25" i="8"/>
  <c r="AR25"/>
  <c r="P24" i="10"/>
  <c r="BE27" i="8"/>
  <c r="AM27"/>
  <c r="L27"/>
  <c r="C28"/>
  <c r="AV27"/>
  <c r="AD27"/>
  <c r="U27"/>
  <c r="BH24" i="9"/>
  <c r="BI24"/>
  <c r="BK24"/>
  <c r="BF25"/>
  <c r="AG24"/>
  <c r="AH24"/>
  <c r="AJ24"/>
  <c r="AE25"/>
  <c r="AV27"/>
  <c r="AD27"/>
  <c r="BE27"/>
  <c r="U27"/>
  <c r="C28"/>
  <c r="AM27"/>
  <c r="L27"/>
  <c r="I24" i="8"/>
  <c r="D25"/>
  <c r="BB24"/>
  <c r="W25" i="9"/>
  <c r="Z25"/>
  <c r="G31" i="11"/>
  <c r="H31"/>
  <c r="I24" i="9"/>
  <c r="D25"/>
  <c r="AF19" i="7"/>
  <c r="AH19"/>
  <c r="AF22"/>
  <c r="AF26"/>
  <c r="AF30"/>
  <c r="AF34"/>
  <c r="AF38"/>
  <c r="AF42"/>
  <c r="AF46"/>
  <c r="AF50"/>
  <c r="AF54"/>
  <c r="AF58"/>
  <c r="AF62"/>
  <c r="AF66"/>
  <c r="AF64"/>
  <c r="AF60"/>
  <c r="AF56"/>
  <c r="AF52"/>
  <c r="AF48"/>
  <c r="AF44"/>
  <c r="AF40"/>
  <c r="AF36"/>
  <c r="AF32"/>
  <c r="AF28"/>
  <c r="AF24"/>
  <c r="AF20"/>
  <c r="AF65"/>
  <c r="AF63"/>
  <c r="AF61"/>
  <c r="AF59"/>
  <c r="AF57"/>
  <c r="AF55"/>
  <c r="AF53"/>
  <c r="AF51"/>
  <c r="AF49"/>
  <c r="AF47"/>
  <c r="AF45"/>
  <c r="AF43"/>
  <c r="AF41"/>
  <c r="AF39"/>
  <c r="AF37"/>
  <c r="AF35"/>
  <c r="AF33"/>
  <c r="AF31"/>
  <c r="AF29"/>
  <c r="AF27"/>
  <c r="AF25"/>
  <c r="AF23"/>
  <c r="AF21"/>
  <c r="K24"/>
  <c r="K21"/>
  <c r="K23"/>
  <c r="K37"/>
  <c r="K39"/>
  <c r="K26"/>
  <c r="K29"/>
  <c r="K45"/>
  <c r="K40"/>
  <c r="K31"/>
  <c r="K28"/>
  <c r="K22"/>
  <c r="K53"/>
  <c r="K61"/>
  <c r="K56"/>
  <c r="K47"/>
  <c r="K55"/>
  <c r="K63"/>
  <c r="K44"/>
  <c r="K60"/>
  <c r="K58"/>
  <c r="K42"/>
  <c r="K54"/>
  <c r="K38"/>
  <c r="K25"/>
  <c r="K33"/>
  <c r="K41"/>
  <c r="K49"/>
  <c r="K57"/>
  <c r="K65"/>
  <c r="K32"/>
  <c r="K48"/>
  <c r="K64"/>
  <c r="K27"/>
  <c r="K35"/>
  <c r="K43"/>
  <c r="K51"/>
  <c r="K59"/>
  <c r="K20"/>
  <c r="K36"/>
  <c r="K52"/>
  <c r="K66"/>
  <c r="K50"/>
  <c r="K34"/>
  <c r="K62"/>
  <c r="K46"/>
  <c r="K30"/>
  <c r="X25" i="8"/>
  <c r="D117" i="4"/>
  <c r="AT19" i="7" a="1"/>
  <c r="E113" i="4"/>
  <c r="D113"/>
  <c r="D104"/>
  <c r="AG26" i="8"/>
  <c r="AH26"/>
  <c r="AJ26"/>
  <c r="AE27"/>
  <c r="AF27"/>
  <c r="AI27"/>
  <c r="S33" i="11"/>
  <c r="C36" i="6"/>
  <c r="D38"/>
  <c r="C38"/>
  <c r="R24" i="10"/>
  <c r="S24"/>
  <c r="Q24"/>
  <c r="T23"/>
  <c r="W33" i="11"/>
  <c r="N25" i="9"/>
  <c r="Q25"/>
  <c r="E31" i="11"/>
  <c r="AN26" i="9"/>
  <c r="AO26"/>
  <c r="E25"/>
  <c r="H25"/>
  <c r="O25" i="8"/>
  <c r="P25"/>
  <c r="R25"/>
  <c r="M26"/>
  <c r="N26"/>
  <c r="Q26"/>
  <c r="O32" i="11"/>
  <c r="BJ25" i="8"/>
  <c r="BH25"/>
  <c r="AW25"/>
  <c r="K30" i="11"/>
  <c r="AP25" i="8"/>
  <c r="AQ25"/>
  <c r="AS25"/>
  <c r="AN26"/>
  <c r="T31" i="11"/>
  <c r="P25" i="10"/>
  <c r="E25" i="8"/>
  <c r="H25"/>
  <c r="N31" i="11"/>
  <c r="C29" i="9"/>
  <c r="AM28"/>
  <c r="L28"/>
  <c r="AV28"/>
  <c r="AD28"/>
  <c r="BE28"/>
  <c r="U28"/>
  <c r="BB24"/>
  <c r="AF25"/>
  <c r="AI25"/>
  <c r="I31" i="11"/>
  <c r="K31"/>
  <c r="BG25" i="9"/>
  <c r="BJ25"/>
  <c r="BE28" i="8"/>
  <c r="AM28"/>
  <c r="L28"/>
  <c r="C29"/>
  <c r="AV28"/>
  <c r="AD28"/>
  <c r="U28"/>
  <c r="X25" i="9"/>
  <c r="Y25"/>
  <c r="AF67" i="7"/>
  <c r="K67"/>
  <c r="Y25" i="8"/>
  <c r="J20" i="7"/>
  <c r="L20"/>
  <c r="M20"/>
  <c r="J21"/>
  <c r="L21"/>
  <c r="M21"/>
  <c r="J22"/>
  <c r="AT19"/>
  <c r="AT20"/>
  <c r="AT24"/>
  <c r="AT28"/>
  <c r="AT32"/>
  <c r="AT36"/>
  <c r="AT40"/>
  <c r="AT44"/>
  <c r="AT48"/>
  <c r="AT52"/>
  <c r="AT56"/>
  <c r="AT60"/>
  <c r="AT64"/>
  <c r="AT22"/>
  <c r="AT26"/>
  <c r="AT30"/>
  <c r="AT34"/>
  <c r="AT38"/>
  <c r="AT42"/>
  <c r="AT46"/>
  <c r="AT50"/>
  <c r="AT54"/>
  <c r="AT58"/>
  <c r="AT62"/>
  <c r="AT66"/>
  <c r="AT63"/>
  <c r="AT59"/>
  <c r="AT55"/>
  <c r="AT51"/>
  <c r="AT47"/>
  <c r="AT43"/>
  <c r="AT39"/>
  <c r="AT35"/>
  <c r="AT31"/>
  <c r="AT27"/>
  <c r="AT23"/>
  <c r="AT65"/>
  <c r="AT61"/>
  <c r="AT57"/>
  <c r="AT53"/>
  <c r="AT49"/>
  <c r="AT45"/>
  <c r="AT41"/>
  <c r="AT37"/>
  <c r="AT33"/>
  <c r="AT29"/>
  <c r="AT25"/>
  <c r="AT21"/>
  <c r="L22"/>
  <c r="M22"/>
  <c r="J23"/>
  <c r="T24" i="10"/>
  <c r="W34" i="11"/>
  <c r="S25" i="10"/>
  <c r="Q25"/>
  <c r="R25"/>
  <c r="O25" i="9"/>
  <c r="P25"/>
  <c r="R25"/>
  <c r="M26"/>
  <c r="AW25"/>
  <c r="AR26"/>
  <c r="AP26"/>
  <c r="D31" i="11"/>
  <c r="F31"/>
  <c r="F25" i="9"/>
  <c r="G25"/>
  <c r="I25"/>
  <c r="AX25" i="8"/>
  <c r="BA25"/>
  <c r="BI25"/>
  <c r="BK25"/>
  <c r="BF26"/>
  <c r="BG26"/>
  <c r="BJ26"/>
  <c r="Y30" i="11"/>
  <c r="U31"/>
  <c r="P31"/>
  <c r="AO26" i="8"/>
  <c r="AR26"/>
  <c r="P26" i="10"/>
  <c r="AA25" i="9"/>
  <c r="V26"/>
  <c r="C30"/>
  <c r="AM29"/>
  <c r="L29"/>
  <c r="AV29"/>
  <c r="AD29"/>
  <c r="BE29"/>
  <c r="U29"/>
  <c r="BH25"/>
  <c r="BI25"/>
  <c r="BK25"/>
  <c r="BF26"/>
  <c r="AG25"/>
  <c r="C30" i="8"/>
  <c r="AV29"/>
  <c r="AD29"/>
  <c r="U29"/>
  <c r="BE29"/>
  <c r="AM29"/>
  <c r="L29"/>
  <c r="F25"/>
  <c r="AE20" i="7"/>
  <c r="AG20"/>
  <c r="AH20"/>
  <c r="AE21"/>
  <c r="AG21"/>
  <c r="AH21"/>
  <c r="AE22"/>
  <c r="AG22"/>
  <c r="AH22"/>
  <c r="AE23"/>
  <c r="AT67"/>
  <c r="AV19"/>
  <c r="AA25" i="8"/>
  <c r="V26"/>
  <c r="AG27"/>
  <c r="AH27"/>
  <c r="O26"/>
  <c r="AG23" i="7"/>
  <c r="AH23"/>
  <c r="AE24"/>
  <c r="L23"/>
  <c r="M23"/>
  <c r="J24"/>
  <c r="BH26" i="8"/>
  <c r="BI26"/>
  <c r="BK26"/>
  <c r="BF27"/>
  <c r="R26" i="10"/>
  <c r="Q26"/>
  <c r="S26"/>
  <c r="T25"/>
  <c r="W35" i="11"/>
  <c r="N26" i="9"/>
  <c r="Q26"/>
  <c r="E32" i="11"/>
  <c r="AX25" i="9"/>
  <c r="BA25"/>
  <c r="AQ26"/>
  <c r="AS26"/>
  <c r="AN27"/>
  <c r="J32" i="11"/>
  <c r="D26" i="9"/>
  <c r="E26"/>
  <c r="AY25" i="8"/>
  <c r="AZ25"/>
  <c r="AH25" i="9"/>
  <c r="AJ25"/>
  <c r="AE26"/>
  <c r="AF26"/>
  <c r="AI26"/>
  <c r="I32" i="11"/>
  <c r="AP26" i="8"/>
  <c r="AQ26"/>
  <c r="AS26"/>
  <c r="AN27"/>
  <c r="T32" i="11"/>
  <c r="Y31"/>
  <c r="P27" i="10"/>
  <c r="BE30" i="8"/>
  <c r="AM30"/>
  <c r="L30"/>
  <c r="C31"/>
  <c r="AV30"/>
  <c r="AD30"/>
  <c r="U30"/>
  <c r="BG26" i="9"/>
  <c r="BJ26"/>
  <c r="W26"/>
  <c r="Z26"/>
  <c r="G32" i="11"/>
  <c r="H32"/>
  <c r="G25" i="8"/>
  <c r="C31" i="9"/>
  <c r="AM30"/>
  <c r="L30"/>
  <c r="AV30"/>
  <c r="AD30"/>
  <c r="BE30"/>
  <c r="U30"/>
  <c r="W26" i="8"/>
  <c r="Z26"/>
  <c r="Q32" i="11"/>
  <c r="R32"/>
  <c r="AS20" i="7"/>
  <c r="AJ27" i="8"/>
  <c r="AE28"/>
  <c r="P26"/>
  <c r="AG24" i="7"/>
  <c r="AH24"/>
  <c r="AE25"/>
  <c r="L24"/>
  <c r="M24"/>
  <c r="J25"/>
  <c r="S27" i="10"/>
  <c r="Q27"/>
  <c r="R27"/>
  <c r="T26"/>
  <c r="W36" i="11"/>
  <c r="O26" i="9"/>
  <c r="P26"/>
  <c r="R26"/>
  <c r="M27"/>
  <c r="AY25"/>
  <c r="AZ25"/>
  <c r="BB25"/>
  <c r="AO27"/>
  <c r="AR27"/>
  <c r="J33" i="11"/>
  <c r="H26" i="9"/>
  <c r="F26"/>
  <c r="X26"/>
  <c r="Y26"/>
  <c r="AA26"/>
  <c r="V27"/>
  <c r="AG26"/>
  <c r="AH26"/>
  <c r="AJ26"/>
  <c r="AE27"/>
  <c r="K32" i="11"/>
  <c r="U32"/>
  <c r="AO27" i="8"/>
  <c r="AR27"/>
  <c r="T33" i="11"/>
  <c r="U33"/>
  <c r="P28" i="10"/>
  <c r="C32" i="9"/>
  <c r="AM31"/>
  <c r="L31"/>
  <c r="AV31"/>
  <c r="AD31"/>
  <c r="BE31"/>
  <c r="U31"/>
  <c r="BH26"/>
  <c r="BI26"/>
  <c r="BK26"/>
  <c r="BF27"/>
  <c r="I25" i="8"/>
  <c r="D26"/>
  <c r="BB25"/>
  <c r="C32"/>
  <c r="AV31"/>
  <c r="AD31"/>
  <c r="U31"/>
  <c r="BE31"/>
  <c r="AM31"/>
  <c r="L31"/>
  <c r="X26"/>
  <c r="AU20" i="7"/>
  <c r="BG27" i="8"/>
  <c r="BJ27"/>
  <c r="AF28"/>
  <c r="AI28"/>
  <c r="S34" i="11"/>
  <c r="R26" i="8"/>
  <c r="M27"/>
  <c r="AG25" i="7"/>
  <c r="AH25"/>
  <c r="AE26"/>
  <c r="L25"/>
  <c r="M25"/>
  <c r="J26"/>
  <c r="R28" i="10"/>
  <c r="S28"/>
  <c r="Q28"/>
  <c r="T27"/>
  <c r="W37" i="11"/>
  <c r="N27" i="9"/>
  <c r="Q27"/>
  <c r="E33" i="11"/>
  <c r="AW26" i="9"/>
  <c r="AP27"/>
  <c r="AQ27"/>
  <c r="AS27"/>
  <c r="AN28"/>
  <c r="AO28"/>
  <c r="AR28"/>
  <c r="J34" i="11"/>
  <c r="G26" i="9"/>
  <c r="I26"/>
  <c r="D27"/>
  <c r="E27"/>
  <c r="H27"/>
  <c r="D33" i="11"/>
  <c r="D32"/>
  <c r="F32"/>
  <c r="AW26" i="8"/>
  <c r="AP27"/>
  <c r="AQ27"/>
  <c r="AS27"/>
  <c r="AN28"/>
  <c r="P29" i="10"/>
  <c r="AF27" i="9"/>
  <c r="AI27"/>
  <c r="I33" i="11"/>
  <c r="BG27" i="9"/>
  <c r="BJ27"/>
  <c r="AV32"/>
  <c r="AD32"/>
  <c r="BE32"/>
  <c r="U32"/>
  <c r="C33"/>
  <c r="AM32"/>
  <c r="L32"/>
  <c r="C33" i="8"/>
  <c r="AV32"/>
  <c r="AD32"/>
  <c r="U32"/>
  <c r="BE32"/>
  <c r="AM32"/>
  <c r="L32"/>
  <c r="E26"/>
  <c r="H26"/>
  <c r="N32" i="11"/>
  <c r="W27" i="9"/>
  <c r="Z27"/>
  <c r="G33" i="11"/>
  <c r="H33"/>
  <c r="Y26" i="8"/>
  <c r="BH27"/>
  <c r="AV20" i="7"/>
  <c r="AG28" i="8"/>
  <c r="AH28"/>
  <c r="N27"/>
  <c r="Q27"/>
  <c r="O33" i="11"/>
  <c r="AG26" i="7"/>
  <c r="AH26"/>
  <c r="AE27"/>
  <c r="L26"/>
  <c r="M26"/>
  <c r="J27"/>
  <c r="T28" i="10"/>
  <c r="W38" i="11"/>
  <c r="S29" i="10"/>
  <c r="Q29"/>
  <c r="R29"/>
  <c r="AP28" i="9"/>
  <c r="AQ28"/>
  <c r="AS28"/>
  <c r="AN29"/>
  <c r="O27"/>
  <c r="P27"/>
  <c r="R27"/>
  <c r="M28"/>
  <c r="AX26"/>
  <c r="BA26"/>
  <c r="AX26" i="8"/>
  <c r="BA26"/>
  <c r="AO28"/>
  <c r="AR28"/>
  <c r="T34" i="11"/>
  <c r="U34"/>
  <c r="X27" i="9"/>
  <c r="Y27"/>
  <c r="AA27"/>
  <c r="V28"/>
  <c r="AG27"/>
  <c r="AH27"/>
  <c r="AJ27"/>
  <c r="AE28"/>
  <c r="K33" i="11"/>
  <c r="BH27" i="9"/>
  <c r="BI27"/>
  <c r="BK27"/>
  <c r="BF28"/>
  <c r="F33" i="11"/>
  <c r="P32"/>
  <c r="P30" i="10"/>
  <c r="F26" i="8"/>
  <c r="C34"/>
  <c r="AV33"/>
  <c r="AD33"/>
  <c r="U33"/>
  <c r="BE33"/>
  <c r="AM33"/>
  <c r="L33"/>
  <c r="C34" i="9"/>
  <c r="AM33"/>
  <c r="L33"/>
  <c r="AV33"/>
  <c r="AD33"/>
  <c r="BE33"/>
  <c r="U33"/>
  <c r="F27"/>
  <c r="BI27" i="8"/>
  <c r="AS21" i="7"/>
  <c r="AA26" i="8"/>
  <c r="V27"/>
  <c r="AJ28"/>
  <c r="AE29"/>
  <c r="O27"/>
  <c r="AG27" i="7"/>
  <c r="AH27"/>
  <c r="AE28"/>
  <c r="L27"/>
  <c r="M27"/>
  <c r="J28"/>
  <c r="R30" i="10"/>
  <c r="Q30"/>
  <c r="S30"/>
  <c r="T29"/>
  <c r="W39" i="11"/>
  <c r="N28" i="9"/>
  <c r="Q28"/>
  <c r="E34" i="11"/>
  <c r="AY26" i="9"/>
  <c r="AZ26"/>
  <c r="BB26"/>
  <c r="AW27"/>
  <c r="AY26" i="8"/>
  <c r="AZ26"/>
  <c r="AP28"/>
  <c r="AQ28"/>
  <c r="AS28"/>
  <c r="G26"/>
  <c r="Y32" i="11"/>
  <c r="P31" i="10"/>
  <c r="AF28" i="9"/>
  <c r="AI28"/>
  <c r="I34" i="11"/>
  <c r="K34"/>
  <c r="BG28" i="9"/>
  <c r="BJ28"/>
  <c r="W28"/>
  <c r="Z28"/>
  <c r="G34" i="11"/>
  <c r="H34"/>
  <c r="C35" i="9"/>
  <c r="AM34"/>
  <c r="L34"/>
  <c r="AV34"/>
  <c r="AD34"/>
  <c r="BE34"/>
  <c r="U34"/>
  <c r="BE34" i="8"/>
  <c r="AM34"/>
  <c r="L34"/>
  <c r="C35"/>
  <c r="AV34"/>
  <c r="AD34"/>
  <c r="U34"/>
  <c r="G27" i="9"/>
  <c r="AO29"/>
  <c r="AR29"/>
  <c r="J35" i="11"/>
  <c r="P27" i="8"/>
  <c r="R27"/>
  <c r="M28"/>
  <c r="W27"/>
  <c r="Z27"/>
  <c r="AU21" i="7"/>
  <c r="BK27" i="8"/>
  <c r="BF28"/>
  <c r="AF29"/>
  <c r="AI29"/>
  <c r="S35" i="11"/>
  <c r="AG28" i="7"/>
  <c r="AH28"/>
  <c r="AE29"/>
  <c r="L28"/>
  <c r="M28"/>
  <c r="J29"/>
  <c r="S31" i="10"/>
  <c r="Q31"/>
  <c r="R31"/>
  <c r="T30"/>
  <c r="W40" i="11"/>
  <c r="O28" i="9"/>
  <c r="P28"/>
  <c r="R28"/>
  <c r="M29"/>
  <c r="AX27"/>
  <c r="BA27"/>
  <c r="AN29" i="8"/>
  <c r="AO29"/>
  <c r="AG28" i="9"/>
  <c r="I26" i="8"/>
  <c r="D27"/>
  <c r="E27"/>
  <c r="H27"/>
  <c r="N33" i="11"/>
  <c r="BB26" i="8"/>
  <c r="Q33" i="11"/>
  <c r="R33"/>
  <c r="P32" i="10"/>
  <c r="AV35" i="9"/>
  <c r="AD35"/>
  <c r="BE35"/>
  <c r="U35"/>
  <c r="C36"/>
  <c r="AM35"/>
  <c r="L35"/>
  <c r="BE35" i="8"/>
  <c r="AM35"/>
  <c r="L35"/>
  <c r="C36"/>
  <c r="AV35"/>
  <c r="AD35"/>
  <c r="U35"/>
  <c r="X28" i="9"/>
  <c r="Y28"/>
  <c r="AA28"/>
  <c r="V29"/>
  <c r="BH28"/>
  <c r="BI28"/>
  <c r="BK28"/>
  <c r="AH28"/>
  <c r="AJ28"/>
  <c r="AE29"/>
  <c r="AF29"/>
  <c r="AI29"/>
  <c r="I35" i="11"/>
  <c r="K35"/>
  <c r="I27" i="9"/>
  <c r="D28"/>
  <c r="AP29"/>
  <c r="AQ29"/>
  <c r="BG28" i="8"/>
  <c r="BJ28"/>
  <c r="AV21" i="7"/>
  <c r="X27" i="8"/>
  <c r="AG29"/>
  <c r="AH29"/>
  <c r="N28"/>
  <c r="Q28"/>
  <c r="O34" i="11"/>
  <c r="AG29" i="7"/>
  <c r="AH29"/>
  <c r="AE30"/>
  <c r="L29"/>
  <c r="M29"/>
  <c r="J30"/>
  <c r="R32" i="10"/>
  <c r="S32"/>
  <c r="Q32"/>
  <c r="T31"/>
  <c r="W41" i="11"/>
  <c r="N29" i="9"/>
  <c r="Q29"/>
  <c r="E35" i="11"/>
  <c r="BF29" i="9"/>
  <c r="BG29"/>
  <c r="AY27"/>
  <c r="AZ27"/>
  <c r="BB27"/>
  <c r="AW28"/>
  <c r="F27" i="8"/>
  <c r="G27"/>
  <c r="I27"/>
  <c r="D28"/>
  <c r="E28"/>
  <c r="H28"/>
  <c r="AR29"/>
  <c r="T35" i="11"/>
  <c r="U35"/>
  <c r="AP29" i="8"/>
  <c r="AW27"/>
  <c r="AG29" i="9"/>
  <c r="AH29"/>
  <c r="AJ29"/>
  <c r="AE30"/>
  <c r="P33" i="11"/>
  <c r="P33" i="10"/>
  <c r="BE36" i="8"/>
  <c r="AM36"/>
  <c r="L36"/>
  <c r="C37"/>
  <c r="AV36"/>
  <c r="AD36"/>
  <c r="U36"/>
  <c r="W29" i="9"/>
  <c r="Z29"/>
  <c r="C37"/>
  <c r="AM36"/>
  <c r="L36"/>
  <c r="AV36"/>
  <c r="AD36"/>
  <c r="BE36"/>
  <c r="U36"/>
  <c r="E28"/>
  <c r="H28"/>
  <c r="AS29"/>
  <c r="AN30"/>
  <c r="AS22" i="7"/>
  <c r="Y27" i="8"/>
  <c r="BH28"/>
  <c r="BI28"/>
  <c r="BK28"/>
  <c r="BF29"/>
  <c r="AJ29"/>
  <c r="AE30"/>
  <c r="O28"/>
  <c r="AG30" i="7"/>
  <c r="AH30"/>
  <c r="AE31"/>
  <c r="L30"/>
  <c r="M30"/>
  <c r="J31"/>
  <c r="T32" i="10"/>
  <c r="W42" i="11"/>
  <c r="S33" i="10"/>
  <c r="Q33"/>
  <c r="R33"/>
  <c r="O29" i="9"/>
  <c r="P29"/>
  <c r="R29"/>
  <c r="M30"/>
  <c r="P34" i="10"/>
  <c r="BJ29" i="9"/>
  <c r="BH29"/>
  <c r="AQ29" i="8"/>
  <c r="AS29"/>
  <c r="AN30"/>
  <c r="AO30"/>
  <c r="AR30"/>
  <c r="T36" i="11"/>
  <c r="AX27" i="8"/>
  <c r="BA27"/>
  <c r="X29" i="9"/>
  <c r="Y29"/>
  <c r="AA29"/>
  <c r="V30"/>
  <c r="W30"/>
  <c r="Z30"/>
  <c r="G36" i="11"/>
  <c r="H36"/>
  <c r="G35"/>
  <c r="H35"/>
  <c r="F28" i="8"/>
  <c r="G28"/>
  <c r="I28"/>
  <c r="D29"/>
  <c r="E29"/>
  <c r="H29"/>
  <c r="N35" i="11"/>
  <c r="D34"/>
  <c r="F34"/>
  <c r="N34"/>
  <c r="P34"/>
  <c r="Y33"/>
  <c r="AV37" i="9"/>
  <c r="AD37"/>
  <c r="BE37"/>
  <c r="U37"/>
  <c r="C38"/>
  <c r="AM37"/>
  <c r="L37"/>
  <c r="BE37" i="8"/>
  <c r="AM37"/>
  <c r="L37"/>
  <c r="C38"/>
  <c r="AV37"/>
  <c r="AD37"/>
  <c r="U37"/>
  <c r="AX28" i="9"/>
  <c r="BA28"/>
  <c r="F28"/>
  <c r="AO30"/>
  <c r="AR30"/>
  <c r="J36" i="11"/>
  <c r="AF30" i="9"/>
  <c r="AI30"/>
  <c r="I36" i="11"/>
  <c r="BG29" i="8"/>
  <c r="BJ29"/>
  <c r="P28"/>
  <c r="AA27"/>
  <c r="V28"/>
  <c r="AU22" i="7"/>
  <c r="AF30" i="8"/>
  <c r="AI30"/>
  <c r="S36" i="11"/>
  <c r="AG31" i="7"/>
  <c r="AH31"/>
  <c r="AE32"/>
  <c r="L31"/>
  <c r="M31"/>
  <c r="J32"/>
  <c r="R34" i="10"/>
  <c r="Q34"/>
  <c r="S34"/>
  <c r="P35"/>
  <c r="P36"/>
  <c r="T33"/>
  <c r="W43" i="11"/>
  <c r="N30" i="9"/>
  <c r="Q30"/>
  <c r="E36" i="11"/>
  <c r="AY27" i="8"/>
  <c r="AZ27"/>
  <c r="BB27"/>
  <c r="AW28"/>
  <c r="BI29" i="9"/>
  <c r="BK29"/>
  <c r="BF30"/>
  <c r="BG30"/>
  <c r="BJ30"/>
  <c r="AY28"/>
  <c r="AZ28"/>
  <c r="F29" i="8"/>
  <c r="G29"/>
  <c r="K36" i="11"/>
  <c r="U36"/>
  <c r="X30" i="9"/>
  <c r="Y30"/>
  <c r="AA30"/>
  <c r="V31"/>
  <c r="BE38" i="8"/>
  <c r="AM38"/>
  <c r="L38"/>
  <c r="C39"/>
  <c r="AV38"/>
  <c r="AD38"/>
  <c r="U38"/>
  <c r="C39" i="9"/>
  <c r="AM38"/>
  <c r="L38"/>
  <c r="AV38"/>
  <c r="AD38"/>
  <c r="BE38"/>
  <c r="U38"/>
  <c r="G28"/>
  <c r="AP30"/>
  <c r="AQ30"/>
  <c r="AS30"/>
  <c r="AN31"/>
  <c r="AG30"/>
  <c r="AH30"/>
  <c r="AJ30"/>
  <c r="AE31"/>
  <c r="BH29" i="8"/>
  <c r="BI29"/>
  <c r="BK29"/>
  <c r="AV22" i="7"/>
  <c r="W28" i="8"/>
  <c r="Z28"/>
  <c r="R28"/>
  <c r="AP30"/>
  <c r="AQ30"/>
  <c r="AS30"/>
  <c r="AN31"/>
  <c r="AG30"/>
  <c r="AH30"/>
  <c r="AJ30"/>
  <c r="AE31"/>
  <c r="AG32" i="7"/>
  <c r="AH32"/>
  <c r="AE33"/>
  <c r="L32"/>
  <c r="M32"/>
  <c r="J33"/>
  <c r="R36" i="10"/>
  <c r="S36"/>
  <c r="Q36"/>
  <c r="S35"/>
  <c r="Q35"/>
  <c r="R35"/>
  <c r="T34"/>
  <c r="W44" i="11"/>
  <c r="O30" i="9"/>
  <c r="P30"/>
  <c r="R30"/>
  <c r="M31"/>
  <c r="N31"/>
  <c r="Q31"/>
  <c r="E37" i="11"/>
  <c r="BH30" i="9"/>
  <c r="BI30"/>
  <c r="BK30"/>
  <c r="M29" i="8"/>
  <c r="N29"/>
  <c r="Q29"/>
  <c r="O35" i="11"/>
  <c r="P35"/>
  <c r="BF30" i="8"/>
  <c r="BG30"/>
  <c r="P37" i="10"/>
  <c r="Q34" i="11"/>
  <c r="R34"/>
  <c r="W31" i="9"/>
  <c r="Z31"/>
  <c r="C40"/>
  <c r="AM39"/>
  <c r="L39"/>
  <c r="AV39"/>
  <c r="AD39"/>
  <c r="BE39"/>
  <c r="U39"/>
  <c r="C40" i="8"/>
  <c r="AV39"/>
  <c r="AD39"/>
  <c r="U39"/>
  <c r="BE39"/>
  <c r="AM39"/>
  <c r="L39"/>
  <c r="I28" i="9"/>
  <c r="D29"/>
  <c r="BB28"/>
  <c r="AW29"/>
  <c r="AO31"/>
  <c r="AR31"/>
  <c r="J37" i="11"/>
  <c r="AF31" i="9"/>
  <c r="AI31"/>
  <c r="I37" i="11"/>
  <c r="X28" i="8"/>
  <c r="AX28"/>
  <c r="BA28"/>
  <c r="AS23" i="7"/>
  <c r="I29" i="8"/>
  <c r="D30"/>
  <c r="AO31"/>
  <c r="AR31"/>
  <c r="T37" i="11"/>
  <c r="AF31" i="8"/>
  <c r="AI31"/>
  <c r="S37" i="11"/>
  <c r="AG33" i="7"/>
  <c r="AH33"/>
  <c r="AE34"/>
  <c r="L33"/>
  <c r="M33"/>
  <c r="J34"/>
  <c r="O31" i="9"/>
  <c r="P31"/>
  <c r="R31"/>
  <c r="M32"/>
  <c r="N32"/>
  <c r="Q32"/>
  <c r="E38" i="11"/>
  <c r="T36" i="10"/>
  <c r="W46" i="11"/>
  <c r="T35" i="10"/>
  <c r="W45" i="11"/>
  <c r="S37" i="10"/>
  <c r="Q37"/>
  <c r="R37"/>
  <c r="BF31" i="9"/>
  <c r="BG31"/>
  <c r="BJ31"/>
  <c r="O29" i="8"/>
  <c r="P29"/>
  <c r="R29"/>
  <c r="M30"/>
  <c r="N30"/>
  <c r="Q30"/>
  <c r="O36" i="11"/>
  <c r="AY28" i="8"/>
  <c r="AZ28"/>
  <c r="BJ30"/>
  <c r="BH30"/>
  <c r="U37" i="11"/>
  <c r="G37"/>
  <c r="H37"/>
  <c r="P38" i="10"/>
  <c r="K37" i="11"/>
  <c r="X31" i="9"/>
  <c r="Y31"/>
  <c r="AA31"/>
  <c r="V32"/>
  <c r="C41"/>
  <c r="AM40"/>
  <c r="L40"/>
  <c r="AV40"/>
  <c r="AD40"/>
  <c r="BE40"/>
  <c r="U40"/>
  <c r="Y28" i="8"/>
  <c r="AA28"/>
  <c r="V29"/>
  <c r="BE40"/>
  <c r="AM40"/>
  <c r="L40"/>
  <c r="C41"/>
  <c r="AV40"/>
  <c r="AD40"/>
  <c r="U40"/>
  <c r="AX29" i="9"/>
  <c r="BA29"/>
  <c r="E29"/>
  <c r="H29"/>
  <c r="D35" i="11"/>
  <c r="F35"/>
  <c r="AP31" i="9"/>
  <c r="AQ31"/>
  <c r="AS31"/>
  <c r="AN32"/>
  <c r="AG31"/>
  <c r="AH31"/>
  <c r="AJ31"/>
  <c r="AE32"/>
  <c r="E30" i="8"/>
  <c r="H30"/>
  <c r="N36" i="11"/>
  <c r="AU23" i="7"/>
  <c r="AP31" i="8"/>
  <c r="AQ31"/>
  <c r="AS31"/>
  <c r="AN32"/>
  <c r="AG31"/>
  <c r="AH31"/>
  <c r="AJ31"/>
  <c r="AE32"/>
  <c r="AG34" i="7"/>
  <c r="AH34"/>
  <c r="AE35"/>
  <c r="L34"/>
  <c r="M34"/>
  <c r="J35"/>
  <c r="O30" i="8"/>
  <c r="P30"/>
  <c r="R30"/>
  <c r="M31"/>
  <c r="P36" i="11"/>
  <c r="R38" i="10"/>
  <c r="Q38"/>
  <c r="S38"/>
  <c r="T37"/>
  <c r="W47" i="11"/>
  <c r="BH31" i="9"/>
  <c r="BI31"/>
  <c r="BK31"/>
  <c r="AY29"/>
  <c r="AZ29"/>
  <c r="BB28" i="8"/>
  <c r="AW29"/>
  <c r="AX29"/>
  <c r="BA29"/>
  <c r="BI30"/>
  <c r="BK30"/>
  <c r="W32" i="9"/>
  <c r="Z32"/>
  <c r="P39" i="10"/>
  <c r="Y34" i="11"/>
  <c r="C42" i="8"/>
  <c r="AV41"/>
  <c r="AD41"/>
  <c r="U41"/>
  <c r="BE41"/>
  <c r="AM41"/>
  <c r="L41"/>
  <c r="C42" i="9"/>
  <c r="AM41"/>
  <c r="L41"/>
  <c r="AV41"/>
  <c r="AD41"/>
  <c r="BE41"/>
  <c r="U41"/>
  <c r="F29"/>
  <c r="G29"/>
  <c r="AO32"/>
  <c r="AR32"/>
  <c r="J38" i="11"/>
  <c r="AF32" i="9"/>
  <c r="AI32"/>
  <c r="I38" i="11"/>
  <c r="AV23" i="7"/>
  <c r="W29" i="8"/>
  <c r="Z29"/>
  <c r="F30"/>
  <c r="O32" i="9"/>
  <c r="P32"/>
  <c r="R32"/>
  <c r="AO32" i="8"/>
  <c r="AR32"/>
  <c r="T38" i="11"/>
  <c r="AF32" i="8"/>
  <c r="AI32"/>
  <c r="S38" i="11"/>
  <c r="N31" i="8"/>
  <c r="Q31"/>
  <c r="O37" i="11"/>
  <c r="AG35" i="7"/>
  <c r="AH35"/>
  <c r="AE36"/>
  <c r="L35"/>
  <c r="M35"/>
  <c r="J36"/>
  <c r="S39" i="10"/>
  <c r="Q39"/>
  <c r="R39"/>
  <c r="T38"/>
  <c r="W48" i="11"/>
  <c r="BF32" i="9"/>
  <c r="BG32"/>
  <c r="BJ32"/>
  <c r="M33"/>
  <c r="N33"/>
  <c r="AY29" i="8"/>
  <c r="AZ29"/>
  <c r="BF31"/>
  <c r="BG31"/>
  <c r="BJ31"/>
  <c r="U38" i="11"/>
  <c r="P40" i="10"/>
  <c r="K38" i="11"/>
  <c r="X32" i="9"/>
  <c r="Y32"/>
  <c r="AA32"/>
  <c r="V33"/>
  <c r="G38" i="11"/>
  <c r="H38"/>
  <c r="Q35"/>
  <c r="C43" i="9"/>
  <c r="AM42"/>
  <c r="L42"/>
  <c r="AV42"/>
  <c r="AD42"/>
  <c r="BE42"/>
  <c r="U42"/>
  <c r="BE42" i="8"/>
  <c r="AM42"/>
  <c r="L42"/>
  <c r="C43"/>
  <c r="AV42"/>
  <c r="AD42"/>
  <c r="U42"/>
  <c r="I29" i="9"/>
  <c r="D30"/>
  <c r="BB29"/>
  <c r="AW30"/>
  <c r="AP32"/>
  <c r="AQ32"/>
  <c r="AS32"/>
  <c r="AN33"/>
  <c r="AG32"/>
  <c r="AH32"/>
  <c r="AJ32"/>
  <c r="AE33"/>
  <c r="AS24" i="7"/>
  <c r="X29" i="8"/>
  <c r="G30"/>
  <c r="AP32"/>
  <c r="AQ32"/>
  <c r="AS32"/>
  <c r="AN33"/>
  <c r="AG32"/>
  <c r="AH32"/>
  <c r="AJ32"/>
  <c r="AE33"/>
  <c r="O31"/>
  <c r="P31"/>
  <c r="R31"/>
  <c r="M32"/>
  <c r="AG36" i="7"/>
  <c r="AH36"/>
  <c r="AE37"/>
  <c r="L36"/>
  <c r="M36"/>
  <c r="J37"/>
  <c r="R35" i="11"/>
  <c r="Y35"/>
  <c r="R40" i="10"/>
  <c r="S40"/>
  <c r="Q40"/>
  <c r="T39"/>
  <c r="W49" i="11"/>
  <c r="BH32" i="9"/>
  <c r="BI32"/>
  <c r="BK32"/>
  <c r="Q33"/>
  <c r="E39" i="11"/>
  <c r="O33" i="9"/>
  <c r="BH31" i="8"/>
  <c r="BI31"/>
  <c r="BK31"/>
  <c r="BF32"/>
  <c r="W33" i="9"/>
  <c r="Z33"/>
  <c r="P41" i="10"/>
  <c r="C44" i="9"/>
  <c r="AM43"/>
  <c r="L43"/>
  <c r="AV43"/>
  <c r="AD43"/>
  <c r="BE43"/>
  <c r="U43"/>
  <c r="C44" i="8"/>
  <c r="AV43"/>
  <c r="AD43"/>
  <c r="U43"/>
  <c r="BE43"/>
  <c r="AM43"/>
  <c r="L43"/>
  <c r="AX30" i="9"/>
  <c r="BA30"/>
  <c r="E30"/>
  <c r="H30"/>
  <c r="AO33"/>
  <c r="AR33"/>
  <c r="J39" i="11"/>
  <c r="AF33" i="9"/>
  <c r="AI33"/>
  <c r="I39" i="11"/>
  <c r="Y29" i="8"/>
  <c r="AU24" i="7"/>
  <c r="AV24"/>
  <c r="AS25"/>
  <c r="AU25"/>
  <c r="AV25"/>
  <c r="AS26"/>
  <c r="AU26"/>
  <c r="AV26"/>
  <c r="AS27"/>
  <c r="AU27"/>
  <c r="AV27"/>
  <c r="AS28"/>
  <c r="AU28"/>
  <c r="AV28"/>
  <c r="AS29"/>
  <c r="AU29"/>
  <c r="AV29"/>
  <c r="AS30"/>
  <c r="AU30"/>
  <c r="AV30"/>
  <c r="AS31"/>
  <c r="AU31"/>
  <c r="AV31"/>
  <c r="AS32"/>
  <c r="AU32"/>
  <c r="AV32"/>
  <c r="AS33"/>
  <c r="AU33"/>
  <c r="AV33"/>
  <c r="AS34"/>
  <c r="AU34"/>
  <c r="AV34"/>
  <c r="AS35"/>
  <c r="AU35"/>
  <c r="AV35"/>
  <c r="AS36"/>
  <c r="AU36"/>
  <c r="AV36"/>
  <c r="AS37"/>
  <c r="AU37"/>
  <c r="AV37"/>
  <c r="AS38"/>
  <c r="AU38"/>
  <c r="AV38"/>
  <c r="AS39"/>
  <c r="AU39"/>
  <c r="AV39"/>
  <c r="AS40"/>
  <c r="AU40"/>
  <c r="AV40"/>
  <c r="AS41"/>
  <c r="AU41"/>
  <c r="AV41"/>
  <c r="AS42"/>
  <c r="AU42"/>
  <c r="AV42"/>
  <c r="I30" i="8"/>
  <c r="D31"/>
  <c r="AO33"/>
  <c r="AR33"/>
  <c r="T39" i="11"/>
  <c r="AF33" i="8"/>
  <c r="AI33"/>
  <c r="S39" i="11"/>
  <c r="N32" i="8"/>
  <c r="Q32"/>
  <c r="O38" i="11"/>
  <c r="AG37" i="7"/>
  <c r="AH37"/>
  <c r="AE38"/>
  <c r="L37"/>
  <c r="M37"/>
  <c r="J38"/>
  <c r="T40" i="10"/>
  <c r="W50" i="11"/>
  <c r="S41" i="10"/>
  <c r="Q41"/>
  <c r="R41"/>
  <c r="P33" i="9"/>
  <c r="R33"/>
  <c r="M34"/>
  <c r="N34"/>
  <c r="Q34"/>
  <c r="E40" i="11"/>
  <c r="BF33" i="9"/>
  <c r="BG33"/>
  <c r="BJ33"/>
  <c r="AY30"/>
  <c r="AZ30"/>
  <c r="BG32" i="8"/>
  <c r="BJ32"/>
  <c r="U39" i="11"/>
  <c r="K39"/>
  <c r="X33" i="9"/>
  <c r="Y33"/>
  <c r="AA33"/>
  <c r="V34"/>
  <c r="G39" i="11"/>
  <c r="H39"/>
  <c r="P42" i="10"/>
  <c r="D36" i="11"/>
  <c r="F36"/>
  <c r="C45" i="9"/>
  <c r="AM44"/>
  <c r="L44"/>
  <c r="AV44"/>
  <c r="AD44"/>
  <c r="BE44"/>
  <c r="U44"/>
  <c r="BE44" i="8"/>
  <c r="AM44"/>
  <c r="L44"/>
  <c r="C45"/>
  <c r="AV44"/>
  <c r="AD44"/>
  <c r="U44"/>
  <c r="AS43" i="7"/>
  <c r="AU43"/>
  <c r="F30" i="9"/>
  <c r="AP33"/>
  <c r="AQ33"/>
  <c r="AS33"/>
  <c r="AN34"/>
  <c r="AG33"/>
  <c r="AH33"/>
  <c r="AJ33"/>
  <c r="AE34"/>
  <c r="AA29" i="8"/>
  <c r="V30"/>
  <c r="BB29"/>
  <c r="AW30"/>
  <c r="E31"/>
  <c r="H31"/>
  <c r="N37" i="11"/>
  <c r="P37"/>
  <c r="AP33" i="8"/>
  <c r="AQ33"/>
  <c r="AS33"/>
  <c r="AN34"/>
  <c r="AG33"/>
  <c r="AH33"/>
  <c r="AJ33"/>
  <c r="AE34"/>
  <c r="O32"/>
  <c r="P32"/>
  <c r="R32"/>
  <c r="M33"/>
  <c r="AG38" i="7"/>
  <c r="AH38"/>
  <c r="AE39"/>
  <c r="L38"/>
  <c r="M38"/>
  <c r="J39"/>
  <c r="R42" i="10"/>
  <c r="Q42"/>
  <c r="S42"/>
  <c r="T41"/>
  <c r="W51" i="11"/>
  <c r="BH33" i="9"/>
  <c r="BI33"/>
  <c r="BK33"/>
  <c r="BH32" i="8"/>
  <c r="BI32"/>
  <c r="BK32"/>
  <c r="BF33"/>
  <c r="P43" i="10"/>
  <c r="W34" i="9"/>
  <c r="Z34"/>
  <c r="AV45"/>
  <c r="AD45"/>
  <c r="BE45"/>
  <c r="U45"/>
  <c r="C46"/>
  <c r="AM45"/>
  <c r="L45"/>
  <c r="BE45" i="8"/>
  <c r="AM45"/>
  <c r="L45"/>
  <c r="C46"/>
  <c r="AV45"/>
  <c r="AD45"/>
  <c r="U45"/>
  <c r="G30" i="9"/>
  <c r="AO34"/>
  <c r="AR34"/>
  <c r="J40" i="11"/>
  <c r="AF34" i="9"/>
  <c r="AI34"/>
  <c r="I40" i="11"/>
  <c r="F31" i="8"/>
  <c r="G31"/>
  <c r="W30"/>
  <c r="Z30"/>
  <c r="AX30"/>
  <c r="BA30"/>
  <c r="AV43" i="7"/>
  <c r="O34" i="9"/>
  <c r="P34"/>
  <c r="R34"/>
  <c r="AO34" i="8"/>
  <c r="AR34"/>
  <c r="T40" i="11"/>
  <c r="AF34" i="8"/>
  <c r="AI34"/>
  <c r="S40" i="11"/>
  <c r="N33" i="8"/>
  <c r="Q33"/>
  <c r="O39" i="11"/>
  <c r="AG39" i="7"/>
  <c r="AH39"/>
  <c r="AE40"/>
  <c r="L39"/>
  <c r="M39"/>
  <c r="J40"/>
  <c r="S43" i="10"/>
  <c r="Q43"/>
  <c r="R43"/>
  <c r="T42"/>
  <c r="W52" i="11"/>
  <c r="BF34" i="9"/>
  <c r="BG34"/>
  <c r="M35"/>
  <c r="N35"/>
  <c r="Q35"/>
  <c r="E41" i="11"/>
  <c r="AY30" i="8"/>
  <c r="AZ30"/>
  <c r="BG33"/>
  <c r="BJ33"/>
  <c r="X34" i="9"/>
  <c r="Y34"/>
  <c r="AA34"/>
  <c r="V35"/>
  <c r="K40" i="11"/>
  <c r="G40"/>
  <c r="H40"/>
  <c r="P44" i="10"/>
  <c r="Q36" i="11"/>
  <c r="U40"/>
  <c r="BE46" i="8"/>
  <c r="AM46"/>
  <c r="L46"/>
  <c r="C47"/>
  <c r="AV46"/>
  <c r="AD46"/>
  <c r="U46"/>
  <c r="C47" i="9"/>
  <c r="AM46"/>
  <c r="L46"/>
  <c r="AV46"/>
  <c r="AD46"/>
  <c r="BE46"/>
  <c r="U46"/>
  <c r="I30"/>
  <c r="D31"/>
  <c r="BB30"/>
  <c r="AW31"/>
  <c r="AP34"/>
  <c r="AQ34"/>
  <c r="AS34"/>
  <c r="AN35"/>
  <c r="AG34"/>
  <c r="AH34"/>
  <c r="AJ34"/>
  <c r="AE35"/>
  <c r="I31" i="8"/>
  <c r="D32"/>
  <c r="AS44" i="7"/>
  <c r="X30" i="8"/>
  <c r="AP34"/>
  <c r="AQ34"/>
  <c r="AS34"/>
  <c r="AN35"/>
  <c r="AG34"/>
  <c r="AH34"/>
  <c r="AJ34"/>
  <c r="AE35"/>
  <c r="O33"/>
  <c r="P33"/>
  <c r="R33"/>
  <c r="M34"/>
  <c r="AG40" i="7"/>
  <c r="AH40"/>
  <c r="AE41"/>
  <c r="L40"/>
  <c r="M40"/>
  <c r="J41"/>
  <c r="R36" i="11"/>
  <c r="Y36"/>
  <c r="R44" i="10"/>
  <c r="S44"/>
  <c r="Q44"/>
  <c r="T43"/>
  <c r="W53" i="11"/>
  <c r="BJ34" i="9"/>
  <c r="BH34"/>
  <c r="BH33" i="8"/>
  <c r="BI33"/>
  <c r="BK33"/>
  <c r="BF34"/>
  <c r="P45" i="10"/>
  <c r="W35" i="9"/>
  <c r="Z35"/>
  <c r="C48"/>
  <c r="AM47"/>
  <c r="L47"/>
  <c r="AV47"/>
  <c r="AD47"/>
  <c r="U47"/>
  <c r="C48" i="8"/>
  <c r="AV47"/>
  <c r="AD47"/>
  <c r="U47"/>
  <c r="BE47"/>
  <c r="AM47"/>
  <c r="L47"/>
  <c r="AX31" i="9"/>
  <c r="BA31"/>
  <c r="E31"/>
  <c r="H31"/>
  <c r="AO35"/>
  <c r="AR35"/>
  <c r="J41" i="11"/>
  <c r="AF35" i="9"/>
  <c r="AI35"/>
  <c r="I41" i="11"/>
  <c r="AU44" i="7"/>
  <c r="AV44"/>
  <c r="Y30" i="8"/>
  <c r="E32"/>
  <c r="H32"/>
  <c r="N38" i="11"/>
  <c r="P38"/>
  <c r="O35" i="9"/>
  <c r="P35"/>
  <c r="R35"/>
  <c r="AO35" i="8"/>
  <c r="AR35"/>
  <c r="T41" i="11"/>
  <c r="AF35" i="8"/>
  <c r="AI35"/>
  <c r="S41" i="11"/>
  <c r="N34" i="8"/>
  <c r="Q34"/>
  <c r="O40" i="11"/>
  <c r="AG41" i="7"/>
  <c r="AH41"/>
  <c r="AE42"/>
  <c r="L41"/>
  <c r="M41"/>
  <c r="J42"/>
  <c r="T44" i="10"/>
  <c r="W54" i="11"/>
  <c r="S45" i="10"/>
  <c r="Q45"/>
  <c r="R45"/>
  <c r="BI34" i="9"/>
  <c r="BK34"/>
  <c r="BF35"/>
  <c r="BG35"/>
  <c r="BJ35"/>
  <c r="AY31"/>
  <c r="AZ31"/>
  <c r="M36"/>
  <c r="N36"/>
  <c r="Q36"/>
  <c r="E42" i="11"/>
  <c r="BG34" i="8"/>
  <c r="BJ34"/>
  <c r="X35" i="9"/>
  <c r="Y35"/>
  <c r="AA35"/>
  <c r="V36"/>
  <c r="K41" i="11"/>
  <c r="G41"/>
  <c r="H41"/>
  <c r="P46" i="10"/>
  <c r="D37" i="11"/>
  <c r="F37"/>
  <c r="U41"/>
  <c r="C49" i="9"/>
  <c r="AM48"/>
  <c r="L48"/>
  <c r="AV48"/>
  <c r="AD48"/>
  <c r="BE48"/>
  <c r="U48"/>
  <c r="F31"/>
  <c r="G31"/>
  <c r="BE48" i="8"/>
  <c r="AM48"/>
  <c r="L48"/>
  <c r="C49"/>
  <c r="AV48"/>
  <c r="AD48"/>
  <c r="U48"/>
  <c r="BE47" i="9"/>
  <c r="AP35"/>
  <c r="AQ35"/>
  <c r="AS35"/>
  <c r="AN36"/>
  <c r="AG35"/>
  <c r="AH35"/>
  <c r="AJ35"/>
  <c r="AE36"/>
  <c r="AS45" i="7"/>
  <c r="AA30" i="8"/>
  <c r="V31"/>
  <c r="BB30"/>
  <c r="AW31"/>
  <c r="F32"/>
  <c r="AP35"/>
  <c r="AQ35"/>
  <c r="AS35"/>
  <c r="AN36"/>
  <c r="AG35"/>
  <c r="AH35"/>
  <c r="AJ35"/>
  <c r="AE36"/>
  <c r="O34"/>
  <c r="P34"/>
  <c r="R34"/>
  <c r="M35"/>
  <c r="AG42" i="7"/>
  <c r="AH42"/>
  <c r="AE43"/>
  <c r="L42"/>
  <c r="M42"/>
  <c r="J43"/>
  <c r="R46" i="10"/>
  <c r="Q46"/>
  <c r="S46"/>
  <c r="T45"/>
  <c r="W55" i="11"/>
  <c r="BH35" i="9"/>
  <c r="BI35"/>
  <c r="BK35"/>
  <c r="BH34" i="8"/>
  <c r="BI34"/>
  <c r="BK34"/>
  <c r="BF35"/>
  <c r="P47" i="10"/>
  <c r="W36" i="9"/>
  <c r="Z36"/>
  <c r="C50" i="8"/>
  <c r="AV49"/>
  <c r="AD49"/>
  <c r="U49"/>
  <c r="BE49"/>
  <c r="AM49"/>
  <c r="L49"/>
  <c r="AV49" i="9"/>
  <c r="AD49"/>
  <c r="U49"/>
  <c r="C50"/>
  <c r="AM49"/>
  <c r="L49"/>
  <c r="I31"/>
  <c r="D32"/>
  <c r="BB31"/>
  <c r="AW32"/>
  <c r="AO36"/>
  <c r="AR36"/>
  <c r="J42" i="11"/>
  <c r="AF36" i="9"/>
  <c r="AI36"/>
  <c r="I42" i="11"/>
  <c r="AU45" i="7"/>
  <c r="AV45"/>
  <c r="W31" i="8"/>
  <c r="Z31"/>
  <c r="G32"/>
  <c r="AX31"/>
  <c r="BA31"/>
  <c r="O36" i="9"/>
  <c r="P36"/>
  <c r="R36"/>
  <c r="AO36" i="8"/>
  <c r="AR36"/>
  <c r="T42" i="11"/>
  <c r="AF36" i="8"/>
  <c r="AI36"/>
  <c r="S42" i="11"/>
  <c r="N35" i="8"/>
  <c r="Q35"/>
  <c r="O41" i="11"/>
  <c r="AG43" i="7"/>
  <c r="AH43"/>
  <c r="AE44"/>
  <c r="L43"/>
  <c r="M43"/>
  <c r="J44"/>
  <c r="S47" i="10"/>
  <c r="Q47"/>
  <c r="R47"/>
  <c r="T46"/>
  <c r="W56" i="11"/>
  <c r="BF36" i="9"/>
  <c r="BG36"/>
  <c r="BJ36"/>
  <c r="M37"/>
  <c r="N37"/>
  <c r="Q37"/>
  <c r="E43" i="11"/>
  <c r="AY31" i="8"/>
  <c r="AZ31"/>
  <c r="BG35"/>
  <c r="BJ35"/>
  <c r="U42" i="11"/>
  <c r="X36" i="9"/>
  <c r="Y36"/>
  <c r="AA36"/>
  <c r="V37"/>
  <c r="W37"/>
  <c r="Z37"/>
  <c r="G43" i="11"/>
  <c r="H43"/>
  <c r="G42"/>
  <c r="H42"/>
  <c r="P48" i="10"/>
  <c r="K42" i="11"/>
  <c r="Q37"/>
  <c r="BE50" i="8"/>
  <c r="AM50"/>
  <c r="L50"/>
  <c r="C51"/>
  <c r="AV50"/>
  <c r="AD50"/>
  <c r="U50"/>
  <c r="C51" i="9"/>
  <c r="AM50"/>
  <c r="L50"/>
  <c r="AV50"/>
  <c r="AD50"/>
  <c r="BE50"/>
  <c r="U50"/>
  <c r="BE49"/>
  <c r="E32"/>
  <c r="H32"/>
  <c r="AX32"/>
  <c r="BA32"/>
  <c r="AP36"/>
  <c r="AQ36"/>
  <c r="AS36"/>
  <c r="AN37"/>
  <c r="AG36"/>
  <c r="AH36"/>
  <c r="AJ36"/>
  <c r="AE37"/>
  <c r="AS46" i="7"/>
  <c r="I32" i="8"/>
  <c r="D33"/>
  <c r="X31"/>
  <c r="AP36"/>
  <c r="AQ36"/>
  <c r="AS36"/>
  <c r="AN37"/>
  <c r="AG36"/>
  <c r="AH36"/>
  <c r="AJ36"/>
  <c r="AE37"/>
  <c r="O35"/>
  <c r="P35"/>
  <c r="R35"/>
  <c r="M36"/>
  <c r="AG44" i="7"/>
  <c r="AH44"/>
  <c r="AE45"/>
  <c r="L44"/>
  <c r="M44"/>
  <c r="J45"/>
  <c r="R37" i="11"/>
  <c r="Y37"/>
  <c r="R48" i="10"/>
  <c r="S48"/>
  <c r="Q48"/>
  <c r="T47"/>
  <c r="W57" i="11"/>
  <c r="BH36" i="9"/>
  <c r="BI36"/>
  <c r="BK36"/>
  <c r="AY32"/>
  <c r="AZ32"/>
  <c r="BH35" i="8"/>
  <c r="BI35"/>
  <c r="BK35"/>
  <c r="BF36"/>
  <c r="X37" i="9"/>
  <c r="Y37"/>
  <c r="AA37"/>
  <c r="V38"/>
  <c r="W38"/>
  <c r="Z38"/>
  <c r="G44" i="11"/>
  <c r="H44"/>
  <c r="P49" i="10"/>
  <c r="D38" i="11"/>
  <c r="F38"/>
  <c r="AV51" i="9"/>
  <c r="AD51"/>
  <c r="U51"/>
  <c r="C52"/>
  <c r="AM51"/>
  <c r="L51"/>
  <c r="C52" i="8"/>
  <c r="AV51"/>
  <c r="AD51"/>
  <c r="U51"/>
  <c r="BE51"/>
  <c r="AM51"/>
  <c r="L51"/>
  <c r="F32" i="9"/>
  <c r="AO37"/>
  <c r="AR37"/>
  <c r="J43" i="11"/>
  <c r="AF37" i="9"/>
  <c r="AI37"/>
  <c r="I43" i="11"/>
  <c r="AU46" i="7"/>
  <c r="AV46"/>
  <c r="Y31" i="8"/>
  <c r="E33"/>
  <c r="H33"/>
  <c r="N39" i="11"/>
  <c r="P39"/>
  <c r="O37" i="9"/>
  <c r="P37"/>
  <c r="R37"/>
  <c r="AO37" i="8"/>
  <c r="AR37"/>
  <c r="T43" i="11"/>
  <c r="AF37" i="8"/>
  <c r="AI37"/>
  <c r="S43" i="11"/>
  <c r="N36" i="8"/>
  <c r="Q36"/>
  <c r="O42" i="11"/>
  <c r="AG45" i="7"/>
  <c r="AH45"/>
  <c r="AE46"/>
  <c r="L45"/>
  <c r="M45"/>
  <c r="J46"/>
  <c r="T48" i="10"/>
  <c r="W58" i="11"/>
  <c r="S49" i="10"/>
  <c r="Q49"/>
  <c r="R49"/>
  <c r="BF37" i="9"/>
  <c r="BG37"/>
  <c r="M38"/>
  <c r="N38"/>
  <c r="Q38"/>
  <c r="E44" i="11"/>
  <c r="BG36" i="8"/>
  <c r="BJ36"/>
  <c r="U43" i="11"/>
  <c r="P50" i="10"/>
  <c r="K43" i="11"/>
  <c r="X38" i="9"/>
  <c r="Y38"/>
  <c r="AA38"/>
  <c r="V39"/>
  <c r="BE52" i="8"/>
  <c r="AM52"/>
  <c r="L52"/>
  <c r="C53"/>
  <c r="AV52"/>
  <c r="AD52"/>
  <c r="U52"/>
  <c r="C53" i="9"/>
  <c r="AM52"/>
  <c r="L52"/>
  <c r="AV52"/>
  <c r="AD52"/>
  <c r="BE52"/>
  <c r="U52"/>
  <c r="BE51"/>
  <c r="G32"/>
  <c r="AP37"/>
  <c r="AQ37"/>
  <c r="AS37"/>
  <c r="AN38"/>
  <c r="AG37"/>
  <c r="AH37"/>
  <c r="AJ37"/>
  <c r="AE38"/>
  <c r="AS47" i="7"/>
  <c r="AA31" i="8"/>
  <c r="V32"/>
  <c r="BB31"/>
  <c r="AW32"/>
  <c r="F33"/>
  <c r="AP37"/>
  <c r="AQ37"/>
  <c r="AS37"/>
  <c r="AN38"/>
  <c r="AG37"/>
  <c r="AH37"/>
  <c r="AJ37"/>
  <c r="AE38"/>
  <c r="O36"/>
  <c r="P36"/>
  <c r="R36"/>
  <c r="M37"/>
  <c r="AG46" i="7"/>
  <c r="AH46"/>
  <c r="AE47"/>
  <c r="L46"/>
  <c r="M46"/>
  <c r="J47"/>
  <c r="R50" i="10"/>
  <c r="Q50"/>
  <c r="S50"/>
  <c r="T49"/>
  <c r="W59" i="11"/>
  <c r="BJ37" i="9"/>
  <c r="BH37"/>
  <c r="BH36" i="8"/>
  <c r="BI36"/>
  <c r="BK36"/>
  <c r="BF37"/>
  <c r="P51" i="10"/>
  <c r="C54" i="9"/>
  <c r="AM53"/>
  <c r="L53"/>
  <c r="AV53"/>
  <c r="AD53"/>
  <c r="BE53"/>
  <c r="U53"/>
  <c r="BE53" i="8"/>
  <c r="AM53"/>
  <c r="L53"/>
  <c r="C54"/>
  <c r="AV53"/>
  <c r="AD53"/>
  <c r="U53"/>
  <c r="I32" i="9"/>
  <c r="D33"/>
  <c r="BB32"/>
  <c r="AW33"/>
  <c r="AO38"/>
  <c r="AR38"/>
  <c r="J44" i="11"/>
  <c r="AF38" i="9"/>
  <c r="AI38"/>
  <c r="I44" i="11"/>
  <c r="AU47" i="7"/>
  <c r="AV47"/>
  <c r="W32" i="8"/>
  <c r="Z32"/>
  <c r="G33"/>
  <c r="AX32"/>
  <c r="BA32"/>
  <c r="W39" i="9"/>
  <c r="Z39"/>
  <c r="G45" i="11"/>
  <c r="H45"/>
  <c r="O38" i="9"/>
  <c r="P38"/>
  <c r="R38"/>
  <c r="AO38" i="8"/>
  <c r="AR38"/>
  <c r="T44" i="11"/>
  <c r="AF38" i="8"/>
  <c r="AI38"/>
  <c r="S44" i="11"/>
  <c r="N37" i="8"/>
  <c r="Q37"/>
  <c r="O43" i="11"/>
  <c r="AG47" i="7"/>
  <c r="AH47"/>
  <c r="AE48"/>
  <c r="L47"/>
  <c r="M47"/>
  <c r="J48"/>
  <c r="S51" i="10"/>
  <c r="Q51"/>
  <c r="R51"/>
  <c r="T50"/>
  <c r="W60" i="11"/>
  <c r="BI37" i="9"/>
  <c r="BK37"/>
  <c r="BF38"/>
  <c r="BG38"/>
  <c r="BJ38"/>
  <c r="M39"/>
  <c r="N39"/>
  <c r="Q39"/>
  <c r="E45" i="11"/>
  <c r="AY32" i="8"/>
  <c r="AZ32"/>
  <c r="BG37"/>
  <c r="BJ37"/>
  <c r="P52" i="10"/>
  <c r="K44" i="11"/>
  <c r="U44"/>
  <c r="Q38"/>
  <c r="C55" i="9"/>
  <c r="AM54"/>
  <c r="L54"/>
  <c r="AV54"/>
  <c r="AD54"/>
  <c r="BE54"/>
  <c r="U54"/>
  <c r="BE54" i="8"/>
  <c r="AM54"/>
  <c r="L54"/>
  <c r="C55"/>
  <c r="AV54"/>
  <c r="AD54"/>
  <c r="U54"/>
  <c r="AX33" i="9"/>
  <c r="BA33"/>
  <c r="E33"/>
  <c r="H33"/>
  <c r="AP38"/>
  <c r="AQ38"/>
  <c r="AS38"/>
  <c r="AN39"/>
  <c r="AG38"/>
  <c r="AH38"/>
  <c r="AJ38"/>
  <c r="AE39"/>
  <c r="AS48" i="7"/>
  <c r="I33" i="8"/>
  <c r="D34"/>
  <c r="X32"/>
  <c r="X39" i="9"/>
  <c r="Y39"/>
  <c r="AA39"/>
  <c r="V40"/>
  <c r="AP38" i="8"/>
  <c r="AQ38"/>
  <c r="AS38"/>
  <c r="AN39"/>
  <c r="AG38"/>
  <c r="AH38"/>
  <c r="AJ38"/>
  <c r="AE39"/>
  <c r="O37"/>
  <c r="P37"/>
  <c r="R37"/>
  <c r="M38"/>
  <c r="AG48" i="7"/>
  <c r="AH48"/>
  <c r="AE49"/>
  <c r="L48"/>
  <c r="M48"/>
  <c r="J49"/>
  <c r="R38" i="11"/>
  <c r="Y38"/>
  <c r="R52" i="10"/>
  <c r="S52"/>
  <c r="Q52"/>
  <c r="T51"/>
  <c r="W61" i="11"/>
  <c r="BH38" i="9"/>
  <c r="BI38"/>
  <c r="BK38"/>
  <c r="AY33"/>
  <c r="AZ33"/>
  <c r="BH37" i="8"/>
  <c r="BI37"/>
  <c r="BK37"/>
  <c r="BF38"/>
  <c r="F33" i="9"/>
  <c r="G33"/>
  <c r="P53" i="10"/>
  <c r="D39" i="11"/>
  <c r="F39"/>
  <c r="BE55" i="8"/>
  <c r="AM55"/>
  <c r="L55"/>
  <c r="C56"/>
  <c r="AV55"/>
  <c r="AD55"/>
  <c r="U55"/>
  <c r="AV55" i="9"/>
  <c r="AD55"/>
  <c r="BE55"/>
  <c r="U55"/>
  <c r="C56"/>
  <c r="AM55"/>
  <c r="L55"/>
  <c r="AO39"/>
  <c r="AR39"/>
  <c r="J45" i="11"/>
  <c r="AF39" i="9"/>
  <c r="AI39"/>
  <c r="I45" i="11"/>
  <c r="AU48" i="7"/>
  <c r="AV48"/>
  <c r="Y32" i="8"/>
  <c r="E34"/>
  <c r="H34"/>
  <c r="N40" i="11"/>
  <c r="P40"/>
  <c r="W40" i="9"/>
  <c r="Z40"/>
  <c r="G46" i="11"/>
  <c r="H46"/>
  <c r="O39" i="9"/>
  <c r="P39"/>
  <c r="R39"/>
  <c r="AO39" i="8"/>
  <c r="AR39"/>
  <c r="T45" i="11"/>
  <c r="AF39" i="8"/>
  <c r="AI39"/>
  <c r="S45" i="11"/>
  <c r="N38" i="8"/>
  <c r="Q38"/>
  <c r="O44" i="11"/>
  <c r="AG49" i="7"/>
  <c r="AH49"/>
  <c r="AE50"/>
  <c r="L49"/>
  <c r="M49"/>
  <c r="J50"/>
  <c r="T52" i="10"/>
  <c r="W62" i="11"/>
  <c r="S53" i="10"/>
  <c r="Q53"/>
  <c r="R53"/>
  <c r="BF39" i="9"/>
  <c r="BG39"/>
  <c r="BJ39"/>
  <c r="M40"/>
  <c r="N40"/>
  <c r="Q40"/>
  <c r="E46" i="11"/>
  <c r="BG38" i="8"/>
  <c r="BJ38"/>
  <c r="P54" i="10"/>
  <c r="X40" i="9"/>
  <c r="Y40"/>
  <c r="AA40"/>
  <c r="V41"/>
  <c r="W41"/>
  <c r="Z41"/>
  <c r="G47" i="11"/>
  <c r="H47"/>
  <c r="K45"/>
  <c r="U45"/>
  <c r="BE56" i="8"/>
  <c r="AM56"/>
  <c r="L56"/>
  <c r="C57"/>
  <c r="AV56"/>
  <c r="AD56"/>
  <c r="U56"/>
  <c r="C57" i="9"/>
  <c r="AM56"/>
  <c r="L56"/>
  <c r="AV56"/>
  <c r="AD56"/>
  <c r="BE56"/>
  <c r="U56"/>
  <c r="I33"/>
  <c r="D34"/>
  <c r="BB33"/>
  <c r="AW34"/>
  <c r="AP39"/>
  <c r="AQ39"/>
  <c r="AS39"/>
  <c r="AN40"/>
  <c r="AG39"/>
  <c r="AH39"/>
  <c r="AJ39"/>
  <c r="AE40"/>
  <c r="AS49" i="7"/>
  <c r="AA32" i="8"/>
  <c r="V33"/>
  <c r="BB32"/>
  <c r="AW33"/>
  <c r="F34"/>
  <c r="AP39"/>
  <c r="AQ39"/>
  <c r="AS39"/>
  <c r="AN40"/>
  <c r="AG39"/>
  <c r="AH39"/>
  <c r="AJ39"/>
  <c r="AE40"/>
  <c r="O38"/>
  <c r="P38"/>
  <c r="R38"/>
  <c r="M39"/>
  <c r="AG50" i="7"/>
  <c r="AH50"/>
  <c r="AE51"/>
  <c r="L50"/>
  <c r="M50"/>
  <c r="J51"/>
  <c r="R54" i="10"/>
  <c r="Q54"/>
  <c r="S54"/>
  <c r="T53"/>
  <c r="W63" i="11"/>
  <c r="BH39" i="9"/>
  <c r="BI39"/>
  <c r="BK39"/>
  <c r="BH38" i="8"/>
  <c r="BI38"/>
  <c r="BK38"/>
  <c r="BF39"/>
  <c r="P55" i="10"/>
  <c r="BE57" i="8"/>
  <c r="AM57"/>
  <c r="L57"/>
  <c r="C58"/>
  <c r="AV57"/>
  <c r="AD57"/>
  <c r="U57"/>
  <c r="X41" i="9"/>
  <c r="Y41"/>
  <c r="AA41"/>
  <c r="V42"/>
  <c r="W42"/>
  <c r="Z42"/>
  <c r="G48" i="11"/>
  <c r="H48"/>
  <c r="AV57" i="9"/>
  <c r="AD57"/>
  <c r="BE57"/>
  <c r="U57"/>
  <c r="C58"/>
  <c r="AM57"/>
  <c r="L57"/>
  <c r="E34"/>
  <c r="H34"/>
  <c r="AX34"/>
  <c r="BA34"/>
  <c r="AO40"/>
  <c r="AR40"/>
  <c r="J46" i="11"/>
  <c r="AF40" i="9"/>
  <c r="AI40"/>
  <c r="I46" i="11"/>
  <c r="AU49" i="7"/>
  <c r="AV49"/>
  <c r="AS50"/>
  <c r="G34" i="8"/>
  <c r="W33"/>
  <c r="Z33"/>
  <c r="AX33"/>
  <c r="BA33"/>
  <c r="O40" i="9"/>
  <c r="P40"/>
  <c r="R40"/>
  <c r="AO40" i="8"/>
  <c r="AR40"/>
  <c r="T46" i="11"/>
  <c r="AF40" i="8"/>
  <c r="AI40"/>
  <c r="S46" i="11"/>
  <c r="N39" i="8"/>
  <c r="Q39"/>
  <c r="O45" i="11"/>
  <c r="AG51" i="7"/>
  <c r="AH51"/>
  <c r="AE52"/>
  <c r="L51"/>
  <c r="M51"/>
  <c r="J52"/>
  <c r="S55" i="10"/>
  <c r="Q55"/>
  <c r="R55"/>
  <c r="T54"/>
  <c r="W64" i="11"/>
  <c r="BF40" i="9"/>
  <c r="BG40"/>
  <c r="AY34"/>
  <c r="AZ34"/>
  <c r="M41"/>
  <c r="N41"/>
  <c r="Q41"/>
  <c r="E47" i="11"/>
  <c r="AY33" i="8"/>
  <c r="AZ33"/>
  <c r="BG39"/>
  <c r="BJ39"/>
  <c r="K46" i="11"/>
  <c r="P56" i="10"/>
  <c r="D40" i="11"/>
  <c r="F40"/>
  <c r="Q39"/>
  <c r="U46"/>
  <c r="C59" i="8"/>
  <c r="AV58"/>
  <c r="AD58"/>
  <c r="U58"/>
  <c r="BE58"/>
  <c r="AM58"/>
  <c r="L58"/>
  <c r="AV58" i="9"/>
  <c r="AD58"/>
  <c r="BE58"/>
  <c r="U58"/>
  <c r="C59"/>
  <c r="AM58"/>
  <c r="L58"/>
  <c r="F34"/>
  <c r="AP40"/>
  <c r="AQ40"/>
  <c r="AS40"/>
  <c r="AN41"/>
  <c r="AG40"/>
  <c r="AH40"/>
  <c r="AJ40"/>
  <c r="AE41"/>
  <c r="AU50" i="7"/>
  <c r="AV50"/>
  <c r="AS51"/>
  <c r="I34" i="8"/>
  <c r="D35"/>
  <c r="X33"/>
  <c r="X42" i="9"/>
  <c r="Y42"/>
  <c r="AA42"/>
  <c r="V43"/>
  <c r="AP40" i="8"/>
  <c r="AQ40"/>
  <c r="AS40"/>
  <c r="AN41"/>
  <c r="AG40"/>
  <c r="AH40"/>
  <c r="AJ40"/>
  <c r="AE41"/>
  <c r="O39"/>
  <c r="P39"/>
  <c r="R39"/>
  <c r="M40"/>
  <c r="AG52" i="7"/>
  <c r="AH52"/>
  <c r="AE53"/>
  <c r="L52"/>
  <c r="M52"/>
  <c r="J53"/>
  <c r="R39" i="11"/>
  <c r="Y39"/>
  <c r="R56" i="10"/>
  <c r="S56"/>
  <c r="Q56"/>
  <c r="T55"/>
  <c r="W65" i="11"/>
  <c r="BJ40" i="9"/>
  <c r="BH40"/>
  <c r="BH39" i="8"/>
  <c r="BI39"/>
  <c r="BK39"/>
  <c r="P57" i="10"/>
  <c r="C60" i="8"/>
  <c r="AV59"/>
  <c r="AD59"/>
  <c r="U59"/>
  <c r="BE59"/>
  <c r="AM59"/>
  <c r="L59"/>
  <c r="C60" i="9"/>
  <c r="AM59"/>
  <c r="L59"/>
  <c r="AV59"/>
  <c r="AD59"/>
  <c r="BE59"/>
  <c r="U59"/>
  <c r="G34"/>
  <c r="AO41"/>
  <c r="AR41"/>
  <c r="J47" i="11"/>
  <c r="AF41" i="9"/>
  <c r="AI41"/>
  <c r="I47" i="11"/>
  <c r="AU51" i="7"/>
  <c r="AV51"/>
  <c r="AS52"/>
  <c r="E35" i="8"/>
  <c r="H35"/>
  <c r="N41" i="11"/>
  <c r="P41"/>
  <c r="Y33" i="8"/>
  <c r="W43" i="9"/>
  <c r="Z43"/>
  <c r="G49" i="11"/>
  <c r="H49"/>
  <c r="O41" i="9"/>
  <c r="P41"/>
  <c r="R41"/>
  <c r="M42"/>
  <c r="AO41" i="8"/>
  <c r="AR41"/>
  <c r="T47" i="11"/>
  <c r="AF41" i="8"/>
  <c r="AI41"/>
  <c r="S47" i="11"/>
  <c r="N40" i="8"/>
  <c r="Q40"/>
  <c r="O46" i="11"/>
  <c r="AG53" i="7"/>
  <c r="AH53"/>
  <c r="AE54"/>
  <c r="L53"/>
  <c r="M53"/>
  <c r="J54"/>
  <c r="T56" i="10"/>
  <c r="W66" i="11"/>
  <c r="S57" i="10"/>
  <c r="Q57"/>
  <c r="R57"/>
  <c r="BI40" i="9"/>
  <c r="BK40"/>
  <c r="BF41"/>
  <c r="BG41"/>
  <c r="BJ41"/>
  <c r="BF40" i="8"/>
  <c r="BG40"/>
  <c r="BJ40"/>
  <c r="X43" i="9"/>
  <c r="Y43"/>
  <c r="AA43"/>
  <c r="V44"/>
  <c r="U47" i="11"/>
  <c r="K47"/>
  <c r="P58" i="10"/>
  <c r="AV60" i="9"/>
  <c r="AD60"/>
  <c r="BE60"/>
  <c r="U60"/>
  <c r="C61"/>
  <c r="AM60"/>
  <c r="L60"/>
  <c r="C61" i="8"/>
  <c r="AV60"/>
  <c r="AD60"/>
  <c r="U60"/>
  <c r="BE60"/>
  <c r="AM60"/>
  <c r="L60"/>
  <c r="I34" i="9"/>
  <c r="D35"/>
  <c r="BB34"/>
  <c r="AW35"/>
  <c r="AP41"/>
  <c r="AQ41"/>
  <c r="AS41"/>
  <c r="AN42"/>
  <c r="AG41"/>
  <c r="AH41"/>
  <c r="AJ41"/>
  <c r="AE42"/>
  <c r="AU52" i="7"/>
  <c r="AV52"/>
  <c r="AS53"/>
  <c r="AA33" i="8"/>
  <c r="V34"/>
  <c r="BB33"/>
  <c r="AW34"/>
  <c r="F35"/>
  <c r="N42" i="9"/>
  <c r="Q42"/>
  <c r="E48" i="11"/>
  <c r="AP41" i="8"/>
  <c r="AQ41"/>
  <c r="AS41"/>
  <c r="AN42"/>
  <c r="AG41"/>
  <c r="AH41"/>
  <c r="AJ41"/>
  <c r="AE42"/>
  <c r="O40"/>
  <c r="P40"/>
  <c r="R40"/>
  <c r="M41"/>
  <c r="AG54" i="7"/>
  <c r="AH54"/>
  <c r="L54"/>
  <c r="M54"/>
  <c r="J55"/>
  <c r="R58" i="10"/>
  <c r="Q58"/>
  <c r="S58"/>
  <c r="T57"/>
  <c r="W67" i="11"/>
  <c r="BH41" i="9"/>
  <c r="BI41"/>
  <c r="BK41"/>
  <c r="BH40" i="8"/>
  <c r="BI40"/>
  <c r="BK40"/>
  <c r="BF41"/>
  <c r="P59" i="10"/>
  <c r="C62" i="8"/>
  <c r="AV61"/>
  <c r="AD61"/>
  <c r="U61"/>
  <c r="BE61"/>
  <c r="AM61"/>
  <c r="L61"/>
  <c r="C62" i="9"/>
  <c r="AM61"/>
  <c r="L61"/>
  <c r="AV61"/>
  <c r="AD61"/>
  <c r="BE61"/>
  <c r="U61"/>
  <c r="AX35"/>
  <c r="BA35"/>
  <c r="E35"/>
  <c r="H35"/>
  <c r="AO42"/>
  <c r="AR42"/>
  <c r="J48" i="11"/>
  <c r="AF42" i="9"/>
  <c r="AI42"/>
  <c r="I48" i="11"/>
  <c r="AU53" i="7"/>
  <c r="AV53"/>
  <c r="AS54"/>
  <c r="O42" i="9"/>
  <c r="P42"/>
  <c r="R42"/>
  <c r="AX34" i="8"/>
  <c r="BA34"/>
  <c r="W34"/>
  <c r="Z34"/>
  <c r="G35"/>
  <c r="W44" i="9"/>
  <c r="Z44"/>
  <c r="G50" i="11"/>
  <c r="H50"/>
  <c r="AO42" i="8"/>
  <c r="AR42"/>
  <c r="T48" i="11"/>
  <c r="AF42" i="8"/>
  <c r="AI42"/>
  <c r="S48" i="11"/>
  <c r="N41" i="8"/>
  <c r="Q41"/>
  <c r="O47" i="11"/>
  <c r="AE55" i="7"/>
  <c r="L55"/>
  <c r="M55"/>
  <c r="J56"/>
  <c r="S59" i="10"/>
  <c r="Q59"/>
  <c r="R59"/>
  <c r="T58"/>
  <c r="W68" i="11"/>
  <c r="BF42" i="9"/>
  <c r="BG42"/>
  <c r="BJ42"/>
  <c r="AY35"/>
  <c r="AZ35"/>
  <c r="M43"/>
  <c r="N43"/>
  <c r="AY34" i="8"/>
  <c r="AZ34"/>
  <c r="BG41"/>
  <c r="BJ41"/>
  <c r="X44" i="9"/>
  <c r="Y44"/>
  <c r="AA44"/>
  <c r="V45"/>
  <c r="K48" i="11"/>
  <c r="AN43" i="7"/>
  <c r="AN44"/>
  <c r="AN45"/>
  <c r="AN46"/>
  <c r="AN47"/>
  <c r="AN48"/>
  <c r="AN49"/>
  <c r="AN50"/>
  <c r="AN51"/>
  <c r="AN52"/>
  <c r="AN53"/>
  <c r="AN54"/>
  <c r="AG55"/>
  <c r="AN55"/>
  <c r="L56"/>
  <c r="AH55"/>
  <c r="AE56"/>
  <c r="AG56"/>
  <c r="AN56"/>
  <c r="M56"/>
  <c r="J57"/>
  <c r="L57"/>
  <c r="AH56"/>
  <c r="AE57"/>
  <c r="AG57"/>
  <c r="AN57"/>
  <c r="M57"/>
  <c r="J58"/>
  <c r="L58"/>
  <c r="AH57"/>
  <c r="AE58"/>
  <c r="AG58"/>
  <c r="AN58"/>
  <c r="M58"/>
  <c r="J59"/>
  <c r="L59"/>
  <c r="AH58"/>
  <c r="AE59"/>
  <c r="AG59"/>
  <c r="AN59"/>
  <c r="P60" i="10"/>
  <c r="D41" i="11"/>
  <c r="F41"/>
  <c r="U48"/>
  <c r="Q40"/>
  <c r="C63" i="9"/>
  <c r="AM62"/>
  <c r="L62"/>
  <c r="AV62"/>
  <c r="AD62"/>
  <c r="BE62"/>
  <c r="U62"/>
  <c r="BE62" i="8"/>
  <c r="AM62"/>
  <c r="L62"/>
  <c r="C63"/>
  <c r="AV62"/>
  <c r="AD62"/>
  <c r="U62"/>
  <c r="F35" i="9"/>
  <c r="AP42"/>
  <c r="AQ42"/>
  <c r="AS42"/>
  <c r="AN43"/>
  <c r="AG42"/>
  <c r="AH42"/>
  <c r="AJ42"/>
  <c r="AE43"/>
  <c r="AU54" i="7"/>
  <c r="AV54"/>
  <c r="AS55"/>
  <c r="X34" i="8"/>
  <c r="Y34"/>
  <c r="I35"/>
  <c r="D36"/>
  <c r="AP42"/>
  <c r="AQ42"/>
  <c r="AS42"/>
  <c r="AN43"/>
  <c r="AG42"/>
  <c r="AH42"/>
  <c r="AJ42"/>
  <c r="AE43"/>
  <c r="O41"/>
  <c r="P41"/>
  <c r="R41"/>
  <c r="M42"/>
  <c r="R40" i="11"/>
  <c r="Y40"/>
  <c r="R60" i="10"/>
  <c r="S60"/>
  <c r="Q60"/>
  <c r="T59"/>
  <c r="W69" i="11"/>
  <c r="M59" i="7"/>
  <c r="J60"/>
  <c r="L60"/>
  <c r="AH59"/>
  <c r="AE60"/>
  <c r="AG60"/>
  <c r="AN60"/>
  <c r="BH42" i="9"/>
  <c r="BI42"/>
  <c r="BK42"/>
  <c r="Q43"/>
  <c r="E49" i="11"/>
  <c r="O43" i="9"/>
  <c r="BH41" i="8"/>
  <c r="BI41"/>
  <c r="BK41"/>
  <c r="BF42"/>
  <c r="P61" i="10"/>
  <c r="AV63" i="9"/>
  <c r="AD63"/>
  <c r="BE63"/>
  <c r="U63"/>
  <c r="C64"/>
  <c r="AM63"/>
  <c r="L63"/>
  <c r="BE63" i="8"/>
  <c r="AM63"/>
  <c r="L63"/>
  <c r="C64"/>
  <c r="AV63"/>
  <c r="AD63"/>
  <c r="U63"/>
  <c r="G35" i="9"/>
  <c r="AO43"/>
  <c r="AR43"/>
  <c r="J49" i="11"/>
  <c r="AF43" i="9"/>
  <c r="AI43"/>
  <c r="I49" i="11"/>
  <c r="AU55" i="7"/>
  <c r="AV55"/>
  <c r="AS56"/>
  <c r="E36" i="8"/>
  <c r="H36"/>
  <c r="N42" i="11"/>
  <c r="P42"/>
  <c r="AA34" i="8"/>
  <c r="V35"/>
  <c r="BB34"/>
  <c r="AW35"/>
  <c r="W45" i="9"/>
  <c r="Z45"/>
  <c r="G51" i="11"/>
  <c r="H51"/>
  <c r="AO43" i="8"/>
  <c r="AR43"/>
  <c r="T49" i="11"/>
  <c r="AF43" i="8"/>
  <c r="AI43"/>
  <c r="S49" i="11"/>
  <c r="N42" i="8"/>
  <c r="Q42"/>
  <c r="O48" i="11"/>
  <c r="S61" i="10"/>
  <c r="Q61"/>
  <c r="R61"/>
  <c r="T60"/>
  <c r="W70" i="11"/>
  <c r="P43" i="9"/>
  <c r="R43"/>
  <c r="M44"/>
  <c r="N44"/>
  <c r="BF43"/>
  <c r="BG43"/>
  <c r="BG42" i="8"/>
  <c r="BJ42"/>
  <c r="P62" i="10"/>
  <c r="K49" i="11"/>
  <c r="U49"/>
  <c r="C65" i="8"/>
  <c r="AV64"/>
  <c r="AD64"/>
  <c r="U64"/>
  <c r="BE64"/>
  <c r="AM64"/>
  <c r="L64"/>
  <c r="AV64" i="9"/>
  <c r="AD64"/>
  <c r="BE64"/>
  <c r="U64"/>
  <c r="C65"/>
  <c r="AM64"/>
  <c r="L64"/>
  <c r="I35"/>
  <c r="D36"/>
  <c r="BB35"/>
  <c r="AW36"/>
  <c r="AP43"/>
  <c r="AQ43"/>
  <c r="AS43"/>
  <c r="AN44"/>
  <c r="AG43"/>
  <c r="AH43"/>
  <c r="AJ43"/>
  <c r="AE44"/>
  <c r="AU56" i="7"/>
  <c r="AV56"/>
  <c r="AS57"/>
  <c r="AX35" i="8"/>
  <c r="BA35"/>
  <c r="W35"/>
  <c r="Z35"/>
  <c r="F36"/>
  <c r="X45" i="9"/>
  <c r="Y45"/>
  <c r="AA45"/>
  <c r="V46"/>
  <c r="AP43" i="8"/>
  <c r="AQ43"/>
  <c r="AS43"/>
  <c r="AN44"/>
  <c r="AG43"/>
  <c r="AH43"/>
  <c r="AJ43"/>
  <c r="AE44"/>
  <c r="O42"/>
  <c r="P42"/>
  <c r="R42"/>
  <c r="M43"/>
  <c r="R62" i="10"/>
  <c r="Q62"/>
  <c r="S62"/>
  <c r="T61"/>
  <c r="W71" i="11"/>
  <c r="BJ43" i="9"/>
  <c r="BH43"/>
  <c r="Q44"/>
  <c r="E50" i="11"/>
  <c r="O44" i="9"/>
  <c r="AY35" i="8"/>
  <c r="AZ35"/>
  <c r="BH42"/>
  <c r="BI42"/>
  <c r="BK42"/>
  <c r="BF43"/>
  <c r="P63" i="10"/>
  <c r="Q41" i="11"/>
  <c r="C66" i="9"/>
  <c r="AM65"/>
  <c r="L65"/>
  <c r="AV65"/>
  <c r="AD65"/>
  <c r="BE65"/>
  <c r="U65"/>
  <c r="C66" i="8"/>
  <c r="AV65"/>
  <c r="AD65"/>
  <c r="U65"/>
  <c r="BE65"/>
  <c r="AM65"/>
  <c r="L65"/>
  <c r="E36" i="9"/>
  <c r="H36"/>
  <c r="AX36"/>
  <c r="BA36"/>
  <c r="AO44"/>
  <c r="AR44"/>
  <c r="J50" i="11"/>
  <c r="AF44" i="9"/>
  <c r="AI44"/>
  <c r="I50" i="11"/>
  <c r="AU57" i="7"/>
  <c r="AV57"/>
  <c r="AS58"/>
  <c r="X35" i="8"/>
  <c r="G36"/>
  <c r="W46" i="9"/>
  <c r="Z46"/>
  <c r="G52" i="11"/>
  <c r="H52"/>
  <c r="AO44" i="8"/>
  <c r="AR44"/>
  <c r="T50" i="11"/>
  <c r="AF44" i="8"/>
  <c r="AI44"/>
  <c r="S50" i="11"/>
  <c r="N43" i="8"/>
  <c r="Q43"/>
  <c r="O49" i="11"/>
  <c r="R41"/>
  <c r="Y41"/>
  <c r="S63" i="10"/>
  <c r="Q63"/>
  <c r="R63"/>
  <c r="T62"/>
  <c r="W72" i="11"/>
  <c r="P44" i="9"/>
  <c r="R44"/>
  <c r="M45"/>
  <c r="N45"/>
  <c r="Q45"/>
  <c r="E51" i="11"/>
  <c r="BI43" i="9"/>
  <c r="BK43"/>
  <c r="BF44"/>
  <c r="BG44"/>
  <c r="BJ44"/>
  <c r="AY36"/>
  <c r="AZ36"/>
  <c r="BG43" i="8"/>
  <c r="BJ43"/>
  <c r="K50" i="11"/>
  <c r="P64" i="10"/>
  <c r="D42" i="11"/>
  <c r="F42"/>
  <c r="U50"/>
  <c r="AV66" i="9"/>
  <c r="AD66"/>
  <c r="BE66"/>
  <c r="U66"/>
  <c r="C67"/>
  <c r="AM66"/>
  <c r="L66"/>
  <c r="X46"/>
  <c r="Y46"/>
  <c r="AA46"/>
  <c r="C67" i="8"/>
  <c r="AV66"/>
  <c r="AD66"/>
  <c r="U66"/>
  <c r="BE66"/>
  <c r="AM66"/>
  <c r="L66"/>
  <c r="F36" i="9"/>
  <c r="AP44"/>
  <c r="AQ44"/>
  <c r="AS44"/>
  <c r="AN45"/>
  <c r="AG44"/>
  <c r="AH44"/>
  <c r="AJ44"/>
  <c r="AE45"/>
  <c r="AU58" i="7"/>
  <c r="AV58"/>
  <c r="AS59"/>
  <c r="Y35" i="8"/>
  <c r="I36"/>
  <c r="D37"/>
  <c r="AP44"/>
  <c r="AQ44"/>
  <c r="AS44"/>
  <c r="AN45"/>
  <c r="AG44"/>
  <c r="AH44"/>
  <c r="AJ44"/>
  <c r="AE45"/>
  <c r="O43"/>
  <c r="P43"/>
  <c r="R43"/>
  <c r="M44"/>
  <c r="M60" i="7"/>
  <c r="J61"/>
  <c r="R64" i="10"/>
  <c r="S64"/>
  <c r="Q64"/>
  <c r="T63"/>
  <c r="W73" i="11"/>
  <c r="BH44" i="9"/>
  <c r="BI44"/>
  <c r="BK44"/>
  <c r="O45"/>
  <c r="P45"/>
  <c r="R45"/>
  <c r="BH43" i="8"/>
  <c r="BI43"/>
  <c r="BK43"/>
  <c r="BF44"/>
  <c r="P65" i="10"/>
  <c r="C68" i="8"/>
  <c r="AV67"/>
  <c r="AD67"/>
  <c r="U67"/>
  <c r="BE67"/>
  <c r="AM67"/>
  <c r="L67"/>
  <c r="C68" i="9"/>
  <c r="AM67"/>
  <c r="L67"/>
  <c r="AV67"/>
  <c r="AD67"/>
  <c r="BE67"/>
  <c r="U67"/>
  <c r="G36"/>
  <c r="AO45"/>
  <c r="AR45"/>
  <c r="J51" i="11"/>
  <c r="AF45" i="9"/>
  <c r="AI45"/>
  <c r="I51" i="11"/>
  <c r="AU59" i="7"/>
  <c r="AV59"/>
  <c r="AS60"/>
  <c r="AA35" i="8"/>
  <c r="V36"/>
  <c r="BB35"/>
  <c r="AW36"/>
  <c r="E37"/>
  <c r="H37"/>
  <c r="N43" i="11"/>
  <c r="P43"/>
  <c r="AO45" i="8"/>
  <c r="AR45"/>
  <c r="T51" i="11"/>
  <c r="AF45" i="8"/>
  <c r="AI45"/>
  <c r="S51" i="11"/>
  <c r="N44" i="8"/>
  <c r="Q44"/>
  <c r="O50" i="11"/>
  <c r="L61" i="7"/>
  <c r="M61"/>
  <c r="J62"/>
  <c r="T64" i="10"/>
  <c r="W74" i="11"/>
  <c r="S65" i="10"/>
  <c r="Q65"/>
  <c r="R65"/>
  <c r="BF45" i="9"/>
  <c r="BG45"/>
  <c r="M46"/>
  <c r="N46"/>
  <c r="BG44" i="8"/>
  <c r="BJ44"/>
  <c r="U51" i="11"/>
  <c r="K51"/>
  <c r="P66" i="10"/>
  <c r="C69" i="9"/>
  <c r="AM68"/>
  <c r="L68"/>
  <c r="AV68"/>
  <c r="AD68"/>
  <c r="BE68"/>
  <c r="U68"/>
  <c r="BE68" i="8"/>
  <c r="AM68"/>
  <c r="L68"/>
  <c r="C69"/>
  <c r="AV68"/>
  <c r="AD68"/>
  <c r="U68"/>
  <c r="I36" i="9"/>
  <c r="D37"/>
  <c r="BB36"/>
  <c r="AW37"/>
  <c r="AP45"/>
  <c r="AQ45"/>
  <c r="AS45"/>
  <c r="AN46"/>
  <c r="AG45"/>
  <c r="AH45"/>
  <c r="AJ45"/>
  <c r="AE46"/>
  <c r="AU60" i="7"/>
  <c r="AV60"/>
  <c r="AS61"/>
  <c r="W36" i="8"/>
  <c r="Z36"/>
  <c r="AX36"/>
  <c r="BA36"/>
  <c r="F37"/>
  <c r="AP45"/>
  <c r="AQ45"/>
  <c r="AS45"/>
  <c r="AN46"/>
  <c r="AG45"/>
  <c r="AH45"/>
  <c r="AJ45"/>
  <c r="AE46"/>
  <c r="O44"/>
  <c r="P44"/>
  <c r="R44"/>
  <c r="M45"/>
  <c r="L62" i="7"/>
  <c r="M62"/>
  <c r="J63"/>
  <c r="R66" i="10"/>
  <c r="Q66"/>
  <c r="S66"/>
  <c r="T65"/>
  <c r="W75" i="11"/>
  <c r="BJ45" i="9"/>
  <c r="BH45"/>
  <c r="Q46"/>
  <c r="E52" i="11"/>
  <c r="O46" i="9"/>
  <c r="AY36" i="8"/>
  <c r="AZ36"/>
  <c r="BH44"/>
  <c r="BI44"/>
  <c r="BK44"/>
  <c r="BF45"/>
  <c r="P67" i="10"/>
  <c r="Q42" i="11"/>
  <c r="C70" i="9"/>
  <c r="AM69"/>
  <c r="L69"/>
  <c r="AV69"/>
  <c r="AD69"/>
  <c r="BE69"/>
  <c r="U69"/>
  <c r="C70" i="8"/>
  <c r="AV69"/>
  <c r="AD69"/>
  <c r="U69"/>
  <c r="BE69"/>
  <c r="AM69"/>
  <c r="L69"/>
  <c r="E37" i="9"/>
  <c r="H37"/>
  <c r="AX37"/>
  <c r="BA37"/>
  <c r="AO46"/>
  <c r="AR46"/>
  <c r="J52" i="11"/>
  <c r="AF46" i="9"/>
  <c r="AI46"/>
  <c r="I52" i="11"/>
  <c r="AU61" i="7"/>
  <c r="AV61"/>
  <c r="AS62"/>
  <c r="G37" i="8"/>
  <c r="X36"/>
  <c r="AO46"/>
  <c r="AR46"/>
  <c r="T52" i="11"/>
  <c r="AF46" i="8"/>
  <c r="AI46"/>
  <c r="S52" i="11"/>
  <c r="N45" i="8"/>
  <c r="Q45"/>
  <c r="O51" i="11"/>
  <c r="L63" i="7"/>
  <c r="M63"/>
  <c r="J64"/>
  <c r="R42" i="11"/>
  <c r="Y42"/>
  <c r="Q67" i="10"/>
  <c r="R67"/>
  <c r="S67"/>
  <c r="T66"/>
  <c r="W76" i="11"/>
  <c r="P46" i="9"/>
  <c r="R46"/>
  <c r="M47"/>
  <c r="BI45"/>
  <c r="BK45"/>
  <c r="BF46"/>
  <c r="BG46"/>
  <c r="AY37"/>
  <c r="AZ37"/>
  <c r="BG45" i="8"/>
  <c r="BJ45"/>
  <c r="K52" i="11"/>
  <c r="P68" i="10"/>
  <c r="D43" i="11"/>
  <c r="F43"/>
  <c r="U52"/>
  <c r="BE70" i="8"/>
  <c r="AM70"/>
  <c r="L70"/>
  <c r="C71"/>
  <c r="AV70"/>
  <c r="AD70"/>
  <c r="U70"/>
  <c r="C71" i="9"/>
  <c r="AM70"/>
  <c r="L70"/>
  <c r="AV70"/>
  <c r="AD70"/>
  <c r="BE70"/>
  <c r="U70"/>
  <c r="F37"/>
  <c r="AP46"/>
  <c r="AQ46"/>
  <c r="AS46"/>
  <c r="AN47"/>
  <c r="AG46"/>
  <c r="AH46"/>
  <c r="AJ46"/>
  <c r="AU62" i="7"/>
  <c r="AV62"/>
  <c r="AS63"/>
  <c r="Y36" i="8"/>
  <c r="I37"/>
  <c r="D38"/>
  <c r="AP46"/>
  <c r="AQ46"/>
  <c r="AS46"/>
  <c r="AN47"/>
  <c r="AG46"/>
  <c r="AH46"/>
  <c r="AJ46"/>
  <c r="O45"/>
  <c r="P45"/>
  <c r="R45"/>
  <c r="M46"/>
  <c r="L64" i="7"/>
  <c r="M64"/>
  <c r="J65"/>
  <c r="T67" i="10"/>
  <c r="W77" i="11"/>
  <c r="Q68" i="10"/>
  <c r="R68"/>
  <c r="S68"/>
  <c r="BJ46" i="9"/>
  <c r="BH46"/>
  <c r="AO47"/>
  <c r="AR47"/>
  <c r="J53" i="11"/>
  <c r="AO47" i="8"/>
  <c r="AR47"/>
  <c r="T53" i="11"/>
  <c r="BH45" i="8"/>
  <c r="BI45"/>
  <c r="BK45"/>
  <c r="BF46"/>
  <c r="P69" i="10"/>
  <c r="C72" i="9"/>
  <c r="AM71"/>
  <c r="L71"/>
  <c r="AV71"/>
  <c r="AD71"/>
  <c r="BE71"/>
  <c r="U71"/>
  <c r="C72" i="8"/>
  <c r="AV71"/>
  <c r="AD71"/>
  <c r="U71"/>
  <c r="BE71"/>
  <c r="AM71"/>
  <c r="L71"/>
  <c r="G37" i="9"/>
  <c r="AU63" i="7"/>
  <c r="AV63"/>
  <c r="AS64"/>
  <c r="E38" i="8"/>
  <c r="H38"/>
  <c r="N44" i="11"/>
  <c r="P44"/>
  <c r="AA36" i="8"/>
  <c r="V37"/>
  <c r="BB36"/>
  <c r="AW37"/>
  <c r="N46"/>
  <c r="Q46"/>
  <c r="O52" i="11"/>
  <c r="L65" i="7"/>
  <c r="M65"/>
  <c r="J66"/>
  <c r="T68" i="10"/>
  <c r="W78" i="11"/>
  <c r="Q69" i="10"/>
  <c r="R69"/>
  <c r="S69"/>
  <c r="BI46" i="9"/>
  <c r="BK46"/>
  <c r="BF47"/>
  <c r="AP47"/>
  <c r="AQ47"/>
  <c r="AS47"/>
  <c r="AN48"/>
  <c r="AP47" i="8"/>
  <c r="AQ47"/>
  <c r="AS47"/>
  <c r="BG46"/>
  <c r="BJ46"/>
  <c r="P70" i="10"/>
  <c r="AV72" i="9"/>
  <c r="AD72"/>
  <c r="BE72"/>
  <c r="U72"/>
  <c r="C73"/>
  <c r="AM72"/>
  <c r="L72"/>
  <c r="C73" i="8"/>
  <c r="AV72"/>
  <c r="AD72"/>
  <c r="U72"/>
  <c r="BE72"/>
  <c r="AM72"/>
  <c r="L72"/>
  <c r="I37" i="9"/>
  <c r="D38"/>
  <c r="BB37"/>
  <c r="AW38"/>
  <c r="AU64" i="7"/>
  <c r="AV64"/>
  <c r="AS65"/>
  <c r="W37" i="8"/>
  <c r="Z37"/>
  <c r="AX37"/>
  <c r="BA37"/>
  <c r="F38"/>
  <c r="O46"/>
  <c r="P46"/>
  <c r="R46"/>
  <c r="M47"/>
  <c r="AH60" i="7"/>
  <c r="AE61"/>
  <c r="L66"/>
  <c r="M66"/>
  <c r="T69" i="10"/>
  <c r="W79" i="11"/>
  <c r="Q70" i="10"/>
  <c r="R70"/>
  <c r="S70"/>
  <c r="AO48" i="9"/>
  <c r="AR48"/>
  <c r="AN48" i="8"/>
  <c r="AO48"/>
  <c r="AR48"/>
  <c r="AY37"/>
  <c r="AZ37"/>
  <c r="BH46"/>
  <c r="BI46"/>
  <c r="BK46"/>
  <c r="BF47"/>
  <c r="P71" i="10"/>
  <c r="Q43" i="11"/>
  <c r="C74" i="8"/>
  <c r="AV73"/>
  <c r="AD73"/>
  <c r="U73"/>
  <c r="BE73"/>
  <c r="AM73"/>
  <c r="L73"/>
  <c r="C74" i="9"/>
  <c r="AM73"/>
  <c r="L73"/>
  <c r="AV73"/>
  <c r="AD73"/>
  <c r="BE73"/>
  <c r="U73"/>
  <c r="E38"/>
  <c r="H38"/>
  <c r="AX38"/>
  <c r="BA38"/>
  <c r="AU65" i="7"/>
  <c r="AV65"/>
  <c r="AS66"/>
  <c r="J67"/>
  <c r="G38" i="8"/>
  <c r="X37"/>
  <c r="AG61" i="7"/>
  <c r="AH61"/>
  <c r="AE62"/>
  <c r="T70" i="10"/>
  <c r="W80" i="11"/>
  <c r="R43"/>
  <c r="Y43"/>
  <c r="M67" i="7"/>
  <c r="M71" i="9"/>
  <c r="Q71" i="10"/>
  <c r="R71"/>
  <c r="S71"/>
  <c r="AP48" i="9"/>
  <c r="AQ48"/>
  <c r="AS48"/>
  <c r="AN49"/>
  <c r="AY38"/>
  <c r="AZ38"/>
  <c r="J54" i="11"/>
  <c r="T54"/>
  <c r="AP48" i="8"/>
  <c r="AQ48"/>
  <c r="AS48"/>
  <c r="AN49"/>
  <c r="BG47"/>
  <c r="BJ47"/>
  <c r="P72" i="10"/>
  <c r="D44" i="11"/>
  <c r="F44"/>
  <c r="C75" i="8"/>
  <c r="AV74"/>
  <c r="AD74"/>
  <c r="U74"/>
  <c r="BE74"/>
  <c r="AM74"/>
  <c r="L74"/>
  <c r="AV74" i="9"/>
  <c r="AD74"/>
  <c r="BE74"/>
  <c r="U74"/>
  <c r="C75"/>
  <c r="AM74"/>
  <c r="L74"/>
  <c r="F38"/>
  <c r="AU66" i="7"/>
  <c r="AS67"/>
  <c r="L67"/>
  <c r="N47" i="9"/>
  <c r="Q47"/>
  <c r="E53" i="11"/>
  <c r="Y37" i="8"/>
  <c r="I38"/>
  <c r="D39"/>
  <c r="AG62" i="7"/>
  <c r="AH62"/>
  <c r="AE63"/>
  <c r="T71" i="10"/>
  <c r="W81" i="11"/>
  <c r="AU67" i="7"/>
  <c r="AU68"/>
  <c r="Q72" i="10"/>
  <c r="R72"/>
  <c r="S72"/>
  <c r="AO49" i="9"/>
  <c r="AR49"/>
  <c r="J55" i="11"/>
  <c r="AO49" i="8"/>
  <c r="AR49"/>
  <c r="T55" i="11"/>
  <c r="BH47" i="8"/>
  <c r="BI47"/>
  <c r="BK47"/>
  <c r="BF48"/>
  <c r="P73" i="10"/>
  <c r="C76" i="8"/>
  <c r="AV75"/>
  <c r="AD75"/>
  <c r="U75"/>
  <c r="BE75"/>
  <c r="AM75"/>
  <c r="L75"/>
  <c r="C76" i="9"/>
  <c r="AM75"/>
  <c r="L75"/>
  <c r="AV75"/>
  <c r="AD75"/>
  <c r="BE75"/>
  <c r="U75"/>
  <c r="G38"/>
  <c r="O47"/>
  <c r="AV66" i="7"/>
  <c r="AN61"/>
  <c r="AN62"/>
  <c r="AG63"/>
  <c r="AN63"/>
  <c r="AH63"/>
  <c r="AE64"/>
  <c r="AG64"/>
  <c r="AN64"/>
  <c r="AH64"/>
  <c r="AE65"/>
  <c r="AG65"/>
  <c r="AN65"/>
  <c r="AH65"/>
  <c r="AE66"/>
  <c r="AG66"/>
  <c r="AN66"/>
  <c r="E39" i="8"/>
  <c r="H39"/>
  <c r="N45" i="11"/>
  <c r="P45"/>
  <c r="AA37" i="8"/>
  <c r="V38"/>
  <c r="BB37"/>
  <c r="AW38"/>
  <c r="T72" i="10"/>
  <c r="W82" i="11"/>
  <c r="Q73" i="10"/>
  <c r="R73"/>
  <c r="S73"/>
  <c r="AP49" i="9"/>
  <c r="AQ49"/>
  <c r="AS49"/>
  <c r="AN50"/>
  <c r="AP49" i="8"/>
  <c r="AQ49"/>
  <c r="AS49"/>
  <c r="AN50"/>
  <c r="BG48"/>
  <c r="BJ48"/>
  <c r="P74" i="10"/>
  <c r="AV76" i="9"/>
  <c r="AD76"/>
  <c r="BE76"/>
  <c r="U76"/>
  <c r="C77"/>
  <c r="AM76"/>
  <c r="L76"/>
  <c r="C77" i="8"/>
  <c r="AV76"/>
  <c r="AD76"/>
  <c r="BE76"/>
  <c r="AM76"/>
  <c r="L76"/>
  <c r="U76"/>
  <c r="AV67" i="7"/>
  <c r="I38" i="9"/>
  <c r="D39"/>
  <c r="BB38"/>
  <c r="AW39"/>
  <c r="P47"/>
  <c r="W38" i="8"/>
  <c r="Z38"/>
  <c r="AX38"/>
  <c r="BA38"/>
  <c r="F39"/>
  <c r="T73" i="10"/>
  <c r="W83" i="11"/>
  <c r="Q74" i="10"/>
  <c r="R74"/>
  <c r="S74"/>
  <c r="AO50" i="9"/>
  <c r="AR50"/>
  <c r="J56" i="11"/>
  <c r="AO50" i="8"/>
  <c r="AR50"/>
  <c r="T56" i="11"/>
  <c r="AY38" i="8"/>
  <c r="AZ38"/>
  <c r="BH48"/>
  <c r="BI48"/>
  <c r="BK48"/>
  <c r="BF49"/>
  <c r="P75" i="10"/>
  <c r="Q44" i="11"/>
  <c r="C78" i="8"/>
  <c r="AV77"/>
  <c r="AD77"/>
  <c r="U77"/>
  <c r="BE77"/>
  <c r="AM77"/>
  <c r="L77"/>
  <c r="C78" i="9"/>
  <c r="AM77"/>
  <c r="L77"/>
  <c r="AV77"/>
  <c r="AD77"/>
  <c r="BE77"/>
  <c r="U77"/>
  <c r="X38" i="8"/>
  <c r="Y38"/>
  <c r="R47" i="9"/>
  <c r="M48"/>
  <c r="E39"/>
  <c r="H39"/>
  <c r="AX39"/>
  <c r="BA39"/>
  <c r="BG47"/>
  <c r="BJ47"/>
  <c r="G39" i="8"/>
  <c r="T74" i="10"/>
  <c r="W84" i="11"/>
  <c r="R44"/>
  <c r="Y44"/>
  <c r="Q75" i="10"/>
  <c r="R75"/>
  <c r="S75"/>
  <c r="AP50" i="8"/>
  <c r="AQ50"/>
  <c r="AS50"/>
  <c r="AN51"/>
  <c r="AY39" i="9"/>
  <c r="AZ39"/>
  <c r="AP50"/>
  <c r="AQ50"/>
  <c r="AS50"/>
  <c r="AN51"/>
  <c r="BG49" i="8"/>
  <c r="BJ49"/>
  <c r="P76" i="10"/>
  <c r="D45" i="11"/>
  <c r="F45"/>
  <c r="AV78" i="9"/>
  <c r="AD78"/>
  <c r="BE78"/>
  <c r="U78"/>
  <c r="C79"/>
  <c r="AM78"/>
  <c r="L78"/>
  <c r="C79" i="8"/>
  <c r="AV78"/>
  <c r="AD78"/>
  <c r="U78"/>
  <c r="BE78"/>
  <c r="AM78"/>
  <c r="L78"/>
  <c r="N48" i="9"/>
  <c r="Q48"/>
  <c r="E54" i="11"/>
  <c r="BH47" i="9"/>
  <c r="BI47"/>
  <c r="BK47"/>
  <c r="BF48"/>
  <c r="F39"/>
  <c r="I39" i="8"/>
  <c r="D40"/>
  <c r="AA38"/>
  <c r="V39"/>
  <c r="BB38"/>
  <c r="AW39"/>
  <c r="AG67" i="7"/>
  <c r="AE67"/>
  <c r="T75" i="10"/>
  <c r="W85" i="11"/>
  <c r="Q76" i="10"/>
  <c r="R76"/>
  <c r="S76"/>
  <c r="AO51" i="9"/>
  <c r="AR51"/>
  <c r="J57" i="11"/>
  <c r="AO51" i="8"/>
  <c r="AR51"/>
  <c r="BH49"/>
  <c r="BI49"/>
  <c r="BK49"/>
  <c r="BF50"/>
  <c r="P77" i="10"/>
  <c r="C80" i="8"/>
  <c r="AV79"/>
  <c r="AD79"/>
  <c r="U79"/>
  <c r="BE79"/>
  <c r="AM79"/>
  <c r="L79"/>
  <c r="C80" i="9"/>
  <c r="AM79"/>
  <c r="L79"/>
  <c r="AV79"/>
  <c r="AD79"/>
  <c r="BE79"/>
  <c r="U79"/>
  <c r="G39"/>
  <c r="BG48"/>
  <c r="BJ48"/>
  <c r="O48"/>
  <c r="AX39" i="8"/>
  <c r="BA39"/>
  <c r="E40"/>
  <c r="H40"/>
  <c r="N46" i="11"/>
  <c r="P46"/>
  <c r="W39" i="8"/>
  <c r="Z39"/>
  <c r="AH66" i="7"/>
  <c r="AH67"/>
  <c r="AN71" i="9"/>
  <c r="T76" i="10"/>
  <c r="W86" i="11"/>
  <c r="Q77" i="10"/>
  <c r="R77"/>
  <c r="S77"/>
  <c r="AP51" i="8"/>
  <c r="AQ51"/>
  <c r="AS51"/>
  <c r="AN52"/>
  <c r="AP51" i="9"/>
  <c r="AQ51"/>
  <c r="AS51"/>
  <c r="AN52"/>
  <c r="T57" i="11"/>
  <c r="AY39" i="8"/>
  <c r="AZ39"/>
  <c r="BG50"/>
  <c r="BJ50"/>
  <c r="P78" i="10"/>
  <c r="Q45" i="11"/>
  <c r="AV80" i="9"/>
  <c r="AD80"/>
  <c r="BE80"/>
  <c r="U80"/>
  <c r="C81"/>
  <c r="AM80"/>
  <c r="L80"/>
  <c r="C81" i="8"/>
  <c r="AV80"/>
  <c r="AD80"/>
  <c r="U80"/>
  <c r="BE80"/>
  <c r="AM80"/>
  <c r="L80"/>
  <c r="I39" i="9"/>
  <c r="D40"/>
  <c r="BB39"/>
  <c r="AW40"/>
  <c r="P48"/>
  <c r="BH48"/>
  <c r="BI48"/>
  <c r="BK48"/>
  <c r="BF49"/>
  <c r="X39" i="8"/>
  <c r="F40"/>
  <c r="T77" i="10"/>
  <c r="W87" i="11"/>
  <c r="R45"/>
  <c r="Y45"/>
  <c r="Q78" i="10"/>
  <c r="R78"/>
  <c r="S78"/>
  <c r="AO52" i="9"/>
  <c r="AR52"/>
  <c r="J58" i="11"/>
  <c r="AO52" i="8"/>
  <c r="AR52"/>
  <c r="T58" i="11"/>
  <c r="BH50" i="8"/>
  <c r="BI50"/>
  <c r="BK50"/>
  <c r="BF51"/>
  <c r="P79" i="10"/>
  <c r="C82" i="8"/>
  <c r="AV81"/>
  <c r="AD81"/>
  <c r="U81"/>
  <c r="BE81"/>
  <c r="AM81"/>
  <c r="L81"/>
  <c r="C82" i="9"/>
  <c r="AM81"/>
  <c r="L81"/>
  <c r="AV81"/>
  <c r="AD81"/>
  <c r="BE81"/>
  <c r="U81"/>
  <c r="R48"/>
  <c r="M49"/>
  <c r="E40"/>
  <c r="H40"/>
  <c r="BG49"/>
  <c r="BJ49"/>
  <c r="AX40"/>
  <c r="BA40"/>
  <c r="G40" i="8"/>
  <c r="Y39"/>
  <c r="T78" i="10"/>
  <c r="W88" i="11"/>
  <c r="Q79" i="10"/>
  <c r="R79"/>
  <c r="S79"/>
  <c r="AY40" i="9"/>
  <c r="AZ40"/>
  <c r="AP52"/>
  <c r="AQ52"/>
  <c r="AS52"/>
  <c r="AN53"/>
  <c r="AP52" i="8"/>
  <c r="AQ52"/>
  <c r="AS52"/>
  <c r="BG51"/>
  <c r="BJ51"/>
  <c r="P80" i="10"/>
  <c r="D46" i="11"/>
  <c r="F46"/>
  <c r="AV82" i="9"/>
  <c r="AD82"/>
  <c r="BE82"/>
  <c r="U82"/>
  <c r="C83"/>
  <c r="AM82"/>
  <c r="L82"/>
  <c r="C83" i="8"/>
  <c r="AV82"/>
  <c r="AD82"/>
  <c r="U82"/>
  <c r="BE82"/>
  <c r="AM82"/>
  <c r="L82"/>
  <c r="F40" i="9"/>
  <c r="G40"/>
  <c r="N49"/>
  <c r="Q49"/>
  <c r="BH49"/>
  <c r="BI49"/>
  <c r="BK49"/>
  <c r="BF50"/>
  <c r="I40" i="8"/>
  <c r="D41"/>
  <c r="AA39"/>
  <c r="V40"/>
  <c r="BB39"/>
  <c r="AW40"/>
  <c r="T79" i="10"/>
  <c r="W89" i="11"/>
  <c r="Q80" i="10"/>
  <c r="R80"/>
  <c r="S80"/>
  <c r="AO53" i="9"/>
  <c r="AR53"/>
  <c r="J59" i="11"/>
  <c r="AN53" i="8"/>
  <c r="AO53"/>
  <c r="AR53"/>
  <c r="T59" i="11"/>
  <c r="BH51" i="8"/>
  <c r="BI51"/>
  <c r="BK51"/>
  <c r="BF52"/>
  <c r="E55" i="11"/>
  <c r="P81" i="10"/>
  <c r="C84" i="8"/>
  <c r="AV83"/>
  <c r="AD83"/>
  <c r="U83"/>
  <c r="BE83"/>
  <c r="AM83"/>
  <c r="L83"/>
  <c r="C84" i="9"/>
  <c r="AM83"/>
  <c r="L83"/>
  <c r="AV83"/>
  <c r="AD83"/>
  <c r="BE83"/>
  <c r="U83"/>
  <c r="BG50"/>
  <c r="BJ50"/>
  <c r="I40"/>
  <c r="D41"/>
  <c r="BB40"/>
  <c r="AW41"/>
  <c r="O49"/>
  <c r="AX40" i="8"/>
  <c r="BA40"/>
  <c r="E41"/>
  <c r="H41"/>
  <c r="N47" i="11"/>
  <c r="P47"/>
  <c r="N47" i="8"/>
  <c r="Q47"/>
  <c r="O53" i="11"/>
  <c r="W40" i="8"/>
  <c r="Z40"/>
  <c r="T80" i="10"/>
  <c r="W90" i="11"/>
  <c r="Q81" i="10"/>
  <c r="R81"/>
  <c r="S81"/>
  <c r="AP53" i="9"/>
  <c r="AQ53"/>
  <c r="AS53"/>
  <c r="AN54"/>
  <c r="AP53" i="8"/>
  <c r="AQ53"/>
  <c r="AS53"/>
  <c r="AY40"/>
  <c r="AZ40"/>
  <c r="BG52"/>
  <c r="BJ52"/>
  <c r="P82" i="10"/>
  <c r="Q46" i="11"/>
  <c r="AV84" i="9"/>
  <c r="AD84"/>
  <c r="BE84"/>
  <c r="U84"/>
  <c r="C85"/>
  <c r="AM84"/>
  <c r="L84"/>
  <c r="C85" i="8"/>
  <c r="AV84"/>
  <c r="AD84"/>
  <c r="U84"/>
  <c r="BE84"/>
  <c r="AM84"/>
  <c r="L84"/>
  <c r="E41" i="9"/>
  <c r="H41"/>
  <c r="P49"/>
  <c r="AX41"/>
  <c r="BA41"/>
  <c r="BH50"/>
  <c r="BI50"/>
  <c r="BK50"/>
  <c r="BF51"/>
  <c r="X40" i="8"/>
  <c r="O47"/>
  <c r="P47"/>
  <c r="R47"/>
  <c r="M48"/>
  <c r="F41"/>
  <c r="T81" i="10"/>
  <c r="W91" i="11"/>
  <c r="R46"/>
  <c r="Y46"/>
  <c r="Q82" i="10"/>
  <c r="R82"/>
  <c r="S82"/>
  <c r="AY41" i="9"/>
  <c r="AZ41"/>
  <c r="AO54"/>
  <c r="AR54"/>
  <c r="J60" i="11"/>
  <c r="AN54" i="8"/>
  <c r="AO54"/>
  <c r="AR54"/>
  <c r="T60" i="11"/>
  <c r="BH52" i="8"/>
  <c r="BI52"/>
  <c r="BK52"/>
  <c r="BF53"/>
  <c r="P83" i="10"/>
  <c r="D47" i="11"/>
  <c r="F47"/>
  <c r="C86" i="8"/>
  <c r="AV85"/>
  <c r="AD85"/>
  <c r="U85"/>
  <c r="BE85"/>
  <c r="AM85"/>
  <c r="L85"/>
  <c r="C86" i="9"/>
  <c r="AM85"/>
  <c r="L85"/>
  <c r="AV85"/>
  <c r="AD85"/>
  <c r="BE85"/>
  <c r="U85"/>
  <c r="BG51"/>
  <c r="BJ51"/>
  <c r="R49"/>
  <c r="M50"/>
  <c r="F41"/>
  <c r="N48" i="8"/>
  <c r="Q48"/>
  <c r="O54" i="11"/>
  <c r="Y40" i="8"/>
  <c r="G41"/>
  <c r="T82" i="10"/>
  <c r="W92" i="11"/>
  <c r="Q83" i="10"/>
  <c r="R83"/>
  <c r="S83"/>
  <c r="AP54" i="9"/>
  <c r="AQ54"/>
  <c r="AS54"/>
  <c r="AN55"/>
  <c r="AP54" i="8"/>
  <c r="AQ54"/>
  <c r="AS54"/>
  <c r="AN55"/>
  <c r="BG53"/>
  <c r="BJ53"/>
  <c r="P84" i="10"/>
  <c r="C87" i="9"/>
  <c r="AM86"/>
  <c r="L86"/>
  <c r="AV86"/>
  <c r="AD86"/>
  <c r="BE86"/>
  <c r="U86"/>
  <c r="BE86" i="8"/>
  <c r="AM86"/>
  <c r="L86"/>
  <c r="C87"/>
  <c r="AV86"/>
  <c r="AD86"/>
  <c r="U86"/>
  <c r="G41" i="9"/>
  <c r="N50"/>
  <c r="Q50"/>
  <c r="BH51"/>
  <c r="BI51"/>
  <c r="BK51"/>
  <c r="BF52"/>
  <c r="AA40" i="8"/>
  <c r="V41"/>
  <c r="BB40"/>
  <c r="AW41"/>
  <c r="I41"/>
  <c r="D42"/>
  <c r="O48"/>
  <c r="P48"/>
  <c r="R48"/>
  <c r="M49"/>
  <c r="T83" i="10"/>
  <c r="W93" i="11"/>
  <c r="Q84" i="10"/>
  <c r="R84"/>
  <c r="S84"/>
  <c r="AO55" i="9"/>
  <c r="AR55"/>
  <c r="J61" i="11"/>
  <c r="AO55" i="8"/>
  <c r="AR55"/>
  <c r="BH53"/>
  <c r="BI53"/>
  <c r="BK53"/>
  <c r="E56" i="11"/>
  <c r="P85" i="10"/>
  <c r="C88" i="9"/>
  <c r="AM87"/>
  <c r="L87"/>
  <c r="AV87"/>
  <c r="AD87"/>
  <c r="BE87"/>
  <c r="U87"/>
  <c r="C88" i="8"/>
  <c r="AV87"/>
  <c r="AD87"/>
  <c r="U87"/>
  <c r="BE87"/>
  <c r="AM87"/>
  <c r="L87"/>
  <c r="O50" i="9"/>
  <c r="P50"/>
  <c r="BG52"/>
  <c r="BJ52"/>
  <c r="I41"/>
  <c r="D42"/>
  <c r="BB41"/>
  <c r="AW42"/>
  <c r="W41" i="8"/>
  <c r="Z41"/>
  <c r="N49"/>
  <c r="Q49"/>
  <c r="O55" i="11"/>
  <c r="E42" i="8"/>
  <c r="H42"/>
  <c r="N48" i="11"/>
  <c r="P48"/>
  <c r="AX41" i="8"/>
  <c r="BA41"/>
  <c r="T84" i="10"/>
  <c r="W94" i="11"/>
  <c r="Q85" i="10"/>
  <c r="R85"/>
  <c r="S85"/>
  <c r="AP55" i="8"/>
  <c r="AQ55"/>
  <c r="AS55"/>
  <c r="AN56"/>
  <c r="AP55" i="9"/>
  <c r="AQ55"/>
  <c r="AS55"/>
  <c r="T61" i="11"/>
  <c r="AY41" i="8"/>
  <c r="AZ41"/>
  <c r="BF54"/>
  <c r="BG54"/>
  <c r="BJ54"/>
  <c r="P86" i="10"/>
  <c r="Q47" i="11"/>
  <c r="C89" i="9"/>
  <c r="AM88"/>
  <c r="L88"/>
  <c r="AV88"/>
  <c r="AD88"/>
  <c r="BE88"/>
  <c r="U88"/>
  <c r="BE88" i="8"/>
  <c r="AM88"/>
  <c r="L88"/>
  <c r="C89"/>
  <c r="AV88"/>
  <c r="AD88"/>
  <c r="U88"/>
  <c r="R50" i="9"/>
  <c r="M51"/>
  <c r="E42"/>
  <c r="H42"/>
  <c r="AX42"/>
  <c r="BA42"/>
  <c r="BH52"/>
  <c r="BI52"/>
  <c r="BK52"/>
  <c r="BF53"/>
  <c r="F42" i="8"/>
  <c r="O49"/>
  <c r="P49"/>
  <c r="R49"/>
  <c r="M50"/>
  <c r="X41"/>
  <c r="T85" i="10"/>
  <c r="W95" i="11"/>
  <c r="R47"/>
  <c r="Y47"/>
  <c r="Q86" i="10"/>
  <c r="R86"/>
  <c r="S86"/>
  <c r="AY42" i="9"/>
  <c r="AZ42"/>
  <c r="AN56"/>
  <c r="AO56"/>
  <c r="AR56"/>
  <c r="J62" i="11"/>
  <c r="AO56" i="8"/>
  <c r="AR56"/>
  <c r="T62" i="11"/>
  <c r="BH54" i="8"/>
  <c r="BI54"/>
  <c r="BK54"/>
  <c r="BF55"/>
  <c r="P87" i="10"/>
  <c r="F42" i="9"/>
  <c r="G42"/>
  <c r="D48" i="11"/>
  <c r="F48"/>
  <c r="C90" i="9"/>
  <c r="AM89"/>
  <c r="L89"/>
  <c r="AV89"/>
  <c r="AD89"/>
  <c r="BE89"/>
  <c r="U89"/>
  <c r="C90" i="8"/>
  <c r="AV89"/>
  <c r="AD89"/>
  <c r="U89"/>
  <c r="BE89"/>
  <c r="AM89"/>
  <c r="L89"/>
  <c r="BG53" i="9"/>
  <c r="BJ53"/>
  <c r="N51"/>
  <c r="Q51"/>
  <c r="Y41" i="8"/>
  <c r="G42"/>
  <c r="N50"/>
  <c r="Q50"/>
  <c r="O56" i="11"/>
  <c r="T86" i="10"/>
  <c r="W96" i="11"/>
  <c r="Q87" i="10"/>
  <c r="R87"/>
  <c r="S87"/>
  <c r="AP56" i="9"/>
  <c r="AQ56"/>
  <c r="AS56"/>
  <c r="AN57"/>
  <c r="AP56" i="8"/>
  <c r="AQ56"/>
  <c r="AS56"/>
  <c r="AN57"/>
  <c r="BG55"/>
  <c r="BJ55"/>
  <c r="E57" i="11"/>
  <c r="P88" i="10"/>
  <c r="C91" i="9"/>
  <c r="AM90"/>
  <c r="L90"/>
  <c r="AV90"/>
  <c r="AD90"/>
  <c r="BE90"/>
  <c r="U90"/>
  <c r="BE90" i="8"/>
  <c r="AM90"/>
  <c r="L90"/>
  <c r="C91"/>
  <c r="AV90"/>
  <c r="AD90"/>
  <c r="U90"/>
  <c r="I42" i="9"/>
  <c r="D43"/>
  <c r="BB42"/>
  <c r="AW43"/>
  <c r="O51"/>
  <c r="BH53"/>
  <c r="BI53"/>
  <c r="BK53"/>
  <c r="BF54"/>
  <c r="AA41" i="8"/>
  <c r="V42"/>
  <c r="BB41"/>
  <c r="AW42"/>
  <c r="I42"/>
  <c r="D43"/>
  <c r="O50"/>
  <c r="P50"/>
  <c r="R50"/>
  <c r="M51"/>
  <c r="T87" i="10"/>
  <c r="W97" i="11"/>
  <c r="Q88" i="10"/>
  <c r="R88"/>
  <c r="S88"/>
  <c r="P89"/>
  <c r="AO57" i="9"/>
  <c r="AR57"/>
  <c r="J63" i="11"/>
  <c r="AO57" i="8"/>
  <c r="AR57"/>
  <c r="T63" i="11"/>
  <c r="BH55" i="8"/>
  <c r="BI55"/>
  <c r="BK55"/>
  <c r="BF56"/>
  <c r="BE91"/>
  <c r="AM91"/>
  <c r="L91"/>
  <c r="C92"/>
  <c r="AV91"/>
  <c r="AD91"/>
  <c r="U91"/>
  <c r="AV91" i="9"/>
  <c r="AD91"/>
  <c r="BE91"/>
  <c r="U91"/>
  <c r="C92"/>
  <c r="AM91"/>
  <c r="L91"/>
  <c r="P51"/>
  <c r="E43"/>
  <c r="H43"/>
  <c r="BG54"/>
  <c r="BJ54"/>
  <c r="AX43"/>
  <c r="BA43"/>
  <c r="N51" i="8"/>
  <c r="Q51"/>
  <c r="O57" i="11"/>
  <c r="W42" i="8"/>
  <c r="Z42"/>
  <c r="E43"/>
  <c r="H43"/>
  <c r="N49" i="11"/>
  <c r="P49"/>
  <c r="AX42" i="8"/>
  <c r="BA42"/>
  <c r="T88" i="10"/>
  <c r="W98" i="11"/>
  <c r="Q89" i="10"/>
  <c r="R89"/>
  <c r="S89"/>
  <c r="P90"/>
  <c r="AP57" i="9"/>
  <c r="AQ57"/>
  <c r="AS57"/>
  <c r="AN58"/>
  <c r="AY43"/>
  <c r="AZ43"/>
  <c r="AP57" i="8"/>
  <c r="AQ57"/>
  <c r="AS57"/>
  <c r="AY42"/>
  <c r="AZ42"/>
  <c r="BG56"/>
  <c r="BJ56"/>
  <c r="D49" i="11"/>
  <c r="F49"/>
  <c r="Q48"/>
  <c r="C93" i="8"/>
  <c r="AV92"/>
  <c r="AD92"/>
  <c r="U92"/>
  <c r="BE92"/>
  <c r="AM92"/>
  <c r="L92"/>
  <c r="AV92" i="9"/>
  <c r="AD92"/>
  <c r="BE92"/>
  <c r="U92"/>
  <c r="C93"/>
  <c r="AM92"/>
  <c r="L92"/>
  <c r="R51"/>
  <c r="M52"/>
  <c r="BH54"/>
  <c r="BI54"/>
  <c r="BK54"/>
  <c r="BF55"/>
  <c r="F43"/>
  <c r="F43" i="8"/>
  <c r="X42"/>
  <c r="O51"/>
  <c r="P51"/>
  <c r="R51"/>
  <c r="M52"/>
  <c r="T89" i="10"/>
  <c r="W99" i="11"/>
  <c r="R48"/>
  <c r="Y48"/>
  <c r="Q90" i="10"/>
  <c r="R90"/>
  <c r="S90"/>
  <c r="P91"/>
  <c r="AO58" i="9"/>
  <c r="AR58"/>
  <c r="AN58" i="8"/>
  <c r="AO58"/>
  <c r="AR58"/>
  <c r="T64" i="11"/>
  <c r="BH56" i="8"/>
  <c r="BI56"/>
  <c r="BK56"/>
  <c r="BF57"/>
  <c r="BE93"/>
  <c r="AM93"/>
  <c r="L93"/>
  <c r="C94"/>
  <c r="AV93"/>
  <c r="AD93"/>
  <c r="U93"/>
  <c r="AV93" i="9"/>
  <c r="AD93"/>
  <c r="BE93"/>
  <c r="U93"/>
  <c r="C94"/>
  <c r="AM93"/>
  <c r="L93"/>
  <c r="BG55"/>
  <c r="BJ55"/>
  <c r="N52"/>
  <c r="Q52"/>
  <c r="G43"/>
  <c r="N52" i="8"/>
  <c r="Q52"/>
  <c r="O58" i="11"/>
  <c r="Y42" i="8"/>
  <c r="G43"/>
  <c r="T90" i="10"/>
  <c r="W100" i="11"/>
  <c r="Q91" i="10"/>
  <c r="R91"/>
  <c r="S91"/>
  <c r="P92"/>
  <c r="J64" i="11"/>
  <c r="AP58" i="9"/>
  <c r="AQ58"/>
  <c r="AS58"/>
  <c r="AN59"/>
  <c r="AP58" i="8"/>
  <c r="AQ58"/>
  <c r="AS58"/>
  <c r="AN59"/>
  <c r="BG57"/>
  <c r="BJ57"/>
  <c r="E58" i="11"/>
  <c r="AV94" i="9"/>
  <c r="AD94"/>
  <c r="BE94"/>
  <c r="U94"/>
  <c r="C95"/>
  <c r="AM94"/>
  <c r="L94"/>
  <c r="C95" i="8"/>
  <c r="AV94"/>
  <c r="AD94"/>
  <c r="U94"/>
  <c r="BE94"/>
  <c r="AM94"/>
  <c r="L94"/>
  <c r="I43" i="9"/>
  <c r="D44"/>
  <c r="BB43"/>
  <c r="AW44"/>
  <c r="O52"/>
  <c r="BH55"/>
  <c r="BI55"/>
  <c r="BK55"/>
  <c r="BF56"/>
  <c r="I43" i="8"/>
  <c r="D44"/>
  <c r="AA42"/>
  <c r="V43"/>
  <c r="BB42"/>
  <c r="AW43"/>
  <c r="O52"/>
  <c r="P52"/>
  <c r="R52"/>
  <c r="M53"/>
  <c r="T91" i="10"/>
  <c r="W101" i="11"/>
  <c r="Q92" i="10"/>
  <c r="R92"/>
  <c r="S92"/>
  <c r="P93"/>
  <c r="AO59" i="9"/>
  <c r="AR59"/>
  <c r="J65" i="11"/>
  <c r="AO59" i="8"/>
  <c r="AR59"/>
  <c r="T65" i="11"/>
  <c r="BH57" i="8"/>
  <c r="BI57"/>
  <c r="BK57"/>
  <c r="BF58"/>
  <c r="C96"/>
  <c r="AV95"/>
  <c r="AD95"/>
  <c r="U95"/>
  <c r="BE95"/>
  <c r="AM95"/>
  <c r="L95"/>
  <c r="C96" i="9"/>
  <c r="AM95"/>
  <c r="L95"/>
  <c r="AV95"/>
  <c r="AD95"/>
  <c r="BE95"/>
  <c r="U95"/>
  <c r="P52"/>
  <c r="E44"/>
  <c r="H44"/>
  <c r="BG56"/>
  <c r="BJ56"/>
  <c r="AX44"/>
  <c r="BA44"/>
  <c r="W43" i="8"/>
  <c r="Z43"/>
  <c r="E44"/>
  <c r="H44"/>
  <c r="N50" i="11"/>
  <c r="P50"/>
  <c r="N53" i="8"/>
  <c r="Q53"/>
  <c r="O59" i="11"/>
  <c r="AX43" i="8"/>
  <c r="BA43"/>
  <c r="T92" i="10"/>
  <c r="W102" i="11"/>
  <c r="Q93" i="10"/>
  <c r="R93"/>
  <c r="S93"/>
  <c r="P94"/>
  <c r="AY44" i="9"/>
  <c r="AZ44"/>
  <c r="AP59"/>
  <c r="AQ59"/>
  <c r="AS59"/>
  <c r="AN60"/>
  <c r="AP59" i="8"/>
  <c r="AQ59"/>
  <c r="AS59"/>
  <c r="AN60"/>
  <c r="AY43"/>
  <c r="AZ43"/>
  <c r="BG58"/>
  <c r="BJ58"/>
  <c r="D50" i="11"/>
  <c r="F50"/>
  <c r="Q49"/>
  <c r="C97" i="9"/>
  <c r="AM96"/>
  <c r="L96"/>
  <c r="AV96"/>
  <c r="AD96"/>
  <c r="BE96"/>
  <c r="U96"/>
  <c r="BE96" i="8"/>
  <c r="AM96"/>
  <c r="L96"/>
  <c r="C97"/>
  <c r="AV96"/>
  <c r="AD96"/>
  <c r="U96"/>
  <c r="F44" i="9"/>
  <c r="R52"/>
  <c r="M53"/>
  <c r="BH56"/>
  <c r="BI56"/>
  <c r="BK56"/>
  <c r="BF57"/>
  <c r="O53" i="8"/>
  <c r="P53"/>
  <c r="R53"/>
  <c r="M54"/>
  <c r="F44"/>
  <c r="X43"/>
  <c r="T93" i="10"/>
  <c r="W103" i="11"/>
  <c r="R49"/>
  <c r="Y49"/>
  <c r="Q94" i="10"/>
  <c r="R94"/>
  <c r="S94"/>
  <c r="P95"/>
  <c r="AO60" i="9"/>
  <c r="AR60"/>
  <c r="J66" i="11"/>
  <c r="AO60" i="8"/>
  <c r="AR60"/>
  <c r="T66" i="11"/>
  <c r="BH58" i="8"/>
  <c r="BI58"/>
  <c r="BK58"/>
  <c r="BF59"/>
  <c r="G44" i="9"/>
  <c r="I44"/>
  <c r="D45"/>
  <c r="AV97"/>
  <c r="AD97"/>
  <c r="BE97"/>
  <c r="U97"/>
  <c r="C98"/>
  <c r="AM97"/>
  <c r="L97"/>
  <c r="BE97" i="8"/>
  <c r="AM97"/>
  <c r="L97"/>
  <c r="C98"/>
  <c r="AV97"/>
  <c r="AD97"/>
  <c r="U97"/>
  <c r="N53" i="9"/>
  <c r="Q53"/>
  <c r="BG57"/>
  <c r="BJ57"/>
  <c r="BB44"/>
  <c r="AW45"/>
  <c r="G44" i="8"/>
  <c r="Y43"/>
  <c r="N54"/>
  <c r="Q54"/>
  <c r="O60" i="11"/>
  <c r="T94" i="10"/>
  <c r="W104" i="11"/>
  <c r="Q95" i="10"/>
  <c r="R95"/>
  <c r="S95"/>
  <c r="AP60" i="9"/>
  <c r="AQ60"/>
  <c r="AS60"/>
  <c r="AN61"/>
  <c r="AO61"/>
  <c r="P96" i="10"/>
  <c r="AP60" i="8"/>
  <c r="AQ60"/>
  <c r="AS60"/>
  <c r="AN61"/>
  <c r="BG59"/>
  <c r="BJ59"/>
  <c r="E59" i="11"/>
  <c r="BE98" i="8"/>
  <c r="AM98"/>
  <c r="L98"/>
  <c r="C99"/>
  <c r="AV98"/>
  <c r="AD98"/>
  <c r="U98"/>
  <c r="C99" i="9"/>
  <c r="AM98"/>
  <c r="L98"/>
  <c r="AV98"/>
  <c r="AD98"/>
  <c r="BE98"/>
  <c r="U98"/>
  <c r="E45"/>
  <c r="H45"/>
  <c r="AX45"/>
  <c r="BA45"/>
  <c r="BH57"/>
  <c r="BI57"/>
  <c r="BK57"/>
  <c r="BF58"/>
  <c r="O53"/>
  <c r="AA43" i="8"/>
  <c r="V44"/>
  <c r="BB43"/>
  <c r="AW44"/>
  <c r="I44"/>
  <c r="D45"/>
  <c r="O54"/>
  <c r="P54"/>
  <c r="R54"/>
  <c r="M55"/>
  <c r="T95" i="10"/>
  <c r="W105" i="11"/>
  <c r="Q96" i="10"/>
  <c r="R96"/>
  <c r="S96"/>
  <c r="P97"/>
  <c r="AR61" i="9"/>
  <c r="J67" i="11"/>
  <c r="AP61" i="9"/>
  <c r="AY45"/>
  <c r="AZ45"/>
  <c r="AO61" i="8"/>
  <c r="AR61"/>
  <c r="T67" i="11"/>
  <c r="BH59" i="8"/>
  <c r="BI59"/>
  <c r="BK59"/>
  <c r="BF60"/>
  <c r="D51" i="11"/>
  <c r="F51"/>
  <c r="C100" i="9"/>
  <c r="AM99"/>
  <c r="L99"/>
  <c r="AV99"/>
  <c r="AD99"/>
  <c r="BE99"/>
  <c r="U99"/>
  <c r="C100" i="8"/>
  <c r="AV99"/>
  <c r="AD99"/>
  <c r="U99"/>
  <c r="BE99"/>
  <c r="AM99"/>
  <c r="L99"/>
  <c r="BG58" i="9"/>
  <c r="BJ58"/>
  <c r="P53"/>
  <c r="F45"/>
  <c r="N55" i="8"/>
  <c r="Q55"/>
  <c r="O61" i="11"/>
  <c r="AX44" i="8"/>
  <c r="BA44"/>
  <c r="E45"/>
  <c r="H45"/>
  <c r="N51" i="11"/>
  <c r="P51"/>
  <c r="W44" i="8"/>
  <c r="Z44"/>
  <c r="T96" i="10"/>
  <c r="W106" i="11"/>
  <c r="Q97" i="10"/>
  <c r="R97"/>
  <c r="S97"/>
  <c r="AQ61" i="9"/>
  <c r="AS61"/>
  <c r="AN62"/>
  <c r="P98" i="10"/>
  <c r="AP61" i="8"/>
  <c r="AQ61"/>
  <c r="AS61"/>
  <c r="AN62"/>
  <c r="AY44"/>
  <c r="AZ44"/>
  <c r="BG60"/>
  <c r="BJ60"/>
  <c r="Q50" i="11"/>
  <c r="BE100" i="8"/>
  <c r="AM100"/>
  <c r="L100"/>
  <c r="C101"/>
  <c r="AV100"/>
  <c r="AD100"/>
  <c r="U100"/>
  <c r="C101" i="9"/>
  <c r="AM100"/>
  <c r="L100"/>
  <c r="AV100"/>
  <c r="AD100"/>
  <c r="BE100"/>
  <c r="U100"/>
  <c r="R53"/>
  <c r="M54"/>
  <c r="G45"/>
  <c r="BH58"/>
  <c r="BI58"/>
  <c r="BK58"/>
  <c r="BF59"/>
  <c r="X44" i="8"/>
  <c r="Y44"/>
  <c r="F45"/>
  <c r="G45"/>
  <c r="O55"/>
  <c r="P55"/>
  <c r="R55"/>
  <c r="T97" i="10"/>
  <c r="W107" i="11"/>
  <c r="R50"/>
  <c r="Y50"/>
  <c r="Q98" i="10"/>
  <c r="R98"/>
  <c r="S98"/>
  <c r="P99"/>
  <c r="AO62" i="9"/>
  <c r="AR62"/>
  <c r="J68" i="11"/>
  <c r="M56" i="8"/>
  <c r="N56"/>
  <c r="AO62"/>
  <c r="AR62"/>
  <c r="BH60"/>
  <c r="BI60"/>
  <c r="BK60"/>
  <c r="BF61"/>
  <c r="C102" i="9"/>
  <c r="AM101"/>
  <c r="L101"/>
  <c r="AV101"/>
  <c r="AD101"/>
  <c r="BE101"/>
  <c r="U101"/>
  <c r="C102" i="8"/>
  <c r="AV101"/>
  <c r="AD101"/>
  <c r="U101"/>
  <c r="BE101"/>
  <c r="AM101"/>
  <c r="L101"/>
  <c r="BG59" i="9"/>
  <c r="BJ59"/>
  <c r="N54"/>
  <c r="Q54"/>
  <c r="I45"/>
  <c r="D46"/>
  <c r="BB45"/>
  <c r="AW46"/>
  <c r="I45" i="8"/>
  <c r="D46"/>
  <c r="AA44"/>
  <c r="V45"/>
  <c r="BB44"/>
  <c r="AW45"/>
  <c r="T98" i="10"/>
  <c r="W108" i="11"/>
  <c r="Q99" i="10"/>
  <c r="R99"/>
  <c r="S99"/>
  <c r="AP62" i="9"/>
  <c r="AQ62"/>
  <c r="AS62"/>
  <c r="AN63"/>
  <c r="P100" i="10"/>
  <c r="Q56" i="8"/>
  <c r="O62" i="11"/>
  <c r="O56" i="8"/>
  <c r="T68" i="11"/>
  <c r="AP62" i="8"/>
  <c r="AQ62"/>
  <c r="AS62"/>
  <c r="AN63"/>
  <c r="BG61"/>
  <c r="BJ61"/>
  <c r="E60" i="11"/>
  <c r="C103" i="9"/>
  <c r="AM102"/>
  <c r="L102"/>
  <c r="AV102"/>
  <c r="AD102"/>
  <c r="BE102"/>
  <c r="U102"/>
  <c r="BE102" i="8"/>
  <c r="AM102"/>
  <c r="L102"/>
  <c r="C103"/>
  <c r="AV102"/>
  <c r="AD102"/>
  <c r="U102"/>
  <c r="E46" i="9"/>
  <c r="H46"/>
  <c r="AX46"/>
  <c r="BA46"/>
  <c r="O54"/>
  <c r="BH59"/>
  <c r="BI59"/>
  <c r="BK59"/>
  <c r="BF60"/>
  <c r="W45" i="8"/>
  <c r="Z45"/>
  <c r="E46"/>
  <c r="H46"/>
  <c r="N52" i="11"/>
  <c r="P52"/>
  <c r="AX45" i="8"/>
  <c r="BA45"/>
  <c r="T99" i="10"/>
  <c r="W109" i="11"/>
  <c r="Q100" i="10"/>
  <c r="R100"/>
  <c r="S100"/>
  <c r="P101"/>
  <c r="AO63" i="9"/>
  <c r="AR63"/>
  <c r="AY46"/>
  <c r="AZ46"/>
  <c r="P56" i="8"/>
  <c r="R56"/>
  <c r="M57"/>
  <c r="N57"/>
  <c r="Q57"/>
  <c r="O63" i="11"/>
  <c r="AO63" i="8"/>
  <c r="AR63"/>
  <c r="T69" i="11"/>
  <c r="AY45" i="8"/>
  <c r="AZ45"/>
  <c r="BH61"/>
  <c r="BI61"/>
  <c r="BK61"/>
  <c r="BF62"/>
  <c r="D52" i="11"/>
  <c r="F52"/>
  <c r="Q51"/>
  <c r="AV103" i="9"/>
  <c r="AD103"/>
  <c r="BE103"/>
  <c r="U103"/>
  <c r="C104"/>
  <c r="AM103"/>
  <c r="L103"/>
  <c r="BE103" i="8"/>
  <c r="AM103"/>
  <c r="L103"/>
  <c r="C104"/>
  <c r="AV103"/>
  <c r="AD103"/>
  <c r="U103"/>
  <c r="P54" i="9"/>
  <c r="BG60"/>
  <c r="BJ60"/>
  <c r="F46"/>
  <c r="F46" i="8"/>
  <c r="X45"/>
  <c r="T100" i="10"/>
  <c r="W110" i="11"/>
  <c r="R51"/>
  <c r="Y51"/>
  <c r="Q101" i="10"/>
  <c r="R101"/>
  <c r="S101"/>
  <c r="O57" i="8"/>
  <c r="P57"/>
  <c r="R57"/>
  <c r="M58"/>
  <c r="N58"/>
  <c r="Q58"/>
  <c r="O64" i="11"/>
  <c r="AP63" i="9"/>
  <c r="AQ63"/>
  <c r="AS63"/>
  <c r="AN64"/>
  <c r="J69" i="11"/>
  <c r="P102" i="10"/>
  <c r="AP63" i="8"/>
  <c r="AQ63"/>
  <c r="AS63"/>
  <c r="AN64"/>
  <c r="BG62"/>
  <c r="BJ62"/>
  <c r="BE104"/>
  <c r="AM104"/>
  <c r="L104"/>
  <c r="C105"/>
  <c r="AV104"/>
  <c r="AD104"/>
  <c r="U104"/>
  <c r="C105" i="9"/>
  <c r="AM104"/>
  <c r="L104"/>
  <c r="AV104"/>
  <c r="AD104"/>
  <c r="BE104"/>
  <c r="U104"/>
  <c r="G46"/>
  <c r="R54"/>
  <c r="M55"/>
  <c r="BH60"/>
  <c r="BI60"/>
  <c r="BK60"/>
  <c r="BF61"/>
  <c r="Y45" i="8"/>
  <c r="G46"/>
  <c r="T101" i="10"/>
  <c r="W111" i="11"/>
  <c r="Q102" i="10"/>
  <c r="R102"/>
  <c r="S102"/>
  <c r="P103"/>
  <c r="AO64" i="9"/>
  <c r="AR64"/>
  <c r="J70" i="11"/>
  <c r="AO64" i="8"/>
  <c r="AR64"/>
  <c r="T70" i="11"/>
  <c r="BH62" i="8"/>
  <c r="BI62"/>
  <c r="BK62"/>
  <c r="BF63"/>
  <c r="AO71" i="9"/>
  <c r="AR71"/>
  <c r="J77" i="11"/>
  <c r="AV105" i="9"/>
  <c r="AD105"/>
  <c r="BE105"/>
  <c r="U105"/>
  <c r="C106"/>
  <c r="AM105"/>
  <c r="L105"/>
  <c r="BE105" i="8"/>
  <c r="AM105"/>
  <c r="L105"/>
  <c r="C106"/>
  <c r="AV105"/>
  <c r="AD105"/>
  <c r="U105"/>
  <c r="N55" i="9"/>
  <c r="Q55"/>
  <c r="I46"/>
  <c r="BB46"/>
  <c r="BG61"/>
  <c r="BJ61"/>
  <c r="O58" i="8"/>
  <c r="P58"/>
  <c r="R58"/>
  <c r="AA45"/>
  <c r="V46"/>
  <c r="BB45"/>
  <c r="AW46"/>
  <c r="I46"/>
  <c r="T102" i="10"/>
  <c r="W112" i="11"/>
  <c r="Q103" i="10"/>
  <c r="R103"/>
  <c r="S103"/>
  <c r="P104"/>
  <c r="AP64" i="9"/>
  <c r="AQ64"/>
  <c r="AS64"/>
  <c r="AN65"/>
  <c r="M59" i="8"/>
  <c r="N59"/>
  <c r="AP64"/>
  <c r="AQ64"/>
  <c r="AS64"/>
  <c r="BG63"/>
  <c r="BJ63"/>
  <c r="AP71" i="9"/>
  <c r="AQ71"/>
  <c r="AS71"/>
  <c r="AN72"/>
  <c r="E61" i="11"/>
  <c r="BE106" i="8"/>
  <c r="AM106"/>
  <c r="L106"/>
  <c r="C107"/>
  <c r="AV106"/>
  <c r="AD106"/>
  <c r="U106"/>
  <c r="C107" i="9"/>
  <c r="AM106"/>
  <c r="L106"/>
  <c r="AV106"/>
  <c r="AD106"/>
  <c r="BE106"/>
  <c r="U106"/>
  <c r="BH61"/>
  <c r="BI61"/>
  <c r="BK61"/>
  <c r="BF62"/>
  <c r="O55"/>
  <c r="W46" i="8"/>
  <c r="Z46"/>
  <c r="AX46"/>
  <c r="BA46"/>
  <c r="T103" i="10"/>
  <c r="W113" i="11"/>
  <c r="Q104" i="10"/>
  <c r="R104"/>
  <c r="S104"/>
  <c r="AO65" i="9"/>
  <c r="AR65"/>
  <c r="J71" i="11"/>
  <c r="P105" i="10"/>
  <c r="Q59" i="8"/>
  <c r="O65" i="11"/>
  <c r="O59" i="8"/>
  <c r="AN65"/>
  <c r="AO65"/>
  <c r="AR65"/>
  <c r="T71" i="11"/>
  <c r="AY46" i="8"/>
  <c r="AZ46"/>
  <c r="BH63"/>
  <c r="BI63"/>
  <c r="BK63"/>
  <c r="BF64"/>
  <c r="AO72" i="9"/>
  <c r="AR72"/>
  <c r="J78" i="11"/>
  <c r="Q52"/>
  <c r="C108" i="9"/>
  <c r="AM107"/>
  <c r="L107"/>
  <c r="AV107"/>
  <c r="AD107"/>
  <c r="BE107"/>
  <c r="U107"/>
  <c r="C108" i="8"/>
  <c r="AV107"/>
  <c r="AD107"/>
  <c r="U107"/>
  <c r="BE107"/>
  <c r="AM107"/>
  <c r="L107"/>
  <c r="BG62" i="9"/>
  <c r="BJ62"/>
  <c r="P55"/>
  <c r="X46" i="8"/>
  <c r="T104" i="10"/>
  <c r="W114" i="11"/>
  <c r="R52"/>
  <c r="Y52"/>
  <c r="Q105" i="10"/>
  <c r="R105"/>
  <c r="S105"/>
  <c r="AP65" i="9"/>
  <c r="AQ65"/>
  <c r="AS65"/>
  <c r="AN66"/>
  <c r="P106" i="10"/>
  <c r="P59" i="8"/>
  <c r="R59"/>
  <c r="M60"/>
  <c r="N60"/>
  <c r="Q60"/>
  <c r="O66" i="11"/>
  <c r="AP65" i="8"/>
  <c r="AQ65"/>
  <c r="AS65"/>
  <c r="AN66"/>
  <c r="BG64"/>
  <c r="BJ64"/>
  <c r="AP72" i="9"/>
  <c r="AQ72"/>
  <c r="AS72"/>
  <c r="AV108"/>
  <c r="AD108"/>
  <c r="BE108"/>
  <c r="U108"/>
  <c r="C109"/>
  <c r="AM108"/>
  <c r="L108"/>
  <c r="C109" i="8"/>
  <c r="AV108"/>
  <c r="AD108"/>
  <c r="U108"/>
  <c r="BE108"/>
  <c r="AM108"/>
  <c r="L108"/>
  <c r="R55" i="9"/>
  <c r="M56"/>
  <c r="BH62"/>
  <c r="BI62"/>
  <c r="BK62"/>
  <c r="BF63"/>
  <c r="Y46" i="8"/>
  <c r="O60"/>
  <c r="P60"/>
  <c r="R60"/>
  <c r="M61"/>
  <c r="N61"/>
  <c r="Q61"/>
  <c r="O67" i="11"/>
  <c r="T105" i="10"/>
  <c r="W115" i="11"/>
  <c r="Q106" i="10"/>
  <c r="R106"/>
  <c r="S106"/>
  <c r="AO66" i="9"/>
  <c r="AR66"/>
  <c r="J72" i="11"/>
  <c r="P107" i="10"/>
  <c r="AN73" i="9"/>
  <c r="AO73"/>
  <c r="AO66" i="8"/>
  <c r="AR66"/>
  <c r="T72" i="11"/>
  <c r="BH64" i="8"/>
  <c r="BI64"/>
  <c r="BK64"/>
  <c r="BF65"/>
  <c r="C110"/>
  <c r="AV109"/>
  <c r="AD109"/>
  <c r="U109"/>
  <c r="BE109"/>
  <c r="AM109"/>
  <c r="L109"/>
  <c r="C110" i="9"/>
  <c r="AM109"/>
  <c r="L109"/>
  <c r="AV109"/>
  <c r="AD109"/>
  <c r="BE109"/>
  <c r="U109"/>
  <c r="BG63"/>
  <c r="BJ63"/>
  <c r="N56"/>
  <c r="Q56"/>
  <c r="AA46" i="8"/>
  <c r="BB46"/>
  <c r="T106" i="10"/>
  <c r="W116" i="11"/>
  <c r="Q107" i="10"/>
  <c r="R107"/>
  <c r="S107"/>
  <c r="AP66" i="9"/>
  <c r="AQ66"/>
  <c r="AS66"/>
  <c r="AN67"/>
  <c r="P108" i="10"/>
  <c r="AR73" i="9"/>
  <c r="J79" i="11"/>
  <c r="AP73" i="9"/>
  <c r="AP66" i="8"/>
  <c r="AQ66"/>
  <c r="AS66"/>
  <c r="AN67"/>
  <c r="BG65"/>
  <c r="BJ65"/>
  <c r="E62" i="11"/>
  <c r="AV110" i="9"/>
  <c r="AD110"/>
  <c r="BE110"/>
  <c r="U110"/>
  <c r="C111"/>
  <c r="AM110"/>
  <c r="L110"/>
  <c r="C111" i="8"/>
  <c r="AV110"/>
  <c r="AD110"/>
  <c r="U110"/>
  <c r="BE110"/>
  <c r="AM110"/>
  <c r="L110"/>
  <c r="O56" i="9"/>
  <c r="BH63"/>
  <c r="BI63"/>
  <c r="BK63"/>
  <c r="BF64"/>
  <c r="O61" i="8"/>
  <c r="P61"/>
  <c r="R61"/>
  <c r="M62"/>
  <c r="T107" i="10"/>
  <c r="W117" i="11"/>
  <c r="Q108" i="10"/>
  <c r="R108"/>
  <c r="S108"/>
  <c r="AO67" i="9"/>
  <c r="AR67"/>
  <c r="J73" i="11"/>
  <c r="P109" i="10"/>
  <c r="AQ73" i="9"/>
  <c r="AS73"/>
  <c r="AN74"/>
  <c r="AO74"/>
  <c r="AR74"/>
  <c r="J80" i="11"/>
  <c r="AO67" i="8"/>
  <c r="AR67"/>
  <c r="T73" i="11"/>
  <c r="BH65" i="8"/>
  <c r="BI65"/>
  <c r="BK65"/>
  <c r="BF66"/>
  <c r="C112"/>
  <c r="AV111"/>
  <c r="AD111"/>
  <c r="U111"/>
  <c r="BE111"/>
  <c r="AM111"/>
  <c r="L111"/>
  <c r="C112" i="9"/>
  <c r="AM111"/>
  <c r="L111"/>
  <c r="AV111"/>
  <c r="AD111"/>
  <c r="BE111"/>
  <c r="U111"/>
  <c r="P56"/>
  <c r="BG64"/>
  <c r="BJ64"/>
  <c r="N62" i="8"/>
  <c r="Q62"/>
  <c r="O68" i="11"/>
  <c r="T108" i="10"/>
  <c r="W118" i="11"/>
  <c r="AP74" i="9"/>
  <c r="AQ74"/>
  <c r="AS74"/>
  <c r="AN75"/>
  <c r="AO75"/>
  <c r="Q109" i="10"/>
  <c r="R109"/>
  <c r="S109"/>
  <c r="P110"/>
  <c r="AP67" i="9"/>
  <c r="AQ67"/>
  <c r="AS67"/>
  <c r="AN68"/>
  <c r="AP67" i="8"/>
  <c r="AQ67"/>
  <c r="AS67"/>
  <c r="AN68"/>
  <c r="BG66"/>
  <c r="BJ66"/>
  <c r="C113" i="9"/>
  <c r="AM112"/>
  <c r="L112"/>
  <c r="AV112"/>
  <c r="AD112"/>
  <c r="BE112"/>
  <c r="U112"/>
  <c r="BE112" i="8"/>
  <c r="AM112"/>
  <c r="L112"/>
  <c r="C113"/>
  <c r="AV112"/>
  <c r="AD112"/>
  <c r="U112"/>
  <c r="R56" i="9"/>
  <c r="M57"/>
  <c r="BH64"/>
  <c r="BI64"/>
  <c r="BK64"/>
  <c r="BF65"/>
  <c r="O62" i="8"/>
  <c r="P62"/>
  <c r="R62"/>
  <c r="M63"/>
  <c r="T109" i="10"/>
  <c r="W119" i="11"/>
  <c r="Q110" i="10"/>
  <c r="R110"/>
  <c r="S110"/>
  <c r="AO68" i="9"/>
  <c r="AR68"/>
  <c r="J74" i="11"/>
  <c r="P111" i="10"/>
  <c r="AR75" i="9"/>
  <c r="J81" i="11"/>
  <c r="AP75" i="9"/>
  <c r="AO68" i="8"/>
  <c r="AR68"/>
  <c r="T74" i="11"/>
  <c r="BH66" i="8"/>
  <c r="BI66"/>
  <c r="BK66"/>
  <c r="BF67"/>
  <c r="AV113" i="9"/>
  <c r="AD113"/>
  <c r="BE113"/>
  <c r="U113"/>
  <c r="C114"/>
  <c r="AM113"/>
  <c r="L113"/>
  <c r="BE113" i="8"/>
  <c r="AM113"/>
  <c r="L113"/>
  <c r="C114"/>
  <c r="AV113"/>
  <c r="AD113"/>
  <c r="U113"/>
  <c r="N57" i="9"/>
  <c r="Q57"/>
  <c r="BG65"/>
  <c r="BJ65"/>
  <c r="N63" i="8"/>
  <c r="Q63"/>
  <c r="O69" i="11"/>
  <c r="T110" i="10"/>
  <c r="W120" i="11"/>
  <c r="Q111" i="10"/>
  <c r="R111"/>
  <c r="S111"/>
  <c r="AP68" i="9"/>
  <c r="AQ68"/>
  <c r="AS68"/>
  <c r="AN69"/>
  <c r="P112" i="10"/>
  <c r="AQ75" i="9"/>
  <c r="AS75"/>
  <c r="AP68" i="8"/>
  <c r="AQ68"/>
  <c r="AS68"/>
  <c r="AN69"/>
  <c r="BG67"/>
  <c r="BJ67"/>
  <c r="E63" i="11"/>
  <c r="C115" i="8"/>
  <c r="AV114"/>
  <c r="AD114"/>
  <c r="U114"/>
  <c r="BE114"/>
  <c r="AM114"/>
  <c r="L114"/>
  <c r="AV114" i="9"/>
  <c r="AD114"/>
  <c r="BE114"/>
  <c r="U114"/>
  <c r="C115"/>
  <c r="AM114"/>
  <c r="L114"/>
  <c r="BH65"/>
  <c r="BI65"/>
  <c r="BK65"/>
  <c r="BF66"/>
  <c r="O57"/>
  <c r="O63" i="8"/>
  <c r="P63"/>
  <c r="R63"/>
  <c r="M64"/>
  <c r="T111" i="10"/>
  <c r="W121" i="11"/>
  <c r="Q112" i="10"/>
  <c r="R112"/>
  <c r="S112"/>
  <c r="AO69" i="9"/>
  <c r="AR69"/>
  <c r="P113" i="10"/>
  <c r="AN76" i="9"/>
  <c r="AO76"/>
  <c r="AR76"/>
  <c r="J82" i="11"/>
  <c r="AO69" i="8"/>
  <c r="AR69"/>
  <c r="T75" i="11"/>
  <c r="BH67" i="8"/>
  <c r="BI67"/>
  <c r="BK67"/>
  <c r="BF68"/>
  <c r="BE115"/>
  <c r="AM115"/>
  <c r="L115"/>
  <c r="C116"/>
  <c r="AV115"/>
  <c r="AD115"/>
  <c r="U115"/>
  <c r="AV115" i="9"/>
  <c r="AD115"/>
  <c r="BE115"/>
  <c r="U115"/>
  <c r="C116"/>
  <c r="AM115"/>
  <c r="L115"/>
  <c r="BG66"/>
  <c r="BJ66"/>
  <c r="P57"/>
  <c r="N64" i="8"/>
  <c r="Q64"/>
  <c r="O70" i="11"/>
  <c r="T112" i="10"/>
  <c r="W122" i="11"/>
  <c r="Q113" i="10"/>
  <c r="R113"/>
  <c r="S113"/>
  <c r="AP69" i="9"/>
  <c r="AQ69"/>
  <c r="AS69"/>
  <c r="AN70"/>
  <c r="P114" i="10"/>
  <c r="J75" i="11"/>
  <c r="AP76" i="9"/>
  <c r="AQ76"/>
  <c r="AS76"/>
  <c r="AN77"/>
  <c r="AP69" i="8"/>
  <c r="AQ69"/>
  <c r="AS69"/>
  <c r="AN70"/>
  <c r="BG68"/>
  <c r="BJ68"/>
  <c r="BE116"/>
  <c r="AM116"/>
  <c r="L116"/>
  <c r="C117"/>
  <c r="AV116"/>
  <c r="AD116"/>
  <c r="U116"/>
  <c r="C117" i="9"/>
  <c r="AM116"/>
  <c r="L116"/>
  <c r="AV116"/>
  <c r="AD116"/>
  <c r="BE116"/>
  <c r="U116"/>
  <c r="R57"/>
  <c r="M58"/>
  <c r="BH66"/>
  <c r="BI66"/>
  <c r="BK66"/>
  <c r="BF67"/>
  <c r="O64" i="8"/>
  <c r="P64"/>
  <c r="R64"/>
  <c r="M65"/>
  <c r="T113" i="10"/>
  <c r="W123" i="11"/>
  <c r="Q114" i="10"/>
  <c r="R114"/>
  <c r="S114"/>
  <c r="AO70" i="9"/>
  <c r="AR70"/>
  <c r="J76" i="11"/>
  <c r="P115" i="10"/>
  <c r="AO77" i="9"/>
  <c r="AR77"/>
  <c r="J83" i="11"/>
  <c r="AO70" i="8"/>
  <c r="AR70"/>
  <c r="T76" i="11"/>
  <c r="BH68" i="8"/>
  <c r="BI68"/>
  <c r="BK68"/>
  <c r="BF69"/>
  <c r="C118" i="9"/>
  <c r="AM117"/>
  <c r="L117"/>
  <c r="AV117"/>
  <c r="AD117"/>
  <c r="BE117"/>
  <c r="U117"/>
  <c r="C118" i="8"/>
  <c r="AV117"/>
  <c r="AD117"/>
  <c r="U117"/>
  <c r="BE117"/>
  <c r="AM117"/>
  <c r="L117"/>
  <c r="BG67" i="9"/>
  <c r="BJ67"/>
  <c r="N58"/>
  <c r="Q58"/>
  <c r="N65" i="8"/>
  <c r="Q65"/>
  <c r="O71" i="11"/>
  <c r="Q115" i="10"/>
  <c r="R115"/>
  <c r="S115"/>
  <c r="T114"/>
  <c r="W124" i="11"/>
  <c r="P116" i="10"/>
  <c r="AP70" i="9"/>
  <c r="AQ70"/>
  <c r="AS70"/>
  <c r="AP70" i="8"/>
  <c r="AQ70"/>
  <c r="AS70"/>
  <c r="AP77" i="9"/>
  <c r="AQ77"/>
  <c r="AS77"/>
  <c r="AN78"/>
  <c r="BG69" i="8"/>
  <c r="BJ69"/>
  <c r="E64" i="11"/>
  <c r="C119" i="9"/>
  <c r="AM118"/>
  <c r="L118"/>
  <c r="AV118"/>
  <c r="AD118"/>
  <c r="BE118"/>
  <c r="U118"/>
  <c r="BE118" i="8"/>
  <c r="AM118"/>
  <c r="L118"/>
  <c r="C119"/>
  <c r="AV118"/>
  <c r="AD118"/>
  <c r="U118"/>
  <c r="O58" i="9"/>
  <c r="BH67"/>
  <c r="BI67"/>
  <c r="BK67"/>
  <c r="BF68"/>
  <c r="O65" i="8"/>
  <c r="P65"/>
  <c r="R65"/>
  <c r="M66"/>
  <c r="Q116" i="10"/>
  <c r="R116"/>
  <c r="S116"/>
  <c r="T115"/>
  <c r="W125" i="11"/>
  <c r="P117" i="10"/>
  <c r="AO78" i="9"/>
  <c r="AR78"/>
  <c r="BH69" i="8"/>
  <c r="BI69"/>
  <c r="BK69"/>
  <c r="BF70"/>
  <c r="C120" i="9"/>
  <c r="AM119"/>
  <c r="L119"/>
  <c r="AV119"/>
  <c r="AD119"/>
  <c r="BE119"/>
  <c r="U119"/>
  <c r="C120" i="8"/>
  <c r="AV119"/>
  <c r="AD119"/>
  <c r="U119"/>
  <c r="BE119"/>
  <c r="AM119"/>
  <c r="L119"/>
  <c r="P58" i="9"/>
  <c r="BG68"/>
  <c r="BJ68"/>
  <c r="N66" i="8"/>
  <c r="Q66"/>
  <c r="O72" i="11"/>
  <c r="Q117" i="10"/>
  <c r="R117"/>
  <c r="S117"/>
  <c r="T116"/>
  <c r="W126" i="11"/>
  <c r="P118" i="10"/>
  <c r="J84" i="11"/>
  <c r="AP78" i="9"/>
  <c r="AQ78"/>
  <c r="AS78"/>
  <c r="AN79"/>
  <c r="BG70" i="8"/>
  <c r="BJ70"/>
  <c r="BE120"/>
  <c r="AM120"/>
  <c r="L120"/>
  <c r="C121"/>
  <c r="AV120"/>
  <c r="AD120"/>
  <c r="U120"/>
  <c r="C121" i="9"/>
  <c r="AM120"/>
  <c r="L120"/>
  <c r="AV120"/>
  <c r="AD120"/>
  <c r="BE120"/>
  <c r="U120"/>
  <c r="R58"/>
  <c r="M59"/>
  <c r="BH68"/>
  <c r="BI68"/>
  <c r="BK68"/>
  <c r="BF69"/>
  <c r="O66" i="8"/>
  <c r="P66"/>
  <c r="R66"/>
  <c r="M67"/>
  <c r="Q118" i="10"/>
  <c r="R118"/>
  <c r="S118"/>
  <c r="T117"/>
  <c r="W127" i="11"/>
  <c r="P119" i="10"/>
  <c r="AO79" i="9"/>
  <c r="AR79"/>
  <c r="J85" i="11"/>
  <c r="BH70" i="8"/>
  <c r="BI70"/>
  <c r="BK70"/>
  <c r="C122" i="9"/>
  <c r="AM121"/>
  <c r="L121"/>
  <c r="AV121"/>
  <c r="AD121"/>
  <c r="BE121"/>
  <c r="U121"/>
  <c r="C122" i="8"/>
  <c r="AV121"/>
  <c r="AD121"/>
  <c r="U121"/>
  <c r="BE121"/>
  <c r="AM121"/>
  <c r="L121"/>
  <c r="N59" i="9"/>
  <c r="Q59"/>
  <c r="BG69"/>
  <c r="BJ69"/>
  <c r="N67" i="8"/>
  <c r="Q67"/>
  <c r="O73" i="11"/>
  <c r="Q119" i="10"/>
  <c r="R119"/>
  <c r="S119"/>
  <c r="T118"/>
  <c r="W128" i="11"/>
  <c r="P120" i="10"/>
  <c r="AP79" i="9"/>
  <c r="AQ79"/>
  <c r="AS79"/>
  <c r="AN80"/>
  <c r="E65" i="11"/>
  <c r="AV122" i="9"/>
  <c r="AD122"/>
  <c r="BE122"/>
  <c r="U122"/>
  <c r="C123"/>
  <c r="AM122"/>
  <c r="L122"/>
  <c r="C123" i="8"/>
  <c r="AV122"/>
  <c r="AD122"/>
  <c r="U122"/>
  <c r="BE122"/>
  <c r="AM122"/>
  <c r="L122"/>
  <c r="BH69" i="9"/>
  <c r="BI69"/>
  <c r="BK69"/>
  <c r="BF70"/>
  <c r="O59"/>
  <c r="O67" i="8"/>
  <c r="P67"/>
  <c r="R67"/>
  <c r="Q120" i="10"/>
  <c r="R120"/>
  <c r="S120"/>
  <c r="T119"/>
  <c r="W129" i="11"/>
  <c r="P121" i="10"/>
  <c r="AO80" i="9"/>
  <c r="AR80"/>
  <c r="M68" i="8"/>
  <c r="N68"/>
  <c r="Q68"/>
  <c r="O74" i="11"/>
  <c r="C124" i="8"/>
  <c r="AV123"/>
  <c r="AD123"/>
  <c r="U123"/>
  <c r="BE123"/>
  <c r="AM123"/>
  <c r="L123"/>
  <c r="C124" i="9"/>
  <c r="AM123"/>
  <c r="L123"/>
  <c r="AV123"/>
  <c r="AD123"/>
  <c r="BE123"/>
  <c r="U123"/>
  <c r="BG70"/>
  <c r="BJ70"/>
  <c r="P59"/>
  <c r="Q121" i="10"/>
  <c r="R121"/>
  <c r="S121"/>
  <c r="T120"/>
  <c r="W130" i="11"/>
  <c r="P122" i="10"/>
  <c r="J86" i="11"/>
  <c r="AP80" i="9"/>
  <c r="AQ80"/>
  <c r="AS80"/>
  <c r="AN81"/>
  <c r="O68" i="8"/>
  <c r="P68"/>
  <c r="R68"/>
  <c r="M69"/>
  <c r="N69"/>
  <c r="Q69"/>
  <c r="O75" i="11"/>
  <c r="C125" i="9"/>
  <c r="AM124"/>
  <c r="L124"/>
  <c r="AV124"/>
  <c r="AD124"/>
  <c r="BE124"/>
  <c r="U124"/>
  <c r="BE124" i="8"/>
  <c r="AM124"/>
  <c r="L124"/>
  <c r="C125"/>
  <c r="AV124"/>
  <c r="AD124"/>
  <c r="U124"/>
  <c r="R59" i="9"/>
  <c r="M60"/>
  <c r="BH70"/>
  <c r="BI70"/>
  <c r="BK70"/>
  <c r="Q122" i="10"/>
  <c r="R122"/>
  <c r="S122"/>
  <c r="T121"/>
  <c r="W131" i="11"/>
  <c r="P123" i="10"/>
  <c r="AO81" i="9"/>
  <c r="AR81"/>
  <c r="J87" i="11"/>
  <c r="AV125" i="9"/>
  <c r="AD125"/>
  <c r="BE125"/>
  <c r="U125"/>
  <c r="C126"/>
  <c r="AM125"/>
  <c r="L125"/>
  <c r="BE125" i="8"/>
  <c r="AM125"/>
  <c r="L125"/>
  <c r="C126"/>
  <c r="AV125"/>
  <c r="AD125"/>
  <c r="U125"/>
  <c r="N60" i="9"/>
  <c r="Q60"/>
  <c r="O69" i="8"/>
  <c r="P69"/>
  <c r="R69"/>
  <c r="M70"/>
  <c r="Q123" i="10"/>
  <c r="R123"/>
  <c r="S123"/>
  <c r="T122"/>
  <c r="W132" i="11"/>
  <c r="P124" i="10"/>
  <c r="AP81" i="9"/>
  <c r="AQ81"/>
  <c r="AS81"/>
  <c r="AN82"/>
  <c r="E66" i="11"/>
  <c r="BE126" i="8"/>
  <c r="AM126"/>
  <c r="L126"/>
  <c r="C127"/>
  <c r="AV126"/>
  <c r="AD126"/>
  <c r="U126"/>
  <c r="C127" i="9"/>
  <c r="AM126"/>
  <c r="L126"/>
  <c r="AV126"/>
  <c r="AD126"/>
  <c r="BE126"/>
  <c r="U126"/>
  <c r="O60"/>
  <c r="N70" i="8"/>
  <c r="Q70"/>
  <c r="O76" i="11"/>
  <c r="Q124" i="10"/>
  <c r="R124"/>
  <c r="S124"/>
  <c r="T123"/>
  <c r="W133" i="11"/>
  <c r="P125" i="10"/>
  <c r="AO82" i="9"/>
  <c r="AR82"/>
  <c r="J88" i="11"/>
  <c r="BE127" i="8"/>
  <c r="AM127"/>
  <c r="L127"/>
  <c r="C128"/>
  <c r="AV127"/>
  <c r="AD127"/>
  <c r="U127"/>
  <c r="AV127" i="9"/>
  <c r="AD127"/>
  <c r="BE127"/>
  <c r="U127"/>
  <c r="C128"/>
  <c r="AM127"/>
  <c r="L127"/>
  <c r="P60"/>
  <c r="O70" i="8"/>
  <c r="P70"/>
  <c r="R70"/>
  <c r="Q125" i="10"/>
  <c r="R125"/>
  <c r="S125"/>
  <c r="T124"/>
  <c r="W134" i="11"/>
  <c r="P126" i="10"/>
  <c r="AP82" i="9"/>
  <c r="AQ82"/>
  <c r="AS82"/>
  <c r="AN83"/>
  <c r="AV128"/>
  <c r="AD128"/>
  <c r="BE128"/>
  <c r="U128"/>
  <c r="C129"/>
  <c r="AM128"/>
  <c r="L128"/>
  <c r="C129" i="8"/>
  <c r="AV128"/>
  <c r="AD128"/>
  <c r="U128"/>
  <c r="BE128"/>
  <c r="AM128"/>
  <c r="L128"/>
  <c r="R60" i="9"/>
  <c r="M61"/>
  <c r="Q126" i="10"/>
  <c r="R126"/>
  <c r="S126"/>
  <c r="T125"/>
  <c r="W135" i="11"/>
  <c r="P127" i="10"/>
  <c r="AO83" i="9"/>
  <c r="AR83"/>
  <c r="J89" i="11"/>
  <c r="C130" i="8"/>
  <c r="AV129"/>
  <c r="AD129"/>
  <c r="U129"/>
  <c r="BE129"/>
  <c r="AM129"/>
  <c r="L129"/>
  <c r="C130" i="9"/>
  <c r="AM129"/>
  <c r="L129"/>
  <c r="AV129"/>
  <c r="AD129"/>
  <c r="BE129"/>
  <c r="U129"/>
  <c r="N61"/>
  <c r="Q61"/>
  <c r="Q127" i="10"/>
  <c r="R127"/>
  <c r="S127"/>
  <c r="T126"/>
  <c r="W136" i="11"/>
  <c r="P128" i="10"/>
  <c r="AP83" i="9"/>
  <c r="AQ83"/>
  <c r="AS83"/>
  <c r="AN84"/>
  <c r="E67" i="11"/>
  <c r="AV130" i="9"/>
  <c r="AD130"/>
  <c r="BE130"/>
  <c r="U130"/>
  <c r="C131"/>
  <c r="AM130"/>
  <c r="L130"/>
  <c r="C131" i="8"/>
  <c r="AV130"/>
  <c r="AD130"/>
  <c r="U130"/>
  <c r="BE130"/>
  <c r="AM130"/>
  <c r="L130"/>
  <c r="O61" i="9"/>
  <c r="Q128" i="10"/>
  <c r="R128"/>
  <c r="S128"/>
  <c r="T127"/>
  <c r="W137" i="11"/>
  <c r="P129" i="10"/>
  <c r="AO84" i="9"/>
  <c r="AR84"/>
  <c r="J90" i="11"/>
  <c r="BE131" i="8"/>
  <c r="AM131"/>
  <c r="L131"/>
  <c r="C132"/>
  <c r="AV131"/>
  <c r="AD131"/>
  <c r="U131"/>
  <c r="AV131" i="9"/>
  <c r="AD131"/>
  <c r="BE131"/>
  <c r="U131"/>
  <c r="C132"/>
  <c r="AM131"/>
  <c r="L131"/>
  <c r="P61"/>
  <c r="Q129" i="10"/>
  <c r="R129"/>
  <c r="S129"/>
  <c r="T128"/>
  <c r="W138" i="11"/>
  <c r="AP84" i="9"/>
  <c r="AQ84"/>
  <c r="AS84"/>
  <c r="AN85"/>
  <c r="AO85"/>
  <c r="AR85"/>
  <c r="J91" i="11"/>
  <c r="P130" i="10"/>
  <c r="C133" i="8"/>
  <c r="AV132"/>
  <c r="AD132"/>
  <c r="U132"/>
  <c r="BE132"/>
  <c r="AM132"/>
  <c r="L132"/>
  <c r="AV132" i="9"/>
  <c r="AD132"/>
  <c r="BE132"/>
  <c r="U132"/>
  <c r="C133"/>
  <c r="AM132"/>
  <c r="L132"/>
  <c r="R61"/>
  <c r="M62"/>
  <c r="Q130" i="10"/>
  <c r="R130"/>
  <c r="S130"/>
  <c r="T129"/>
  <c r="W139" i="11"/>
  <c r="P131" i="10"/>
  <c r="AP85" i="9"/>
  <c r="AQ85"/>
  <c r="AS85"/>
  <c r="AN86"/>
  <c r="AO86"/>
  <c r="AR86"/>
  <c r="J92" i="11"/>
  <c r="C134" i="8"/>
  <c r="AV133"/>
  <c r="AD133"/>
  <c r="U133"/>
  <c r="BE133"/>
  <c r="AM133"/>
  <c r="L133"/>
  <c r="C134" i="9"/>
  <c r="AM133"/>
  <c r="L133"/>
  <c r="AV133"/>
  <c r="AD133"/>
  <c r="BE133"/>
  <c r="U133"/>
  <c r="N62"/>
  <c r="Q62"/>
  <c r="Q131" i="10"/>
  <c r="R131"/>
  <c r="S131"/>
  <c r="T130"/>
  <c r="W140" i="11"/>
  <c r="P132" i="10"/>
  <c r="AP86" i="9"/>
  <c r="AQ86"/>
  <c r="AS86"/>
  <c r="AN87"/>
  <c r="AO87"/>
  <c r="AR87"/>
  <c r="J93" i="11"/>
  <c r="E68"/>
  <c r="BE134" i="8"/>
  <c r="AM134"/>
  <c r="L134"/>
  <c r="C135"/>
  <c r="AV134"/>
  <c r="AD134"/>
  <c r="U134"/>
  <c r="C135" i="9"/>
  <c r="AM134"/>
  <c r="L134"/>
  <c r="AV134"/>
  <c r="AD134"/>
  <c r="BE134"/>
  <c r="U134"/>
  <c r="O62"/>
  <c r="Q132" i="10"/>
  <c r="R132"/>
  <c r="S132"/>
  <c r="T131"/>
  <c r="W141" i="11"/>
  <c r="P133" i="10"/>
  <c r="AP87" i="9"/>
  <c r="AQ87"/>
  <c r="AS87"/>
  <c r="AN88"/>
  <c r="C136"/>
  <c r="AM135"/>
  <c r="L135"/>
  <c r="AV135"/>
  <c r="AD135"/>
  <c r="BE135"/>
  <c r="U135"/>
  <c r="C136" i="8"/>
  <c r="AV135"/>
  <c r="AD135"/>
  <c r="U135"/>
  <c r="BE135"/>
  <c r="AM135"/>
  <c r="L135"/>
  <c r="P62" i="9"/>
  <c r="Q133" i="10"/>
  <c r="R133"/>
  <c r="S133"/>
  <c r="T132"/>
  <c r="W142" i="11"/>
  <c r="P134" i="10"/>
  <c r="AO88" i="9"/>
  <c r="AR88"/>
  <c r="C137"/>
  <c r="AM136"/>
  <c r="L136"/>
  <c r="AV136"/>
  <c r="AD136"/>
  <c r="BE136"/>
  <c r="U136"/>
  <c r="BE136" i="8"/>
  <c r="AM136"/>
  <c r="L136"/>
  <c r="C137"/>
  <c r="AV136"/>
  <c r="AD136"/>
  <c r="U136"/>
  <c r="R62" i="9"/>
  <c r="M63"/>
  <c r="Q134" i="10"/>
  <c r="R134"/>
  <c r="S134"/>
  <c r="T133"/>
  <c r="W143" i="11"/>
  <c r="P135" i="10"/>
  <c r="J94" i="11"/>
  <c r="AP88" i="9"/>
  <c r="AQ88"/>
  <c r="AS88"/>
  <c r="AN89"/>
  <c r="AV137"/>
  <c r="AD137"/>
  <c r="BE137"/>
  <c r="U137"/>
  <c r="C138"/>
  <c r="AM137"/>
  <c r="L137"/>
  <c r="AV137" i="8"/>
  <c r="BE137"/>
  <c r="AM137"/>
  <c r="L137"/>
  <c r="C138"/>
  <c r="AD137"/>
  <c r="U137"/>
  <c r="N63" i="9"/>
  <c r="Q63"/>
  <c r="Q135" i="10"/>
  <c r="R135"/>
  <c r="S135"/>
  <c r="T134"/>
  <c r="W144" i="11"/>
  <c r="P136" i="10"/>
  <c r="AO89" i="9"/>
  <c r="AR89"/>
  <c r="J95" i="11"/>
  <c r="E69"/>
  <c r="BE138" i="8"/>
  <c r="AM138"/>
  <c r="L138"/>
  <c r="C139"/>
  <c r="AV138"/>
  <c r="AD138"/>
  <c r="U138"/>
  <c r="C139" i="9"/>
  <c r="AM138"/>
  <c r="L138"/>
  <c r="AV138"/>
  <c r="AD138"/>
  <c r="BE138"/>
  <c r="U138"/>
  <c r="O63"/>
  <c r="Q136" i="10"/>
  <c r="R136"/>
  <c r="S136"/>
  <c r="T135"/>
  <c r="W145" i="11"/>
  <c r="AP89" i="9"/>
  <c r="AQ89"/>
  <c r="AS89"/>
  <c r="AN90"/>
  <c r="P137" i="10"/>
  <c r="C140" i="9"/>
  <c r="AM139"/>
  <c r="L139"/>
  <c r="AV139"/>
  <c r="AD139"/>
  <c r="BE139"/>
  <c r="U139"/>
  <c r="C140" i="8"/>
  <c r="AV139"/>
  <c r="AD139"/>
  <c r="U139"/>
  <c r="BE139"/>
  <c r="AM139"/>
  <c r="L139"/>
  <c r="P63" i="9"/>
  <c r="Q137" i="10"/>
  <c r="R137"/>
  <c r="S137"/>
  <c r="T136"/>
  <c r="W146" i="11"/>
  <c r="P138" i="10"/>
  <c r="AO90" i="9"/>
  <c r="AR90"/>
  <c r="C141"/>
  <c r="AM140"/>
  <c r="L140"/>
  <c r="AV140"/>
  <c r="AD140"/>
  <c r="BE140"/>
  <c r="U140"/>
  <c r="BE140" i="8"/>
  <c r="AM140"/>
  <c r="L140"/>
  <c r="C141"/>
  <c r="AV140"/>
  <c r="AD140"/>
  <c r="U140"/>
  <c r="R63" i="9"/>
  <c r="M64"/>
  <c r="Q138" i="10"/>
  <c r="R138"/>
  <c r="S138"/>
  <c r="T137"/>
  <c r="W147" i="11"/>
  <c r="P139" i="10"/>
  <c r="AP90" i="9"/>
  <c r="AQ90"/>
  <c r="AS90"/>
  <c r="AN91"/>
  <c r="J96" i="11"/>
  <c r="AV141" i="9"/>
  <c r="AD141"/>
  <c r="BE141"/>
  <c r="U141"/>
  <c r="C142"/>
  <c r="AM141"/>
  <c r="L141"/>
  <c r="BE141" i="8"/>
  <c r="AM141"/>
  <c r="L141"/>
  <c r="C142"/>
  <c r="AV141"/>
  <c r="AD141"/>
  <c r="U141"/>
  <c r="N64" i="9"/>
  <c r="Q64"/>
  <c r="Q139" i="10"/>
  <c r="R139"/>
  <c r="S139"/>
  <c r="T138"/>
  <c r="W148" i="11"/>
  <c r="P140" i="10"/>
  <c r="AO91" i="9"/>
  <c r="AR91"/>
  <c r="J97" i="11"/>
  <c r="E70"/>
  <c r="C143" i="8"/>
  <c r="AV142"/>
  <c r="AD142"/>
  <c r="U142"/>
  <c r="BE142"/>
  <c r="AM142"/>
  <c r="L142"/>
  <c r="AV142" i="9"/>
  <c r="AD142"/>
  <c r="BE142"/>
  <c r="U142"/>
  <c r="C143"/>
  <c r="AM142"/>
  <c r="L142"/>
  <c r="O64"/>
  <c r="Q140" i="10"/>
  <c r="R140"/>
  <c r="S140"/>
  <c r="T139"/>
  <c r="W149" i="11"/>
  <c r="AP91" i="9"/>
  <c r="AQ91"/>
  <c r="AS91"/>
  <c r="AN92"/>
  <c r="P141" i="10"/>
  <c r="C144" i="8"/>
  <c r="AV143"/>
  <c r="AD143"/>
  <c r="U143"/>
  <c r="BE143"/>
  <c r="AM143"/>
  <c r="L143"/>
  <c r="C144" i="9"/>
  <c r="AM143"/>
  <c r="L143"/>
  <c r="AV143"/>
  <c r="AD143"/>
  <c r="BE143"/>
  <c r="U143"/>
  <c r="P64"/>
  <c r="Q141" i="10"/>
  <c r="R141"/>
  <c r="S141"/>
  <c r="T140"/>
  <c r="W150" i="11"/>
  <c r="AO92" i="9"/>
  <c r="AR92"/>
  <c r="P142" i="10"/>
  <c r="AD144" i="8"/>
  <c r="BE144"/>
  <c r="AM144"/>
  <c r="L144"/>
  <c r="C145"/>
  <c r="AV144"/>
  <c r="U144"/>
  <c r="C145" i="9"/>
  <c r="AM144"/>
  <c r="L144"/>
  <c r="AV144"/>
  <c r="AD144"/>
  <c r="BE144"/>
  <c r="U144"/>
  <c r="R64"/>
  <c r="M65"/>
  <c r="Q142" i="10"/>
  <c r="R142"/>
  <c r="S142"/>
  <c r="T141"/>
  <c r="W151" i="11"/>
  <c r="J98"/>
  <c r="AP92" i="9"/>
  <c r="AQ92"/>
  <c r="AS92"/>
  <c r="AN93"/>
  <c r="P143" i="10"/>
  <c r="C146" i="9"/>
  <c r="AM145"/>
  <c r="L145"/>
  <c r="AV145"/>
  <c r="AD145"/>
  <c r="BE145"/>
  <c r="U145"/>
  <c r="C146" i="8"/>
  <c r="AV145"/>
  <c r="AD145"/>
  <c r="U145"/>
  <c r="BE145"/>
  <c r="AM145"/>
  <c r="L145"/>
  <c r="N65" i="9"/>
  <c r="Q65"/>
  <c r="Q143" i="10"/>
  <c r="R143"/>
  <c r="S143"/>
  <c r="T142"/>
  <c r="W152" i="11"/>
  <c r="AO93" i="9"/>
  <c r="AR93"/>
  <c r="J99" i="11"/>
  <c r="P144" i="10"/>
  <c r="E71" i="11"/>
  <c r="AV146" i="9"/>
  <c r="AD146"/>
  <c r="BE146"/>
  <c r="U146"/>
  <c r="C147"/>
  <c r="AM146"/>
  <c r="L146"/>
  <c r="C147" i="8"/>
  <c r="AV146"/>
  <c r="AD146"/>
  <c r="U146"/>
  <c r="BE146"/>
  <c r="AM146"/>
  <c r="L146"/>
  <c r="O65" i="9"/>
  <c r="Q144" i="10"/>
  <c r="R144"/>
  <c r="S144"/>
  <c r="T143"/>
  <c r="W153" i="11"/>
  <c r="AP93" i="9"/>
  <c r="AQ93"/>
  <c r="AS93"/>
  <c r="AN94"/>
  <c r="P145" i="10"/>
  <c r="C148" i="8"/>
  <c r="AV147"/>
  <c r="AD147"/>
  <c r="U147"/>
  <c r="BE147"/>
  <c r="AM147"/>
  <c r="L147"/>
  <c r="C148" i="9"/>
  <c r="AM147"/>
  <c r="L147"/>
  <c r="AV147"/>
  <c r="AD147"/>
  <c r="BE147"/>
  <c r="U147"/>
  <c r="P65"/>
  <c r="Q145" i="10"/>
  <c r="R145"/>
  <c r="S145"/>
  <c r="T144"/>
  <c r="W154" i="11"/>
  <c r="AO94" i="9"/>
  <c r="AR94"/>
  <c r="P146" i="10"/>
  <c r="AV148" i="9"/>
  <c r="AD148"/>
  <c r="BE148"/>
  <c r="U148"/>
  <c r="C149"/>
  <c r="AM148"/>
  <c r="L148"/>
  <c r="C149" i="8"/>
  <c r="AV148"/>
  <c r="AD148"/>
  <c r="U148"/>
  <c r="BE148"/>
  <c r="AM148"/>
  <c r="L148"/>
  <c r="R65" i="9"/>
  <c r="M66"/>
  <c r="Q146" i="10"/>
  <c r="R146"/>
  <c r="S146"/>
  <c r="T145"/>
  <c r="W155" i="11"/>
  <c r="AP94" i="9"/>
  <c r="AQ94"/>
  <c r="AS94"/>
  <c r="AN95"/>
  <c r="J100" i="11"/>
  <c r="P147" i="10"/>
  <c r="C150" i="8"/>
  <c r="AV149"/>
  <c r="AD149"/>
  <c r="U149"/>
  <c r="BE149"/>
  <c r="AM149"/>
  <c r="L149"/>
  <c r="C150" i="9"/>
  <c r="AM149"/>
  <c r="L149"/>
  <c r="AV149"/>
  <c r="AD149"/>
  <c r="BE149"/>
  <c r="U149"/>
  <c r="N66"/>
  <c r="Q66"/>
  <c r="Q147" i="10"/>
  <c r="R147"/>
  <c r="S147"/>
  <c r="T146"/>
  <c r="W156" i="11"/>
  <c r="AO95" i="9"/>
  <c r="AR95"/>
  <c r="J101" i="11"/>
  <c r="P148" i="10"/>
  <c r="E72" i="11"/>
  <c r="AV150" i="9"/>
  <c r="AD150"/>
  <c r="BE150"/>
  <c r="U150"/>
  <c r="C151"/>
  <c r="AM150"/>
  <c r="L150"/>
  <c r="C151" i="8"/>
  <c r="AV150"/>
  <c r="AD150"/>
  <c r="U150"/>
  <c r="BE150"/>
  <c r="AM150"/>
  <c r="L150"/>
  <c r="O66" i="9"/>
  <c r="Q148" i="10"/>
  <c r="R148"/>
  <c r="S148"/>
  <c r="T147"/>
  <c r="W157" i="11"/>
  <c r="AP95" i="9"/>
  <c r="AQ95"/>
  <c r="AS95"/>
  <c r="AN96"/>
  <c r="P149" i="10"/>
  <c r="C152" i="8"/>
  <c r="AV151"/>
  <c r="AD151"/>
  <c r="U151"/>
  <c r="BE151"/>
  <c r="AM151"/>
  <c r="L151"/>
  <c r="C152" i="9"/>
  <c r="AM151"/>
  <c r="L151"/>
  <c r="AV151"/>
  <c r="AD151"/>
  <c r="BE151"/>
  <c r="U151"/>
  <c r="P66"/>
  <c r="Q149" i="10"/>
  <c r="R149"/>
  <c r="S149"/>
  <c r="T148"/>
  <c r="W158" i="11"/>
  <c r="AO96" i="9"/>
  <c r="AR96"/>
  <c r="P150" i="10"/>
  <c r="C153" i="9"/>
  <c r="AM152"/>
  <c r="L152"/>
  <c r="AV152"/>
  <c r="AD152"/>
  <c r="BE152"/>
  <c r="U152"/>
  <c r="BE152" i="8"/>
  <c r="AM152"/>
  <c r="L152"/>
  <c r="C153"/>
  <c r="AV152"/>
  <c r="AD152"/>
  <c r="U152"/>
  <c r="R66" i="9"/>
  <c r="M67"/>
  <c r="Q150" i="10"/>
  <c r="R150"/>
  <c r="S150"/>
  <c r="T149"/>
  <c r="W159" i="11"/>
  <c r="AP96" i="9"/>
  <c r="AQ96"/>
  <c r="AS96"/>
  <c r="AN97"/>
  <c r="J102" i="11"/>
  <c r="P151" i="10"/>
  <c r="C154" i="9"/>
  <c r="AM153"/>
  <c r="L153"/>
  <c r="AV153"/>
  <c r="AD153"/>
  <c r="BE153"/>
  <c r="U153"/>
  <c r="C154" i="8"/>
  <c r="AV153"/>
  <c r="AD153"/>
  <c r="U153"/>
  <c r="BE153"/>
  <c r="AM153"/>
  <c r="L153"/>
  <c r="N67" i="9"/>
  <c r="Q67"/>
  <c r="Q151" i="10"/>
  <c r="R151"/>
  <c r="S151"/>
  <c r="T150"/>
  <c r="W160" i="11"/>
  <c r="AO97" i="9"/>
  <c r="AR97"/>
  <c r="P152" i="10"/>
  <c r="E73" i="11"/>
  <c r="C155" i="8"/>
  <c r="AV154"/>
  <c r="AD154"/>
  <c r="U154"/>
  <c r="BE154"/>
  <c r="AM154"/>
  <c r="L154"/>
  <c r="AV154" i="9"/>
  <c r="AD154"/>
  <c r="BE154"/>
  <c r="U154"/>
  <c r="C155"/>
  <c r="AM154"/>
  <c r="L154"/>
  <c r="O67"/>
  <c r="Q152" i="10"/>
  <c r="R152"/>
  <c r="S152"/>
  <c r="T151"/>
  <c r="W161" i="11"/>
  <c r="J103"/>
  <c r="AP97" i="9"/>
  <c r="AQ97"/>
  <c r="AS97"/>
  <c r="AN98"/>
  <c r="P153" i="10"/>
  <c r="C156" i="8"/>
  <c r="AV155"/>
  <c r="AD155"/>
  <c r="U155"/>
  <c r="BE155"/>
  <c r="AM155"/>
  <c r="L155"/>
  <c r="C156" i="9"/>
  <c r="AM155"/>
  <c r="L155"/>
  <c r="AV155"/>
  <c r="AD155"/>
  <c r="BE155"/>
  <c r="U155"/>
  <c r="P67"/>
  <c r="Q153" i="10"/>
  <c r="R153"/>
  <c r="S153"/>
  <c r="T152"/>
  <c r="W162" i="11"/>
  <c r="AO98" i="9"/>
  <c r="AR98"/>
  <c r="J104" i="11"/>
  <c r="P154" i="10"/>
  <c r="C157" i="8"/>
  <c r="AV156"/>
  <c r="AD156"/>
  <c r="U156"/>
  <c r="BE156"/>
  <c r="AM156"/>
  <c r="L156"/>
  <c r="AV156" i="9"/>
  <c r="AD156"/>
  <c r="BE156"/>
  <c r="U156"/>
  <c r="C157"/>
  <c r="AM156"/>
  <c r="L156"/>
  <c r="R67"/>
  <c r="M68"/>
  <c r="Q154" i="10"/>
  <c r="R154"/>
  <c r="S154"/>
  <c r="T153"/>
  <c r="W163" i="11"/>
  <c r="AP98" i="9"/>
  <c r="AQ98"/>
  <c r="AS98"/>
  <c r="AN99"/>
  <c r="P155" i="10"/>
  <c r="BE157" i="8"/>
  <c r="AM157"/>
  <c r="L157"/>
  <c r="C158"/>
  <c r="AV157"/>
  <c r="AD157"/>
  <c r="U157"/>
  <c r="AV157" i="9"/>
  <c r="AD157"/>
  <c r="BE157"/>
  <c r="U157"/>
  <c r="C158"/>
  <c r="AM157"/>
  <c r="L157"/>
  <c r="N68"/>
  <c r="Q68"/>
  <c r="Q155" i="10"/>
  <c r="R155"/>
  <c r="S155"/>
  <c r="T154"/>
  <c r="W164" i="11"/>
  <c r="AO99" i="9"/>
  <c r="AR99"/>
  <c r="P156" i="10"/>
  <c r="E74" i="11"/>
  <c r="C159" i="9"/>
  <c r="AM158"/>
  <c r="L158"/>
  <c r="AV158"/>
  <c r="AD158"/>
  <c r="BE158"/>
  <c r="U158"/>
  <c r="BE158" i="8"/>
  <c r="AM158"/>
  <c r="L158"/>
  <c r="C159"/>
  <c r="AV158"/>
  <c r="AD158"/>
  <c r="U158"/>
  <c r="O68" i="9"/>
  <c r="Q156" i="10"/>
  <c r="R156"/>
  <c r="S156"/>
  <c r="T155"/>
  <c r="W165" i="11"/>
  <c r="AP99" i="9"/>
  <c r="AQ99"/>
  <c r="AS99"/>
  <c r="AN100"/>
  <c r="J105" i="11"/>
  <c r="P157" i="10"/>
  <c r="C160" i="9"/>
  <c r="AM159"/>
  <c r="L159"/>
  <c r="AV159"/>
  <c r="AD159"/>
  <c r="BE159"/>
  <c r="U159"/>
  <c r="C160" i="8"/>
  <c r="AV159"/>
  <c r="AD159"/>
  <c r="U159"/>
  <c r="BE159"/>
  <c r="AM159"/>
  <c r="L159"/>
  <c r="P68" i="9"/>
  <c r="Q157" i="10"/>
  <c r="R157"/>
  <c r="S157"/>
  <c r="T156"/>
  <c r="W166" i="11"/>
  <c r="AO100" i="9"/>
  <c r="AR100"/>
  <c r="J106" i="11"/>
  <c r="P158" i="10"/>
  <c r="AV160" i="9"/>
  <c r="AD160"/>
  <c r="BE160"/>
  <c r="U160"/>
  <c r="C161"/>
  <c r="AM160"/>
  <c r="L160"/>
  <c r="C161" i="8"/>
  <c r="AV160"/>
  <c r="AD160"/>
  <c r="U160"/>
  <c r="BE160"/>
  <c r="AM160"/>
  <c r="L160"/>
  <c r="R68" i="9"/>
  <c r="M69"/>
  <c r="Q158" i="10"/>
  <c r="R158"/>
  <c r="S158"/>
  <c r="T157"/>
  <c r="W167" i="11"/>
  <c r="AP100" i="9"/>
  <c r="AQ100"/>
  <c r="AS100"/>
  <c r="AN101"/>
  <c r="P159" i="10"/>
  <c r="C162" i="8"/>
  <c r="AV161"/>
  <c r="AD161"/>
  <c r="U161"/>
  <c r="BE161"/>
  <c r="AM161"/>
  <c r="L161"/>
  <c r="C162" i="9"/>
  <c r="AM161"/>
  <c r="L161"/>
  <c r="AV161"/>
  <c r="AD161"/>
  <c r="BE161"/>
  <c r="U161"/>
  <c r="N69"/>
  <c r="Q69"/>
  <c r="Q159" i="10"/>
  <c r="R159"/>
  <c r="S159"/>
  <c r="T158"/>
  <c r="W168" i="11"/>
  <c r="AO101" i="9"/>
  <c r="AR101"/>
  <c r="P160" i="10"/>
  <c r="E75" i="11"/>
  <c r="C163" i="9"/>
  <c r="AM162"/>
  <c r="L162"/>
  <c r="AV162"/>
  <c r="AD162"/>
  <c r="BE162"/>
  <c r="U162"/>
  <c r="BE162" i="8"/>
  <c r="AM162"/>
  <c r="L162"/>
  <c r="C163"/>
  <c r="AV162"/>
  <c r="AD162"/>
  <c r="U162"/>
  <c r="O69" i="9"/>
  <c r="Q160" i="10"/>
  <c r="R160"/>
  <c r="S160"/>
  <c r="T159"/>
  <c r="W169" i="11"/>
  <c r="AP101" i="9"/>
  <c r="AQ101"/>
  <c r="AS101"/>
  <c r="AN102"/>
  <c r="J107" i="11"/>
  <c r="P161" i="10"/>
  <c r="AV163" i="9"/>
  <c r="AD163"/>
  <c r="BE163"/>
  <c r="U163"/>
  <c r="C164"/>
  <c r="AM163"/>
  <c r="L163"/>
  <c r="BE163" i="8"/>
  <c r="AM163"/>
  <c r="L163"/>
  <c r="C164"/>
  <c r="AV163"/>
  <c r="AD163"/>
  <c r="U163"/>
  <c r="P69" i="9"/>
  <c r="Q161" i="10"/>
  <c r="R161"/>
  <c r="S161"/>
  <c r="T160"/>
  <c r="W170" i="11"/>
  <c r="AO102" i="9"/>
  <c r="AR102"/>
  <c r="J108" i="11"/>
  <c r="P162" i="10"/>
  <c r="BE164" i="8"/>
  <c r="AM164"/>
  <c r="L164"/>
  <c r="C165"/>
  <c r="AV164"/>
  <c r="AD164"/>
  <c r="U164"/>
  <c r="C165" i="9"/>
  <c r="AM164"/>
  <c r="L164"/>
  <c r="AV164"/>
  <c r="AD164"/>
  <c r="BE164"/>
  <c r="U164"/>
  <c r="R69"/>
  <c r="M70"/>
  <c r="Q162" i="10"/>
  <c r="Q16"/>
  <c r="R162"/>
  <c r="R16"/>
  <c r="S162"/>
  <c r="T161"/>
  <c r="W171" i="11"/>
  <c r="AP102" i="9"/>
  <c r="AQ102"/>
  <c r="AS102"/>
  <c r="AN103"/>
  <c r="S16" i="10"/>
  <c r="C166" i="9"/>
  <c r="AM165"/>
  <c r="L165"/>
  <c r="AV165"/>
  <c r="AD165"/>
  <c r="BE165"/>
  <c r="U165"/>
  <c r="C166" i="8"/>
  <c r="AV165"/>
  <c r="AD165"/>
  <c r="U165"/>
  <c r="BE165"/>
  <c r="AM165"/>
  <c r="L165"/>
  <c r="N70" i="9"/>
  <c r="Q70"/>
  <c r="T162" i="10"/>
  <c r="W172" i="11"/>
  <c r="AO103" i="9"/>
  <c r="AR103"/>
  <c r="E76" i="11"/>
  <c r="AV166" i="9"/>
  <c r="AD166"/>
  <c r="BE166"/>
  <c r="U166"/>
  <c r="AM166"/>
  <c r="L166"/>
  <c r="BE166" i="8"/>
  <c r="AM166"/>
  <c r="L166"/>
  <c r="AV166"/>
  <c r="AD166"/>
  <c r="U166"/>
  <c r="O70" i="9"/>
  <c r="AP103"/>
  <c r="AQ103"/>
  <c r="AS103"/>
  <c r="AN104"/>
  <c r="J109" i="11"/>
  <c r="T16" i="10"/>
  <c r="P70" i="9"/>
  <c r="AO104"/>
  <c r="AR104"/>
  <c r="J110" i="11"/>
  <c r="R70" i="9"/>
  <c r="AP104"/>
  <c r="AQ104"/>
  <c r="AS104"/>
  <c r="AN105"/>
  <c r="W25" i="11"/>
  <c r="N71" i="9"/>
  <c r="Q71"/>
  <c r="AO105"/>
  <c r="AR105"/>
  <c r="J111" i="11"/>
  <c r="E77"/>
  <c r="O71" i="9"/>
  <c r="AP105"/>
  <c r="AQ105"/>
  <c r="AS105"/>
  <c r="AN106"/>
  <c r="P71"/>
  <c r="AO106"/>
  <c r="AR106"/>
  <c r="J112" i="11"/>
  <c r="R71" i="9"/>
  <c r="M72"/>
  <c r="AP106"/>
  <c r="AQ106"/>
  <c r="AS106"/>
  <c r="AN107"/>
  <c r="N72"/>
  <c r="Q72"/>
  <c r="AO107"/>
  <c r="AR107"/>
  <c r="J113" i="11"/>
  <c r="E78"/>
  <c r="O72" i="9"/>
  <c r="AP107"/>
  <c r="AQ107"/>
  <c r="AS107"/>
  <c r="AN108"/>
  <c r="P72"/>
  <c r="AO108"/>
  <c r="AR108"/>
  <c r="J114" i="11"/>
  <c r="R72" i="9"/>
  <c r="M73"/>
  <c r="AP108"/>
  <c r="AQ108"/>
  <c r="AS108"/>
  <c r="AN109"/>
  <c r="N73"/>
  <c r="Q73"/>
  <c r="AO109"/>
  <c r="AR109"/>
  <c r="E79" i="11"/>
  <c r="O73" i="9"/>
  <c r="J115" i="11"/>
  <c r="AP109" i="9"/>
  <c r="AQ109"/>
  <c r="AS109"/>
  <c r="AN110"/>
  <c r="P73"/>
  <c r="AO110"/>
  <c r="AR110"/>
  <c r="J116" i="11"/>
  <c r="R73" i="9"/>
  <c r="M74"/>
  <c r="AP110"/>
  <c r="AQ110"/>
  <c r="AS110"/>
  <c r="AN111"/>
  <c r="N74"/>
  <c r="Q74"/>
  <c r="AO111"/>
  <c r="AR111"/>
  <c r="J117" i="11"/>
  <c r="E80"/>
  <c r="O74" i="9"/>
  <c r="AP111"/>
  <c r="AQ111"/>
  <c r="AS111"/>
  <c r="AN112"/>
  <c r="P74"/>
  <c r="AO112"/>
  <c r="AR112"/>
  <c r="J118" i="11"/>
  <c r="R74" i="9"/>
  <c r="M75"/>
  <c r="AP112"/>
  <c r="AQ112"/>
  <c r="AS112"/>
  <c r="AN113"/>
  <c r="N75"/>
  <c r="Q75"/>
  <c r="AO113"/>
  <c r="AR113"/>
  <c r="J119" i="11"/>
  <c r="E81"/>
  <c r="O75" i="9"/>
  <c r="AP113"/>
  <c r="AQ113"/>
  <c r="AS113"/>
  <c r="AN114"/>
  <c r="P75"/>
  <c r="AO114"/>
  <c r="AR114"/>
  <c r="J120" i="11"/>
  <c r="R75" i="9"/>
  <c r="M76"/>
  <c r="AP114"/>
  <c r="AQ114"/>
  <c r="AS114"/>
  <c r="AN115"/>
  <c r="N76"/>
  <c r="Q76"/>
  <c r="AO115"/>
  <c r="AR115"/>
  <c r="J121" i="11"/>
  <c r="E82"/>
  <c r="O76" i="9"/>
  <c r="AP115"/>
  <c r="AQ115"/>
  <c r="AS115"/>
  <c r="AN116"/>
  <c r="P76"/>
  <c r="AO116"/>
  <c r="AR116"/>
  <c r="J122" i="11"/>
  <c r="R76" i="9"/>
  <c r="M77"/>
  <c r="AP116"/>
  <c r="AQ116"/>
  <c r="AS116"/>
  <c r="AN117"/>
  <c r="N77"/>
  <c r="Q77"/>
  <c r="AO117"/>
  <c r="AR117"/>
  <c r="J123" i="11"/>
  <c r="E83"/>
  <c r="O77" i="9"/>
  <c r="AP117"/>
  <c r="AQ117"/>
  <c r="AS117"/>
  <c r="AN118"/>
  <c r="P77"/>
  <c r="AO118"/>
  <c r="AR118"/>
  <c r="R77"/>
  <c r="M78"/>
  <c r="J124" i="11"/>
  <c r="AP118" i="9"/>
  <c r="AQ118"/>
  <c r="AS118"/>
  <c r="AN119"/>
  <c r="N78"/>
  <c r="Q78"/>
  <c r="AO119"/>
  <c r="AR119"/>
  <c r="J125" i="11"/>
  <c r="E84"/>
  <c r="O78" i="9"/>
  <c r="AP119"/>
  <c r="AQ119"/>
  <c r="AS119"/>
  <c r="AN120"/>
  <c r="P78"/>
  <c r="AO120"/>
  <c r="AR120"/>
  <c r="J126" i="11"/>
  <c r="R78" i="9"/>
  <c r="M79"/>
  <c r="AP120"/>
  <c r="AQ120"/>
  <c r="AS120"/>
  <c r="AN121"/>
  <c r="N79"/>
  <c r="Q79"/>
  <c r="AO121"/>
  <c r="AR121"/>
  <c r="J127" i="11"/>
  <c r="E85"/>
  <c r="O79" i="9"/>
  <c r="AP121"/>
  <c r="AQ121"/>
  <c r="AS121"/>
  <c r="AN122"/>
  <c r="P79"/>
  <c r="AO122"/>
  <c r="AR122"/>
  <c r="J128" i="11"/>
  <c r="R79" i="9"/>
  <c r="M80"/>
  <c r="AP122"/>
  <c r="AQ122"/>
  <c r="AS122"/>
  <c r="AN123"/>
  <c r="N80"/>
  <c r="Q80"/>
  <c r="AO123"/>
  <c r="AR123"/>
  <c r="J129" i="11"/>
  <c r="E86"/>
  <c r="O80" i="9"/>
  <c r="AP123"/>
  <c r="AQ123"/>
  <c r="AS123"/>
  <c r="AN124"/>
  <c r="P80"/>
  <c r="AO124"/>
  <c r="AR124"/>
  <c r="J130" i="11"/>
  <c r="R80" i="9"/>
  <c r="M81"/>
  <c r="AP124"/>
  <c r="AQ124"/>
  <c r="AS124"/>
  <c r="AN125"/>
  <c r="N81"/>
  <c r="Q81"/>
  <c r="AO125"/>
  <c r="AR125"/>
  <c r="E87" i="11"/>
  <c r="O81" i="9"/>
  <c r="J131" i="11"/>
  <c r="AP125" i="9"/>
  <c r="AQ125"/>
  <c r="AS125"/>
  <c r="AN126"/>
  <c r="P81"/>
  <c r="AO126"/>
  <c r="AR126"/>
  <c r="J132" i="11"/>
  <c r="R81" i="9"/>
  <c r="M82"/>
  <c r="AP126"/>
  <c r="AQ126"/>
  <c r="AS126"/>
  <c r="AN127"/>
  <c r="N82"/>
  <c r="Q82"/>
  <c r="AO127"/>
  <c r="AR127"/>
  <c r="E88" i="11"/>
  <c r="O82" i="9"/>
  <c r="J133" i="11"/>
  <c r="AP127" i="9"/>
  <c r="AQ127"/>
  <c r="AS127"/>
  <c r="AN128"/>
  <c r="P82"/>
  <c r="AO128"/>
  <c r="AR128"/>
  <c r="R82"/>
  <c r="M83"/>
  <c r="J134" i="11"/>
  <c r="AP128" i="9"/>
  <c r="AQ128"/>
  <c r="AS128"/>
  <c r="AN129"/>
  <c r="N83"/>
  <c r="Q83"/>
  <c r="E89" i="11"/>
  <c r="AO129" i="9"/>
  <c r="AR129"/>
  <c r="J135" i="11"/>
  <c r="O83" i="9"/>
  <c r="AP129"/>
  <c r="AQ129"/>
  <c r="AS129"/>
  <c r="AN130"/>
  <c r="P83"/>
  <c r="AO130"/>
  <c r="AR130"/>
  <c r="J136" i="11"/>
  <c r="R83" i="9"/>
  <c r="M84"/>
  <c r="AP130"/>
  <c r="AQ130"/>
  <c r="AS130"/>
  <c r="AN131"/>
  <c r="N84"/>
  <c r="Q84"/>
  <c r="AO131"/>
  <c r="AR131"/>
  <c r="J137" i="11"/>
  <c r="E90"/>
  <c r="O84" i="9"/>
  <c r="AP131"/>
  <c r="AQ131"/>
  <c r="AS131"/>
  <c r="AN132"/>
  <c r="P84"/>
  <c r="AO132"/>
  <c r="AR132"/>
  <c r="J138" i="11"/>
  <c r="R84" i="9"/>
  <c r="M85"/>
  <c r="AP132"/>
  <c r="AQ132"/>
  <c r="AS132"/>
  <c r="AN133"/>
  <c r="N85"/>
  <c r="Q85"/>
  <c r="AO133"/>
  <c r="AR133"/>
  <c r="J139" i="11"/>
  <c r="E91"/>
  <c r="O85" i="9"/>
  <c r="AP133"/>
  <c r="AQ133"/>
  <c r="AS133"/>
  <c r="AN134"/>
  <c r="P85"/>
  <c r="AO134"/>
  <c r="AR134"/>
  <c r="J140" i="11"/>
  <c r="R85" i="9"/>
  <c r="M86"/>
  <c r="AP134"/>
  <c r="AQ134"/>
  <c r="AS134"/>
  <c r="AN135"/>
  <c r="N86"/>
  <c r="Q86"/>
  <c r="AO135"/>
  <c r="AR135"/>
  <c r="J141" i="11"/>
  <c r="E92"/>
  <c r="O86" i="9"/>
  <c r="AP135"/>
  <c r="AQ135"/>
  <c r="AS135"/>
  <c r="AN136"/>
  <c r="P86"/>
  <c r="AO136"/>
  <c r="AR136"/>
  <c r="R86"/>
  <c r="M87"/>
  <c r="AP136"/>
  <c r="AQ136"/>
  <c r="AS136"/>
  <c r="AN137"/>
  <c r="J142" i="11"/>
  <c r="N87" i="9"/>
  <c r="Q87"/>
  <c r="AO137"/>
  <c r="AR137"/>
  <c r="J143" i="11"/>
  <c r="E93"/>
  <c r="O87" i="9"/>
  <c r="AP137"/>
  <c r="AQ137"/>
  <c r="AS137"/>
  <c r="AN138"/>
  <c r="P87"/>
  <c r="AO138"/>
  <c r="AR138"/>
  <c r="J144" i="11"/>
  <c r="R87" i="9"/>
  <c r="M88"/>
  <c r="AP138"/>
  <c r="AQ138"/>
  <c r="AS138"/>
  <c r="AN139"/>
  <c r="N88"/>
  <c r="Q88"/>
  <c r="AO139"/>
  <c r="AR139"/>
  <c r="J145" i="11"/>
  <c r="E94"/>
  <c r="O88" i="9"/>
  <c r="AP139"/>
  <c r="AQ139"/>
  <c r="AS139"/>
  <c r="AN140"/>
  <c r="P88"/>
  <c r="AO140"/>
  <c r="AR140"/>
  <c r="J146" i="11"/>
  <c r="R88" i="9"/>
  <c r="M89"/>
  <c r="AP140"/>
  <c r="AQ140"/>
  <c r="AS140"/>
  <c r="AN141"/>
  <c r="N89"/>
  <c r="Q89"/>
  <c r="AO141"/>
  <c r="AR141"/>
  <c r="J147" i="11"/>
  <c r="E95"/>
  <c r="O89" i="9"/>
  <c r="AP141"/>
  <c r="AQ141"/>
  <c r="AS141"/>
  <c r="AN142"/>
  <c r="P89"/>
  <c r="AO142"/>
  <c r="AR142"/>
  <c r="J148" i="11"/>
  <c r="R89" i="9"/>
  <c r="M90"/>
  <c r="AP142"/>
  <c r="AQ142"/>
  <c r="AS142"/>
  <c r="AN143"/>
  <c r="N90"/>
  <c r="Q90"/>
  <c r="AO143"/>
  <c r="AR143"/>
  <c r="J149" i="11"/>
  <c r="E96"/>
  <c r="O90" i="9"/>
  <c r="AP143"/>
  <c r="AQ143"/>
  <c r="AS143"/>
  <c r="AN144"/>
  <c r="P90"/>
  <c r="AO144"/>
  <c r="AR144"/>
  <c r="J150" i="11"/>
  <c r="R90" i="9"/>
  <c r="M91"/>
  <c r="AP144"/>
  <c r="AQ144"/>
  <c r="AS144"/>
  <c r="AN145"/>
  <c r="N91"/>
  <c r="Q91"/>
  <c r="AO145"/>
  <c r="AR145"/>
  <c r="J151" i="11"/>
  <c r="E97"/>
  <c r="O91" i="9"/>
  <c r="AP145"/>
  <c r="AQ145"/>
  <c r="AS145"/>
  <c r="AN146"/>
  <c r="P91"/>
  <c r="AO146"/>
  <c r="AR146"/>
  <c r="J152" i="11"/>
  <c r="R91" i="9"/>
  <c r="M92"/>
  <c r="AP146"/>
  <c r="AQ146"/>
  <c r="AS146"/>
  <c r="AN147"/>
  <c r="N92"/>
  <c r="Q92"/>
  <c r="AO147"/>
  <c r="AR147"/>
  <c r="J153" i="11"/>
  <c r="E98"/>
  <c r="O92" i="9"/>
  <c r="AP147"/>
  <c r="AQ147"/>
  <c r="AS147"/>
  <c r="AN148"/>
  <c r="P92"/>
  <c r="AO148"/>
  <c r="AR148"/>
  <c r="J154" i="11"/>
  <c r="R92" i="9"/>
  <c r="M93"/>
  <c r="AP148"/>
  <c r="AQ148"/>
  <c r="AS148"/>
  <c r="AN149"/>
  <c r="N93"/>
  <c r="Q93"/>
  <c r="AO149"/>
  <c r="AR149"/>
  <c r="J155" i="11"/>
  <c r="E99"/>
  <c r="O93" i="9"/>
  <c r="AP149"/>
  <c r="AQ149"/>
  <c r="AS149"/>
  <c r="AN150"/>
  <c r="P93"/>
  <c r="AO150"/>
  <c r="AR150"/>
  <c r="J156" i="11"/>
  <c r="R93" i="9"/>
  <c r="M94"/>
  <c r="AP150"/>
  <c r="AQ150"/>
  <c r="AS150"/>
  <c r="AN151"/>
  <c r="N94"/>
  <c r="Q94"/>
  <c r="AO151"/>
  <c r="AR151"/>
  <c r="J157" i="11"/>
  <c r="E100"/>
  <c r="O94" i="9"/>
  <c r="AP151"/>
  <c r="AQ151"/>
  <c r="AS151"/>
  <c r="AN152"/>
  <c r="P94"/>
  <c r="AO152"/>
  <c r="AR152"/>
  <c r="J158" i="11"/>
  <c r="R94" i="9"/>
  <c r="M95"/>
  <c r="AP152"/>
  <c r="AQ152"/>
  <c r="AS152"/>
  <c r="AN153"/>
  <c r="N95"/>
  <c r="Q95"/>
  <c r="AO153"/>
  <c r="AR153"/>
  <c r="J159" i="11"/>
  <c r="E101"/>
  <c r="O95" i="9"/>
  <c r="AP153"/>
  <c r="AQ153"/>
  <c r="AS153"/>
  <c r="AN154"/>
  <c r="P95"/>
  <c r="AO154"/>
  <c r="AR154"/>
  <c r="J160" i="11"/>
  <c r="R95" i="9"/>
  <c r="M96"/>
  <c r="AP154"/>
  <c r="AQ154"/>
  <c r="AS154"/>
  <c r="AN155"/>
  <c r="N96"/>
  <c r="Q96"/>
  <c r="AO155"/>
  <c r="AR155"/>
  <c r="J161" i="11"/>
  <c r="E102"/>
  <c r="O96" i="9"/>
  <c r="AP155"/>
  <c r="AQ155"/>
  <c r="AS155"/>
  <c r="AN156"/>
  <c r="P96"/>
  <c r="AO156"/>
  <c r="AR156"/>
  <c r="J162" i="11"/>
  <c r="R96" i="9"/>
  <c r="M97"/>
  <c r="AP156"/>
  <c r="AQ156"/>
  <c r="AS156"/>
  <c r="AN157"/>
  <c r="N97"/>
  <c r="Q97"/>
  <c r="AO157"/>
  <c r="AR157"/>
  <c r="J163" i="11"/>
  <c r="E103"/>
  <c r="O97" i="9"/>
  <c r="P97"/>
  <c r="AP157"/>
  <c r="AQ157"/>
  <c r="AS157"/>
  <c r="AN158"/>
  <c r="R97"/>
  <c r="M98"/>
  <c r="AO158"/>
  <c r="AR158"/>
  <c r="J164" i="11"/>
  <c r="N98" i="9"/>
  <c r="Q98"/>
  <c r="AP158"/>
  <c r="AQ158"/>
  <c r="AS158"/>
  <c r="AN159"/>
  <c r="E104" i="11"/>
  <c r="O98" i="9"/>
  <c r="AO159"/>
  <c r="AR159"/>
  <c r="J165" i="11"/>
  <c r="P98" i="9"/>
  <c r="AP159"/>
  <c r="AQ159"/>
  <c r="AS159"/>
  <c r="AN160"/>
  <c r="AO160"/>
  <c r="R98"/>
  <c r="M99"/>
  <c r="AR160"/>
  <c r="J166" i="11"/>
  <c r="AP160" i="9"/>
  <c r="N99"/>
  <c r="Q99"/>
  <c r="AQ160"/>
  <c r="AS160"/>
  <c r="AN161"/>
  <c r="AO161"/>
  <c r="AR161"/>
  <c r="J167" i="11"/>
  <c r="E105"/>
  <c r="O99" i="9"/>
  <c r="P99"/>
  <c r="AP161"/>
  <c r="AQ161"/>
  <c r="AS161"/>
  <c r="AN162"/>
  <c r="R99"/>
  <c r="M100"/>
  <c r="AO162"/>
  <c r="AR162"/>
  <c r="J168" i="11"/>
  <c r="N100" i="9"/>
  <c r="Q100"/>
  <c r="AP162"/>
  <c r="AQ162"/>
  <c r="AS162"/>
  <c r="AN163"/>
  <c r="E106" i="11"/>
  <c r="O100" i="9"/>
  <c r="AO163"/>
  <c r="AR163"/>
  <c r="J169" i="11"/>
  <c r="P100" i="9"/>
  <c r="AP163"/>
  <c r="AQ163"/>
  <c r="AS163"/>
  <c r="AN164"/>
  <c r="R100"/>
  <c r="M101"/>
  <c r="AO164"/>
  <c r="AR164"/>
  <c r="J170" i="11"/>
  <c r="N101" i="9"/>
  <c r="Q101"/>
  <c r="AP164"/>
  <c r="AQ164"/>
  <c r="AS164"/>
  <c r="AN165"/>
  <c r="E107" i="11"/>
  <c r="O101" i="9"/>
  <c r="AO165"/>
  <c r="AR165"/>
  <c r="P101"/>
  <c r="AP165"/>
  <c r="AQ165"/>
  <c r="AS165"/>
  <c r="AN166"/>
  <c r="AO166"/>
  <c r="J171" i="11"/>
  <c r="R101" i="9"/>
  <c r="M102"/>
  <c r="AN21"/>
  <c r="AR166"/>
  <c r="J172" i="11"/>
  <c r="AP166" i="9"/>
  <c r="AP21"/>
  <c r="N102"/>
  <c r="Q102"/>
  <c r="J27" i="11"/>
  <c r="AQ166" i="9"/>
  <c r="AS166"/>
  <c r="AS21"/>
  <c r="J25" i="11"/>
  <c r="AP16" i="9"/>
  <c r="AR21"/>
  <c r="AQ21"/>
  <c r="E108" i="11"/>
  <c r="O102" i="9"/>
  <c r="P102"/>
  <c r="R102"/>
  <c r="M103"/>
  <c r="N103"/>
  <c r="Q103"/>
  <c r="E109" i="11"/>
  <c r="O103" i="9"/>
  <c r="P103"/>
  <c r="R103"/>
  <c r="M104"/>
  <c r="N104"/>
  <c r="Q104"/>
  <c r="E110" i="11"/>
  <c r="O104" i="9"/>
  <c r="P104"/>
  <c r="R104"/>
  <c r="M105"/>
  <c r="N105"/>
  <c r="Q105"/>
  <c r="E111" i="11"/>
  <c r="O105" i="9"/>
  <c r="P105"/>
  <c r="R105"/>
  <c r="M106"/>
  <c r="N106"/>
  <c r="Q106"/>
  <c r="E112" i="11"/>
  <c r="O106" i="9"/>
  <c r="P106"/>
  <c r="R106"/>
  <c r="M107"/>
  <c r="N107"/>
  <c r="Q107"/>
  <c r="E113" i="11"/>
  <c r="O107" i="9"/>
  <c r="P107"/>
  <c r="R107"/>
  <c r="M108"/>
  <c r="N108"/>
  <c r="Q108"/>
  <c r="E114" i="11"/>
  <c r="O108" i="9"/>
  <c r="P108"/>
  <c r="R108"/>
  <c r="M109"/>
  <c r="N109"/>
  <c r="Q109"/>
  <c r="E115" i="11"/>
  <c r="O109" i="9"/>
  <c r="P109"/>
  <c r="R109"/>
  <c r="M110"/>
  <c r="N110"/>
  <c r="Q110"/>
  <c r="E116" i="11"/>
  <c r="O110" i="9"/>
  <c r="P110"/>
  <c r="R110"/>
  <c r="M111"/>
  <c r="N111"/>
  <c r="Q111"/>
  <c r="E117" i="11"/>
  <c r="O111" i="9"/>
  <c r="P111"/>
  <c r="R111"/>
  <c r="M112"/>
  <c r="N112"/>
  <c r="Q112"/>
  <c r="E118" i="11"/>
  <c r="O112" i="9"/>
  <c r="P112"/>
  <c r="R112"/>
  <c r="M113"/>
  <c r="N113"/>
  <c r="Q113"/>
  <c r="E119" i="11"/>
  <c r="O113" i="9"/>
  <c r="P113"/>
  <c r="R113"/>
  <c r="M114"/>
  <c r="N114"/>
  <c r="Q114"/>
  <c r="E120" i="11"/>
  <c r="O114" i="9"/>
  <c r="P114"/>
  <c r="R114"/>
  <c r="M115"/>
  <c r="N115"/>
  <c r="Q115"/>
  <c r="E121" i="11"/>
  <c r="O115" i="9"/>
  <c r="P115"/>
  <c r="R115"/>
  <c r="M116"/>
  <c r="N116"/>
  <c r="Q116"/>
  <c r="E122" i="11"/>
  <c r="O116" i="9"/>
  <c r="P116"/>
  <c r="R116"/>
  <c r="M117"/>
  <c r="N117"/>
  <c r="Q117"/>
  <c r="E123" i="11"/>
  <c r="O117" i="9"/>
  <c r="P117"/>
  <c r="R117"/>
  <c r="M118"/>
  <c r="N118"/>
  <c r="Q118"/>
  <c r="E124" i="11"/>
  <c r="O118" i="9"/>
  <c r="P118"/>
  <c r="R118"/>
  <c r="M119"/>
  <c r="N119"/>
  <c r="Q119"/>
  <c r="E125" i="11"/>
  <c r="O119" i="9"/>
  <c r="P119"/>
  <c r="R119"/>
  <c r="M120"/>
  <c r="N120"/>
  <c r="Q120"/>
  <c r="E126" i="11"/>
  <c r="O120" i="9"/>
  <c r="P120"/>
  <c r="R120"/>
  <c r="M121"/>
  <c r="N121"/>
  <c r="Q121"/>
  <c r="E127" i="11"/>
  <c r="O121" i="9"/>
  <c r="P121"/>
  <c r="R121"/>
  <c r="M122"/>
  <c r="N122"/>
  <c r="Q122"/>
  <c r="E128" i="11"/>
  <c r="O122" i="9"/>
  <c r="P122"/>
  <c r="R122"/>
  <c r="M123"/>
  <c r="N123"/>
  <c r="Q123"/>
  <c r="E129" i="11"/>
  <c r="O123" i="9"/>
  <c r="P123"/>
  <c r="R123"/>
  <c r="M124"/>
  <c r="N124"/>
  <c r="Q124"/>
  <c r="E130" i="11"/>
  <c r="O124" i="9"/>
  <c r="P124"/>
  <c r="R124"/>
  <c r="M125"/>
  <c r="N125"/>
  <c r="Q125"/>
  <c r="E131" i="11"/>
  <c r="O125" i="9"/>
  <c r="P125"/>
  <c r="R125"/>
  <c r="M126"/>
  <c r="N126"/>
  <c r="Q126"/>
  <c r="E132" i="11"/>
  <c r="O126" i="9"/>
  <c r="P126"/>
  <c r="R126"/>
  <c r="M127"/>
  <c r="N127"/>
  <c r="Q127"/>
  <c r="E133" i="11"/>
  <c r="O127" i="9"/>
  <c r="P127"/>
  <c r="R127"/>
  <c r="M128"/>
  <c r="N128"/>
  <c r="Q128"/>
  <c r="E134" i="11"/>
  <c r="O128" i="9"/>
  <c r="P128"/>
  <c r="R128"/>
  <c r="M129"/>
  <c r="N129"/>
  <c r="Q129"/>
  <c r="E135" i="11"/>
  <c r="O129" i="9"/>
  <c r="P129"/>
  <c r="R129"/>
  <c r="M130"/>
  <c r="N130"/>
  <c r="Q130"/>
  <c r="E136" i="11"/>
  <c r="O130" i="9"/>
  <c r="P130"/>
  <c r="R130"/>
  <c r="M131"/>
  <c r="N131"/>
  <c r="Q131"/>
  <c r="E137" i="11"/>
  <c r="O131" i="9"/>
  <c r="P131"/>
  <c r="R131"/>
  <c r="M132"/>
  <c r="N132"/>
  <c r="Q132"/>
  <c r="E138" i="11"/>
  <c r="O132" i="9"/>
  <c r="P132"/>
  <c r="R132"/>
  <c r="M133"/>
  <c r="N133"/>
  <c r="Q133"/>
  <c r="E139" i="11"/>
  <c r="O133" i="9"/>
  <c r="P133"/>
  <c r="R133"/>
  <c r="M134"/>
  <c r="N134"/>
  <c r="Q134"/>
  <c r="E140" i="11"/>
  <c r="O134" i="9"/>
  <c r="P134"/>
  <c r="R134"/>
  <c r="M135"/>
  <c r="N135"/>
  <c r="Q135"/>
  <c r="E141" i="11"/>
  <c r="O135" i="9"/>
  <c r="P135"/>
  <c r="R135"/>
  <c r="M136"/>
  <c r="N136"/>
  <c r="Q136"/>
  <c r="E142" i="11"/>
  <c r="O136" i="9"/>
  <c r="P136"/>
  <c r="R136"/>
  <c r="M137"/>
  <c r="N137"/>
  <c r="Q137"/>
  <c r="E143" i="11"/>
  <c r="O137" i="9"/>
  <c r="P137"/>
  <c r="R137"/>
  <c r="M138"/>
  <c r="N138"/>
  <c r="Q138"/>
  <c r="E144" i="11"/>
  <c r="O138" i="9"/>
  <c r="P138"/>
  <c r="R138"/>
  <c r="M139"/>
  <c r="N139"/>
  <c r="Q139"/>
  <c r="E145" i="11"/>
  <c r="O139" i="9"/>
  <c r="P139"/>
  <c r="R139"/>
  <c r="M140"/>
  <c r="N140"/>
  <c r="Q140"/>
  <c r="E146" i="11"/>
  <c r="O140" i="9"/>
  <c r="P140"/>
  <c r="R140"/>
  <c r="M141"/>
  <c r="N141"/>
  <c r="Q141"/>
  <c r="E147" i="11"/>
  <c r="O141" i="9"/>
  <c r="P141"/>
  <c r="R141"/>
  <c r="M142"/>
  <c r="N142"/>
  <c r="Q142"/>
  <c r="E148" i="11"/>
  <c r="O142" i="9"/>
  <c r="P142"/>
  <c r="R142"/>
  <c r="M143"/>
  <c r="N143"/>
  <c r="Q143"/>
  <c r="E149" i="11"/>
  <c r="O143" i="9"/>
  <c r="P143"/>
  <c r="R143"/>
  <c r="M144"/>
  <c r="N144"/>
  <c r="Q144"/>
  <c r="E150" i="11"/>
  <c r="O144" i="9"/>
  <c r="P144"/>
  <c r="R144"/>
  <c r="M145"/>
  <c r="N145"/>
  <c r="Q145"/>
  <c r="E151" i="11"/>
  <c r="O145" i="9"/>
  <c r="P145"/>
  <c r="R145"/>
  <c r="M146"/>
  <c r="N146"/>
  <c r="Q146"/>
  <c r="E152" i="11"/>
  <c r="O146" i="9"/>
  <c r="P146"/>
  <c r="R146"/>
  <c r="M147"/>
  <c r="N147"/>
  <c r="Q147"/>
  <c r="E153" i="11"/>
  <c r="O147" i="9"/>
  <c r="P147"/>
  <c r="R147"/>
  <c r="M148"/>
  <c r="N148"/>
  <c r="Q148"/>
  <c r="E154" i="11"/>
  <c r="O148" i="9"/>
  <c r="P148"/>
  <c r="R148"/>
  <c r="M149"/>
  <c r="N149"/>
  <c r="Q149"/>
  <c r="E155" i="11"/>
  <c r="O149" i="9"/>
  <c r="P149"/>
  <c r="R149"/>
  <c r="M150"/>
  <c r="N150"/>
  <c r="Q150"/>
  <c r="E156" i="11"/>
  <c r="O150" i="9"/>
  <c r="P150"/>
  <c r="R150"/>
  <c r="M151"/>
  <c r="N151"/>
  <c r="Q151"/>
  <c r="E157" i="11"/>
  <c r="O151" i="9"/>
  <c r="P151"/>
  <c r="R151"/>
  <c r="M152"/>
  <c r="N152"/>
  <c r="Q152"/>
  <c r="E158" i="11"/>
  <c r="O152" i="9"/>
  <c r="P152"/>
  <c r="R152"/>
  <c r="M153"/>
  <c r="N153"/>
  <c r="Q153"/>
  <c r="E159" i="11"/>
  <c r="O153" i="9"/>
  <c r="P153"/>
  <c r="R153"/>
  <c r="M154"/>
  <c r="N154"/>
  <c r="Q154"/>
  <c r="E160" i="11"/>
  <c r="O154" i="9"/>
  <c r="P154"/>
  <c r="R154"/>
  <c r="M155"/>
  <c r="N155"/>
  <c r="Q155"/>
  <c r="E161" i="11"/>
  <c r="O155" i="9"/>
  <c r="P155"/>
  <c r="R155"/>
  <c r="M156"/>
  <c r="N156"/>
  <c r="Q156"/>
  <c r="E162" i="11"/>
  <c r="O156" i="9"/>
  <c r="P156"/>
  <c r="R156"/>
  <c r="M157"/>
  <c r="N157"/>
  <c r="Q157"/>
  <c r="E163" i="11"/>
  <c r="O157" i="9"/>
  <c r="P157"/>
  <c r="R157"/>
  <c r="M158"/>
  <c r="N158"/>
  <c r="Q158"/>
  <c r="E164" i="11"/>
  <c r="O158" i="9"/>
  <c r="P158"/>
  <c r="R158"/>
  <c r="M159"/>
  <c r="N159"/>
  <c r="Q159"/>
  <c r="E165" i="11"/>
  <c r="O159" i="9"/>
  <c r="P159"/>
  <c r="R159"/>
  <c r="M160"/>
  <c r="N160"/>
  <c r="Q160"/>
  <c r="E166" i="11"/>
  <c r="O160" i="9"/>
  <c r="P160"/>
  <c r="R160"/>
  <c r="M161"/>
  <c r="N161"/>
  <c r="Q161"/>
  <c r="E167" i="11"/>
  <c r="O161" i="9"/>
  <c r="P161"/>
  <c r="R161"/>
  <c r="M162"/>
  <c r="N162"/>
  <c r="Q162"/>
  <c r="E168" i="11"/>
  <c r="O162" i="9"/>
  <c r="P162"/>
  <c r="R162"/>
  <c r="M163"/>
  <c r="N163"/>
  <c r="Q163"/>
  <c r="E169" i="11"/>
  <c r="O163" i="9"/>
  <c r="P163"/>
  <c r="R163"/>
  <c r="M164"/>
  <c r="N164"/>
  <c r="Q164"/>
  <c r="E170" i="11"/>
  <c r="O164" i="9"/>
  <c r="P164"/>
  <c r="R164"/>
  <c r="M165"/>
  <c r="N165"/>
  <c r="Q165"/>
  <c r="E171" i="11"/>
  <c r="O165" i="9"/>
  <c r="P165"/>
  <c r="R165"/>
  <c r="M166"/>
  <c r="N166"/>
  <c r="Q166"/>
  <c r="E172" i="11"/>
  <c r="M21" i="9"/>
  <c r="E27" i="11"/>
  <c r="E25"/>
  <c r="Q21" i="9"/>
  <c r="O16"/>
  <c r="O166"/>
  <c r="O21"/>
  <c r="P166"/>
  <c r="P21"/>
  <c r="R166"/>
  <c r="R21"/>
  <c r="D120" i="10"/>
  <c r="D119"/>
  <c r="D117"/>
  <c r="D118"/>
  <c r="L118"/>
  <c r="L119"/>
  <c r="L117"/>
  <c r="L120"/>
  <c r="H118"/>
  <c r="H119"/>
  <c r="H120"/>
  <c r="G34" i="4"/>
  <c r="E48"/>
  <c r="AR34"/>
  <c r="R34"/>
  <c r="AM34"/>
  <c r="AV34"/>
  <c r="AI34"/>
  <c r="P34"/>
  <c r="AH34"/>
  <c r="AA34"/>
  <c r="U34"/>
  <c r="E61"/>
  <c r="AL34"/>
  <c r="AU34"/>
  <c r="E88"/>
  <c r="I34"/>
  <c r="V34"/>
  <c r="AP34"/>
  <c r="K34"/>
  <c r="S34"/>
  <c r="E34"/>
  <c r="Q34"/>
  <c r="AD34"/>
  <c r="N34"/>
  <c r="Z34"/>
  <c r="AQ34"/>
  <c r="AS34"/>
  <c r="E75"/>
  <c r="O34"/>
  <c r="M34"/>
  <c r="J34"/>
  <c r="AW34"/>
  <c r="AJ34"/>
  <c r="AY34"/>
  <c r="W34"/>
  <c r="Y34"/>
  <c r="AX34"/>
  <c r="AT34"/>
  <c r="L34"/>
  <c r="H34"/>
  <c r="AE34"/>
  <c r="AZ34"/>
  <c r="AB34"/>
  <c r="X34"/>
  <c r="AC34"/>
  <c r="F61"/>
  <c r="Y61"/>
  <c r="AZ48"/>
  <c r="AK48"/>
  <c r="AK34"/>
  <c r="AG34"/>
  <c r="N48"/>
  <c r="I61"/>
  <c r="AO61"/>
  <c r="F75"/>
  <c r="AD48"/>
  <c r="AW48"/>
  <c r="U48"/>
  <c r="Z48"/>
  <c r="M48"/>
  <c r="AS48"/>
  <c r="AF48"/>
  <c r="O48"/>
  <c r="AU48"/>
  <c r="S48"/>
  <c r="AY48"/>
  <c r="F34"/>
  <c r="AN34"/>
  <c r="S88"/>
  <c r="AK61"/>
  <c r="AA48"/>
  <c r="AI88"/>
  <c r="AI75"/>
  <c r="R88"/>
  <c r="AX88"/>
  <c r="V75"/>
  <c r="I88"/>
  <c r="AO88"/>
  <c r="AH61"/>
  <c r="Q48"/>
  <c r="AJ48"/>
  <c r="T61"/>
  <c r="AZ61"/>
  <c r="N61"/>
  <c r="AT61"/>
  <c r="R48"/>
  <c r="AX48"/>
  <c r="X48"/>
  <c r="G48"/>
  <c r="AM48"/>
  <c r="AF34"/>
  <c r="AA61"/>
  <c r="O61"/>
  <c r="AI48"/>
  <c r="AU75"/>
  <c r="N88"/>
  <c r="AH75"/>
  <c r="AX75"/>
  <c r="U88"/>
  <c r="I75"/>
  <c r="L88"/>
  <c r="AB75"/>
  <c r="K88"/>
  <c r="AC61"/>
  <c r="U75"/>
  <c r="AK75"/>
  <c r="H88"/>
  <c r="AN88"/>
  <c r="H75"/>
  <c r="G88"/>
  <c r="W88"/>
  <c r="AN61"/>
  <c r="J61"/>
  <c r="AL48"/>
  <c r="L48"/>
  <c r="AE61"/>
  <c r="AB61"/>
  <c r="K61"/>
  <c r="AQ61"/>
  <c r="V61"/>
  <c r="AY88"/>
  <c r="S75"/>
  <c r="AY75"/>
  <c r="AH88"/>
  <c r="AL75"/>
  <c r="Y88"/>
  <c r="AF61"/>
  <c r="S61"/>
  <c r="AY61"/>
  <c r="Q61"/>
  <c r="AW61"/>
  <c r="W75"/>
  <c r="F88"/>
  <c r="AL88"/>
  <c r="J75"/>
  <c r="AP75"/>
  <c r="AC88"/>
  <c r="AG75"/>
  <c r="AJ75"/>
  <c r="AZ75"/>
  <c r="M61"/>
  <c r="M75"/>
  <c r="AC75"/>
  <c r="AS75"/>
  <c r="P88"/>
  <c r="AF88"/>
  <c r="AV88"/>
  <c r="P75"/>
  <c r="AV75"/>
  <c r="AE88"/>
  <c r="AU88"/>
  <c r="X61"/>
  <c r="Z61"/>
  <c r="V48"/>
  <c r="I48"/>
  <c r="AA75"/>
  <c r="J88"/>
  <c r="AP88"/>
  <c r="N75"/>
  <c r="AT75"/>
  <c r="AG88"/>
  <c r="AV61"/>
  <c r="R61"/>
  <c r="AT48"/>
  <c r="T48"/>
  <c r="L61"/>
  <c r="AR61"/>
  <c r="AL61"/>
  <c r="J48"/>
  <c r="AP48"/>
  <c r="AC48"/>
  <c r="P48"/>
  <c r="AV48"/>
  <c r="AE48"/>
  <c r="AI61"/>
  <c r="AG61"/>
  <c r="O75"/>
  <c r="AE75"/>
  <c r="AD88"/>
  <c r="AT88"/>
  <c r="R75"/>
  <c r="AK88"/>
  <c r="Y75"/>
  <c r="AO75"/>
  <c r="AB88"/>
  <c r="AR88"/>
  <c r="AA88"/>
  <c r="W61"/>
  <c r="X88"/>
  <c r="X75"/>
  <c r="AN75"/>
  <c r="AM88"/>
  <c r="H61"/>
  <c r="AP61"/>
  <c r="F48"/>
  <c r="Y48"/>
  <c r="AR48"/>
  <c r="L75"/>
  <c r="AQ88"/>
  <c r="K75"/>
  <c r="AQ75"/>
  <c r="Z88"/>
  <c r="AD75"/>
  <c r="Q88"/>
  <c r="AW88"/>
  <c r="P61"/>
  <c r="AX61"/>
  <c r="AG48"/>
  <c r="K48"/>
  <c r="AQ48"/>
  <c r="AR75"/>
  <c r="AU61"/>
  <c r="U61"/>
  <c r="AJ61"/>
  <c r="AD61"/>
  <c r="AH48"/>
  <c r="H48"/>
  <c r="AN48"/>
  <c r="W48"/>
  <c r="T34"/>
  <c r="AO34"/>
  <c r="AB48"/>
  <c r="AO48"/>
  <c r="I14"/>
  <c r="J14"/>
  <c r="O88"/>
  <c r="AF75"/>
  <c r="AS61"/>
  <c r="AM61"/>
  <c r="G61"/>
  <c r="T75"/>
  <c r="AZ88"/>
  <c r="AJ88"/>
  <c r="T88"/>
  <c r="AW75"/>
  <c r="Q75"/>
  <c r="AS88"/>
  <c r="M88"/>
  <c r="Z75"/>
  <c r="V88"/>
  <c r="AM75"/>
  <c r="G75"/>
  <c r="AW36"/>
  <c r="AW37"/>
  <c r="AO116"/>
  <c r="T116"/>
  <c r="D48"/>
  <c r="D88"/>
  <c r="AF116"/>
  <c r="AN116"/>
  <c r="D34"/>
  <c r="D75"/>
  <c r="AG116"/>
  <c r="AK116"/>
  <c r="D61"/>
  <c r="AC116"/>
  <c r="X116"/>
  <c r="AB116"/>
  <c r="AZ116"/>
  <c r="AE116"/>
  <c r="H116"/>
  <c r="L116"/>
  <c r="AT116"/>
  <c r="AX116"/>
  <c r="Y116"/>
  <c r="W116"/>
  <c r="AY116"/>
  <c r="AJ116"/>
  <c r="AW116"/>
  <c r="J116"/>
  <c r="M116"/>
  <c r="O116"/>
  <c r="AS116"/>
  <c r="AQ116"/>
  <c r="Z116"/>
  <c r="N116"/>
  <c r="AD116"/>
  <c r="Q116"/>
  <c r="S116"/>
  <c r="K116"/>
  <c r="AP116"/>
  <c r="V116"/>
  <c r="I116"/>
  <c r="AU116"/>
  <c r="AL116"/>
  <c r="U116"/>
  <c r="AA116"/>
  <c r="AH116"/>
  <c r="P116"/>
  <c r="AI116"/>
  <c r="AV116"/>
  <c r="AM116"/>
  <c r="R116"/>
  <c r="AR116"/>
  <c r="G116"/>
  <c r="AF36"/>
  <c r="O36"/>
  <c r="AJ36"/>
  <c r="AB36"/>
  <c r="J36"/>
  <c r="H36"/>
  <c r="M36"/>
  <c r="T36"/>
  <c r="W36"/>
  <c r="AN36"/>
  <c r="AA36"/>
  <c r="AC36"/>
  <c r="K36"/>
  <c r="AU36"/>
  <c r="S36"/>
  <c r="AO36"/>
  <c r="AD36"/>
  <c r="N36"/>
  <c r="AT36"/>
  <c r="AL36"/>
  <c r="F36"/>
  <c r="I36"/>
  <c r="Y36"/>
  <c r="AZ36"/>
  <c r="AI36"/>
  <c r="AR36"/>
  <c r="Z36"/>
  <c r="AQ36"/>
  <c r="G36"/>
  <c r="AM36"/>
  <c r="X36"/>
  <c r="R36"/>
  <c r="AY36"/>
  <c r="AP36"/>
  <c r="L36"/>
  <c r="AE36"/>
  <c r="P36"/>
  <c r="AV36"/>
  <c r="AH36"/>
  <c r="U36"/>
  <c r="AK36"/>
  <c r="V36"/>
  <c r="AX36"/>
  <c r="Q36"/>
  <c r="AG36"/>
  <c r="AS36"/>
  <c r="G77"/>
  <c r="G78"/>
  <c r="O77"/>
  <c r="O78"/>
  <c r="W77"/>
  <c r="W78"/>
  <c r="AE77"/>
  <c r="AE78"/>
  <c r="AM77"/>
  <c r="AM78"/>
  <c r="AU77"/>
  <c r="AU78"/>
  <c r="F90"/>
  <c r="F91"/>
  <c r="N90"/>
  <c r="N91"/>
  <c r="V90"/>
  <c r="V91"/>
  <c r="AD90"/>
  <c r="AD91"/>
  <c r="AL90"/>
  <c r="AL91"/>
  <c r="AT90"/>
  <c r="AT91"/>
  <c r="J77"/>
  <c r="J78"/>
  <c r="R77"/>
  <c r="R78"/>
  <c r="Z77"/>
  <c r="Z78"/>
  <c r="AH77"/>
  <c r="AH78"/>
  <c r="AP77"/>
  <c r="AP78"/>
  <c r="AX77"/>
  <c r="AX78"/>
  <c r="M90"/>
  <c r="M91"/>
  <c r="U90"/>
  <c r="U91"/>
  <c r="AC90"/>
  <c r="AC91"/>
  <c r="AK90"/>
  <c r="AK91"/>
  <c r="AS90"/>
  <c r="AS91"/>
  <c r="I77"/>
  <c r="I78"/>
  <c r="Q77"/>
  <c r="Q78"/>
  <c r="Y77"/>
  <c r="Y78"/>
  <c r="AG77"/>
  <c r="AG78"/>
  <c r="AO77"/>
  <c r="AO78"/>
  <c r="AW77"/>
  <c r="AW78"/>
  <c r="L90"/>
  <c r="L91"/>
  <c r="T90"/>
  <c r="T91"/>
  <c r="AB90"/>
  <c r="AB91"/>
  <c r="AJ90"/>
  <c r="AJ91"/>
  <c r="AR90"/>
  <c r="AR91"/>
  <c r="AZ90"/>
  <c r="AZ91"/>
  <c r="L77"/>
  <c r="L78"/>
  <c r="T77"/>
  <c r="T78"/>
  <c r="AB77"/>
  <c r="AB78"/>
  <c r="AJ77"/>
  <c r="AJ78"/>
  <c r="AR77"/>
  <c r="AR78"/>
  <c r="AZ77"/>
  <c r="AZ78"/>
  <c r="K90"/>
  <c r="K91"/>
  <c r="S90"/>
  <c r="S91"/>
  <c r="AA90"/>
  <c r="AA91"/>
  <c r="AI90"/>
  <c r="AI91"/>
  <c r="AQ90"/>
  <c r="AQ91"/>
  <c r="AY90"/>
  <c r="AY91"/>
  <c r="L63"/>
  <c r="L64"/>
  <c r="AB63"/>
  <c r="AB64"/>
  <c r="AR63"/>
  <c r="AR64"/>
  <c r="G63"/>
  <c r="G64"/>
  <c r="W63"/>
  <c r="W64"/>
  <c r="AM63"/>
  <c r="AM64"/>
  <c r="F63"/>
  <c r="F64"/>
  <c r="V63"/>
  <c r="V64"/>
  <c r="AL63"/>
  <c r="AL64"/>
  <c r="M63"/>
  <c r="M64"/>
  <c r="AC63"/>
  <c r="AC64"/>
  <c r="AS63"/>
  <c r="AS64"/>
  <c r="J50"/>
  <c r="J51"/>
  <c r="Z50"/>
  <c r="Z51"/>
  <c r="AP50"/>
  <c r="AP51"/>
  <c r="M50"/>
  <c r="M51"/>
  <c r="AC50"/>
  <c r="AC51"/>
  <c r="AS50"/>
  <c r="AS51"/>
  <c r="P50"/>
  <c r="P51"/>
  <c r="AF50"/>
  <c r="AF51"/>
  <c r="AV50"/>
  <c r="AV51"/>
  <c r="O50"/>
  <c r="O51"/>
  <c r="AE50"/>
  <c r="AE51"/>
  <c r="AU50"/>
  <c r="AU51"/>
  <c r="P63"/>
  <c r="P64"/>
  <c r="AF63"/>
  <c r="AF64"/>
  <c r="AV63"/>
  <c r="AV64"/>
  <c r="S63"/>
  <c r="S64"/>
  <c r="AI63"/>
  <c r="AI64"/>
  <c r="AY63"/>
  <c r="AY64"/>
  <c r="R63"/>
  <c r="R64"/>
  <c r="AH63"/>
  <c r="AH64"/>
  <c r="AX63"/>
  <c r="AX64"/>
  <c r="Q63"/>
  <c r="Q64"/>
  <c r="AG63"/>
  <c r="AG64"/>
  <c r="AW63"/>
  <c r="AW64"/>
  <c r="N50"/>
  <c r="N51"/>
  <c r="AD50"/>
  <c r="AD51"/>
  <c r="AT50"/>
  <c r="AT51"/>
  <c r="Q50"/>
  <c r="Q51"/>
  <c r="AG50"/>
  <c r="AG51"/>
  <c r="AW50"/>
  <c r="T50"/>
  <c r="T51"/>
  <c r="AJ50"/>
  <c r="AJ51"/>
  <c r="K50"/>
  <c r="K51"/>
  <c r="AA50"/>
  <c r="AA51"/>
  <c r="AQ50"/>
  <c r="AQ51"/>
  <c r="K77"/>
  <c r="K78"/>
  <c r="S77"/>
  <c r="S78"/>
  <c r="AA77"/>
  <c r="AA78"/>
  <c r="AI77"/>
  <c r="AI78"/>
  <c r="AQ77"/>
  <c r="AQ78"/>
  <c r="AY77"/>
  <c r="AY78"/>
  <c r="J90"/>
  <c r="J91"/>
  <c r="R90"/>
  <c r="R91"/>
  <c r="Z90"/>
  <c r="Z91"/>
  <c r="AH90"/>
  <c r="AH91"/>
  <c r="AP90"/>
  <c r="AP91"/>
  <c r="AX90"/>
  <c r="AX91"/>
  <c r="F77"/>
  <c r="F78"/>
  <c r="N77"/>
  <c r="N78"/>
  <c r="V77"/>
  <c r="V78"/>
  <c r="AD77"/>
  <c r="AD78"/>
  <c r="AL77"/>
  <c r="AL78"/>
  <c r="AT77"/>
  <c r="AT78"/>
  <c r="I90"/>
  <c r="I91"/>
  <c r="Q90"/>
  <c r="Q91"/>
  <c r="Y90"/>
  <c r="Y91"/>
  <c r="AG90"/>
  <c r="AG91"/>
  <c r="AO90"/>
  <c r="AO91"/>
  <c r="AW90"/>
  <c r="AW91"/>
  <c r="M77"/>
  <c r="M78"/>
  <c r="U77"/>
  <c r="U78"/>
  <c r="AC77"/>
  <c r="AC78"/>
  <c r="AK77"/>
  <c r="AK78"/>
  <c r="AS77"/>
  <c r="AS78"/>
  <c r="H90"/>
  <c r="H91"/>
  <c r="P90"/>
  <c r="P91"/>
  <c r="X90"/>
  <c r="X91"/>
  <c r="AF90"/>
  <c r="AF91"/>
  <c r="AN90"/>
  <c r="AN91"/>
  <c r="AV90"/>
  <c r="AV91"/>
  <c r="H77"/>
  <c r="H78"/>
  <c r="P77"/>
  <c r="P78"/>
  <c r="X77"/>
  <c r="X78"/>
  <c r="AF77"/>
  <c r="AF78"/>
  <c r="AN77"/>
  <c r="AN78"/>
  <c r="AV77"/>
  <c r="AV78"/>
  <c r="G90"/>
  <c r="G91"/>
  <c r="O90"/>
  <c r="O91"/>
  <c r="W90"/>
  <c r="W91"/>
  <c r="AE90"/>
  <c r="AE91"/>
  <c r="AM90"/>
  <c r="AM91"/>
  <c r="AU90"/>
  <c r="AU91"/>
  <c r="T63"/>
  <c r="T64"/>
  <c r="AJ63"/>
  <c r="AJ64"/>
  <c r="AZ63"/>
  <c r="AZ64"/>
  <c r="O63"/>
  <c r="O64"/>
  <c r="AE63"/>
  <c r="AE64"/>
  <c r="AU63"/>
  <c r="AU64"/>
  <c r="N63"/>
  <c r="N64"/>
  <c r="AD63"/>
  <c r="AD64"/>
  <c r="AT63"/>
  <c r="AT64"/>
  <c r="U63"/>
  <c r="U64"/>
  <c r="AK63"/>
  <c r="AK64"/>
  <c r="R50"/>
  <c r="R51"/>
  <c r="AH50"/>
  <c r="AH51"/>
  <c r="AX50"/>
  <c r="AX51"/>
  <c r="U50"/>
  <c r="U51"/>
  <c r="AK50"/>
  <c r="AK51"/>
  <c r="H50"/>
  <c r="H51"/>
  <c r="X50"/>
  <c r="X51"/>
  <c r="AN50"/>
  <c r="AN51"/>
  <c r="G50"/>
  <c r="G51"/>
  <c r="W50"/>
  <c r="W51"/>
  <c r="AM50"/>
  <c r="AM51"/>
  <c r="H63"/>
  <c r="H64"/>
  <c r="X63"/>
  <c r="X64"/>
  <c r="AN63"/>
  <c r="AN64"/>
  <c r="K63"/>
  <c r="K64"/>
  <c r="AA63"/>
  <c r="AA64"/>
  <c r="AQ63"/>
  <c r="AQ64"/>
  <c r="J63"/>
  <c r="J64"/>
  <c r="Z63"/>
  <c r="Z64"/>
  <c r="AP63"/>
  <c r="AP64"/>
  <c r="I63"/>
  <c r="I64"/>
  <c r="Y63"/>
  <c r="Y64"/>
  <c r="AO63"/>
  <c r="AO64"/>
  <c r="F50"/>
  <c r="F51"/>
  <c r="V50"/>
  <c r="V51"/>
  <c r="AL50"/>
  <c r="AL51"/>
  <c r="I50"/>
  <c r="I51"/>
  <c r="Y50"/>
  <c r="Y51"/>
  <c r="AO50"/>
  <c r="AO51"/>
  <c r="L50"/>
  <c r="L51"/>
  <c r="AB50"/>
  <c r="AB51"/>
  <c r="AR50"/>
  <c r="AR51"/>
  <c r="S50"/>
  <c r="S51"/>
  <c r="AI50"/>
  <c r="AI51"/>
  <c r="AY50"/>
  <c r="AY51"/>
  <c r="AZ50"/>
  <c r="AZ51"/>
  <c r="E36"/>
  <c r="E63"/>
  <c r="E77"/>
  <c r="E90"/>
  <c r="E50"/>
  <c r="F116"/>
  <c r="F37"/>
  <c r="E116"/>
  <c r="D116"/>
  <c r="K19" i="5" a="1"/>
  <c r="D50" i="4"/>
  <c r="D90"/>
  <c r="AF19" i="5" a="1"/>
  <c r="D77" i="4"/>
  <c r="D63"/>
  <c r="E118"/>
  <c r="D36"/>
  <c r="AW51"/>
  <c r="AW118"/>
  <c r="AW119"/>
  <c r="AS37"/>
  <c r="AS118"/>
  <c r="AS119"/>
  <c r="AG37"/>
  <c r="AG118"/>
  <c r="AG119"/>
  <c r="Q37"/>
  <c r="Q118"/>
  <c r="Q119"/>
  <c r="AX37"/>
  <c r="AX118"/>
  <c r="AX119"/>
  <c r="V37"/>
  <c r="V118"/>
  <c r="V119"/>
  <c r="AK37"/>
  <c r="AK118"/>
  <c r="AK119"/>
  <c r="U37"/>
  <c r="U118"/>
  <c r="U119"/>
  <c r="AH37"/>
  <c r="AH118"/>
  <c r="AH119"/>
  <c r="AV37"/>
  <c r="AV118"/>
  <c r="AV119"/>
  <c r="P37"/>
  <c r="P118"/>
  <c r="P119"/>
  <c r="AE37"/>
  <c r="AE118"/>
  <c r="AE119"/>
  <c r="L37"/>
  <c r="L118"/>
  <c r="L119"/>
  <c r="AP37"/>
  <c r="AP118"/>
  <c r="AP119"/>
  <c r="AY37"/>
  <c r="AY118"/>
  <c r="AY119"/>
  <c r="R37"/>
  <c r="R118"/>
  <c r="R119"/>
  <c r="X37"/>
  <c r="X118"/>
  <c r="X119"/>
  <c r="AM37"/>
  <c r="AM118"/>
  <c r="AM119"/>
  <c r="G37"/>
  <c r="G118"/>
  <c r="G119"/>
  <c r="AQ37"/>
  <c r="AQ118"/>
  <c r="AQ119"/>
  <c r="Z37"/>
  <c r="Z118"/>
  <c r="Z119"/>
  <c r="AR37"/>
  <c r="AR118"/>
  <c r="AR119"/>
  <c r="AI37"/>
  <c r="AI118"/>
  <c r="AI119"/>
  <c r="AZ37"/>
  <c r="AZ118"/>
  <c r="AZ119"/>
  <c r="Y37"/>
  <c r="Y118"/>
  <c r="Y119"/>
  <c r="I37"/>
  <c r="I118"/>
  <c r="I119"/>
  <c r="AL37"/>
  <c r="AL118"/>
  <c r="AL119"/>
  <c r="AT37"/>
  <c r="AT118"/>
  <c r="AT119"/>
  <c r="N37"/>
  <c r="N118"/>
  <c r="N119"/>
  <c r="AD37"/>
  <c r="AD118"/>
  <c r="AD119"/>
  <c r="S37"/>
  <c r="S118"/>
  <c r="S119"/>
  <c r="AU37"/>
  <c r="AU118"/>
  <c r="AU119"/>
  <c r="K37"/>
  <c r="K118"/>
  <c r="K119"/>
  <c r="AC37"/>
  <c r="AC118"/>
  <c r="AC119"/>
  <c r="AA37"/>
  <c r="AA118"/>
  <c r="AA119"/>
  <c r="AN37"/>
  <c r="AN118"/>
  <c r="AN119"/>
  <c r="W37"/>
  <c r="W118"/>
  <c r="W119"/>
  <c r="M37"/>
  <c r="M118"/>
  <c r="M119"/>
  <c r="H37"/>
  <c r="H118"/>
  <c r="H119"/>
  <c r="J37"/>
  <c r="J118"/>
  <c r="J119"/>
  <c r="AB37"/>
  <c r="AB118"/>
  <c r="AB119"/>
  <c r="AJ37"/>
  <c r="AJ118"/>
  <c r="AJ119"/>
  <c r="O37"/>
  <c r="O118"/>
  <c r="O119"/>
  <c r="AF37"/>
  <c r="AF118"/>
  <c r="AF119"/>
  <c r="F118"/>
  <c r="F119"/>
  <c r="AO118"/>
  <c r="AO119"/>
  <c r="T118"/>
  <c r="T119"/>
  <c r="E51"/>
  <c r="E64"/>
  <c r="D64"/>
  <c r="E91"/>
  <c r="D91"/>
  <c r="E37"/>
  <c r="E78"/>
  <c r="D78"/>
  <c r="T37"/>
  <c r="AO37"/>
  <c r="D51"/>
  <c r="AT19" i="5" a="1"/>
  <c r="D118" i="4"/>
  <c r="AF56" i="5"/>
  <c r="AF64"/>
  <c r="AF34"/>
  <c r="AF45"/>
  <c r="AF36"/>
  <c r="AF47"/>
  <c r="AF49"/>
  <c r="AF51"/>
  <c r="AF19"/>
  <c r="AH19"/>
  <c r="AF30"/>
  <c r="AF32"/>
  <c r="AF66"/>
  <c r="AF62"/>
  <c r="AF33"/>
  <c r="AF65"/>
  <c r="AF50"/>
  <c r="AF35"/>
  <c r="AF20"/>
  <c r="AF52"/>
  <c r="AF29"/>
  <c r="AF61"/>
  <c r="AF46"/>
  <c r="AF31"/>
  <c r="AF63"/>
  <c r="AF48"/>
  <c r="AF25"/>
  <c r="AF41"/>
  <c r="AF57"/>
  <c r="AF26"/>
  <c r="AF40"/>
  <c r="AF24"/>
  <c r="AF55"/>
  <c r="AF39"/>
  <c r="AF23"/>
  <c r="AF54"/>
  <c r="AF38"/>
  <c r="AF22"/>
  <c r="AF53"/>
  <c r="AF37"/>
  <c r="AF21"/>
  <c r="AF60"/>
  <c r="AF44"/>
  <c r="AF28"/>
  <c r="AF59"/>
  <c r="AF43"/>
  <c r="AF27"/>
  <c r="AF58"/>
  <c r="AF42"/>
  <c r="K26"/>
  <c r="K47"/>
  <c r="K66"/>
  <c r="K33"/>
  <c r="K29"/>
  <c r="K20"/>
  <c r="K51"/>
  <c r="K61"/>
  <c r="K52"/>
  <c r="K38"/>
  <c r="K65"/>
  <c r="K48"/>
  <c r="K34"/>
  <c r="K45"/>
  <c r="K31"/>
  <c r="K63"/>
  <c r="K36"/>
  <c r="K54"/>
  <c r="K22"/>
  <c r="K49"/>
  <c r="K35"/>
  <c r="K64"/>
  <c r="K32"/>
  <c r="K50"/>
  <c r="K19"/>
  <c r="M19"/>
  <c r="K21"/>
  <c r="K37"/>
  <c r="K53"/>
  <c r="K23"/>
  <c r="K39"/>
  <c r="K55"/>
  <c r="K60"/>
  <c r="K44"/>
  <c r="K28"/>
  <c r="K62"/>
  <c r="K46"/>
  <c r="K30"/>
  <c r="K25"/>
  <c r="K41"/>
  <c r="K57"/>
  <c r="K27"/>
  <c r="K43"/>
  <c r="K59"/>
  <c r="K56"/>
  <c r="K40"/>
  <c r="K24"/>
  <c r="K58"/>
  <c r="K42"/>
  <c r="D37" i="4"/>
  <c r="E119"/>
  <c r="D119"/>
  <c r="K67" i="5"/>
  <c r="AF67"/>
  <c r="AT20"/>
  <c r="AT48"/>
  <c r="AT51"/>
  <c r="AT66"/>
  <c r="AT37"/>
  <c r="AT34"/>
  <c r="AT19"/>
  <c r="AT35"/>
  <c r="AT21"/>
  <c r="AT53"/>
  <c r="AT50"/>
  <c r="AT64"/>
  <c r="AT32"/>
  <c r="AT27"/>
  <c r="AT43"/>
  <c r="AT59"/>
  <c r="AT29"/>
  <c r="AT45"/>
  <c r="AT61"/>
  <c r="AT58"/>
  <c r="AT42"/>
  <c r="AT26"/>
  <c r="AT56"/>
  <c r="AT40"/>
  <c r="AT24"/>
  <c r="AT23"/>
  <c r="AT31"/>
  <c r="AT39"/>
  <c r="AT47"/>
  <c r="AT55"/>
  <c r="AT63"/>
  <c r="AT25"/>
  <c r="AT33"/>
  <c r="AT41"/>
  <c r="AT49"/>
  <c r="AT57"/>
  <c r="AT65"/>
  <c r="AT62"/>
  <c r="AT54"/>
  <c r="AT46"/>
  <c r="AT38"/>
  <c r="AT30"/>
  <c r="AT22"/>
  <c r="AT60"/>
  <c r="AT52"/>
  <c r="AT44"/>
  <c r="AT36"/>
  <c r="AT28"/>
  <c r="AT67"/>
  <c r="AT68"/>
  <c r="AV19"/>
  <c r="AE20"/>
  <c r="J20"/>
  <c r="L20"/>
  <c r="M20"/>
  <c r="J21"/>
  <c r="L21"/>
  <c r="M21"/>
  <c r="J22"/>
  <c r="L22"/>
  <c r="M22"/>
  <c r="J23"/>
  <c r="L23"/>
  <c r="M23"/>
  <c r="J24"/>
  <c r="AG20"/>
  <c r="AH20"/>
  <c r="AE21"/>
  <c r="AS20"/>
  <c r="AG21"/>
  <c r="AH21"/>
  <c r="AE22"/>
  <c r="AG22"/>
  <c r="AH22"/>
  <c r="AE23"/>
  <c r="AG23"/>
  <c r="AH23"/>
  <c r="AE24"/>
  <c r="AG24"/>
  <c r="AH24"/>
  <c r="AE25"/>
  <c r="L24"/>
  <c r="M24"/>
  <c r="J25"/>
  <c r="AU20"/>
  <c r="AV20"/>
  <c r="AG25"/>
  <c r="AH25"/>
  <c r="AE26"/>
  <c r="L25"/>
  <c r="M25"/>
  <c r="J26"/>
  <c r="AS21"/>
  <c r="AG26"/>
  <c r="AH26"/>
  <c r="AE27"/>
  <c r="L26"/>
  <c r="M26"/>
  <c r="J27"/>
  <c r="AU21"/>
  <c r="AG27"/>
  <c r="AH27"/>
  <c r="AE28"/>
  <c r="L27"/>
  <c r="M27"/>
  <c r="J28"/>
  <c r="AV21"/>
  <c r="AG28"/>
  <c r="AH28"/>
  <c r="AE29"/>
  <c r="L28"/>
  <c r="M28"/>
  <c r="J29"/>
  <c r="AS22"/>
  <c r="AG29"/>
  <c r="AH29"/>
  <c r="AE30"/>
  <c r="L29"/>
  <c r="M29"/>
  <c r="J30"/>
  <c r="AU22"/>
  <c r="AG30"/>
  <c r="AH30"/>
  <c r="AE31"/>
  <c r="L30"/>
  <c r="M30"/>
  <c r="J31"/>
  <c r="AV22"/>
  <c r="AG31"/>
  <c r="AH31"/>
  <c r="AE32"/>
  <c r="L31"/>
  <c r="M31"/>
  <c r="J32"/>
  <c r="AS23"/>
  <c r="AG32"/>
  <c r="AH32"/>
  <c r="AE33"/>
  <c r="L32"/>
  <c r="M32"/>
  <c r="J33"/>
  <c r="AU23"/>
  <c r="AG33"/>
  <c r="AH33"/>
  <c r="AE34"/>
  <c r="L33"/>
  <c r="M33"/>
  <c r="J34"/>
  <c r="AV23"/>
  <c r="AG34"/>
  <c r="AH34"/>
  <c r="AE35"/>
  <c r="L34"/>
  <c r="M34"/>
  <c r="J35"/>
  <c r="AS24"/>
  <c r="AG35"/>
  <c r="AH35"/>
  <c r="AE36"/>
  <c r="L35"/>
  <c r="M35"/>
  <c r="J36"/>
  <c r="AU24"/>
  <c r="AV24"/>
  <c r="AS25"/>
  <c r="AG36"/>
  <c r="AH36"/>
  <c r="AE37"/>
  <c r="L36"/>
  <c r="M36"/>
  <c r="J37"/>
  <c r="AU25"/>
  <c r="AV25"/>
  <c r="AS26"/>
  <c r="AG37"/>
  <c r="AH37"/>
  <c r="AE38"/>
  <c r="L37"/>
  <c r="M37"/>
  <c r="J38"/>
  <c r="AU26"/>
  <c r="AV26"/>
  <c r="AS27"/>
  <c r="AG38"/>
  <c r="AH38"/>
  <c r="AE39"/>
  <c r="L38"/>
  <c r="M38"/>
  <c r="J39"/>
  <c r="AU27"/>
  <c r="AV27"/>
  <c r="AS28"/>
  <c r="AG39"/>
  <c r="AH39"/>
  <c r="AE40"/>
  <c r="L39"/>
  <c r="M39"/>
  <c r="J40"/>
  <c r="AU28"/>
  <c r="AV28"/>
  <c r="AS29"/>
  <c r="AG40"/>
  <c r="AH40"/>
  <c r="AE41"/>
  <c r="L40"/>
  <c r="M40"/>
  <c r="J41"/>
  <c r="AU29"/>
  <c r="AV29"/>
  <c r="AS30"/>
  <c r="AG41"/>
  <c r="AH41"/>
  <c r="AE42"/>
  <c r="L41"/>
  <c r="M41"/>
  <c r="J42"/>
  <c r="AU30"/>
  <c r="AV30"/>
  <c r="AS31"/>
  <c r="AG42"/>
  <c r="AH42"/>
  <c r="AE43"/>
  <c r="L42"/>
  <c r="M42"/>
  <c r="J43"/>
  <c r="AU31"/>
  <c r="AV31"/>
  <c r="AS32"/>
  <c r="AG43"/>
  <c r="AH43"/>
  <c r="AE44"/>
  <c r="L43"/>
  <c r="M43"/>
  <c r="J44"/>
  <c r="AU32"/>
  <c r="AV32"/>
  <c r="AS33"/>
  <c r="AG44"/>
  <c r="AH44"/>
  <c r="AE45"/>
  <c r="L44"/>
  <c r="M44"/>
  <c r="J45"/>
  <c r="AU33"/>
  <c r="AV33"/>
  <c r="AS34"/>
  <c r="AG45"/>
  <c r="AH45"/>
  <c r="AE46"/>
  <c r="L45"/>
  <c r="M45"/>
  <c r="J46"/>
  <c r="AU34"/>
  <c r="AV34"/>
  <c r="AS35"/>
  <c r="AG46"/>
  <c r="AH46"/>
  <c r="AE47"/>
  <c r="L46"/>
  <c r="M46"/>
  <c r="J47"/>
  <c r="AU35"/>
  <c r="AV35"/>
  <c r="AS36"/>
  <c r="AG47"/>
  <c r="AH47"/>
  <c r="AE48"/>
  <c r="L47"/>
  <c r="M47"/>
  <c r="J48"/>
  <c r="AU36"/>
  <c r="AV36"/>
  <c r="AS37"/>
  <c r="AG48"/>
  <c r="AH48"/>
  <c r="AE49"/>
  <c r="L48"/>
  <c r="M48"/>
  <c r="J49"/>
  <c r="AU37"/>
  <c r="AV37"/>
  <c r="AS38"/>
  <c r="AG49"/>
  <c r="AH49"/>
  <c r="AE50"/>
  <c r="L49"/>
  <c r="M49"/>
  <c r="J50"/>
  <c r="AU38"/>
  <c r="AV38"/>
  <c r="AS39"/>
  <c r="AG50"/>
  <c r="AH50"/>
  <c r="AE51"/>
  <c r="L50"/>
  <c r="M50"/>
  <c r="J51"/>
  <c r="AU39"/>
  <c r="AV39"/>
  <c r="AS40"/>
  <c r="AG51"/>
  <c r="AH51"/>
  <c r="AE52"/>
  <c r="L51"/>
  <c r="M51"/>
  <c r="J52"/>
  <c r="AU40"/>
  <c r="AV40"/>
  <c r="AS41"/>
  <c r="AG52"/>
  <c r="AH52"/>
  <c r="AE53"/>
  <c r="L52"/>
  <c r="M52"/>
  <c r="J53"/>
  <c r="AU41"/>
  <c r="AV41"/>
  <c r="AS42"/>
  <c r="AG53"/>
  <c r="AH53"/>
  <c r="AE54"/>
  <c r="L53"/>
  <c r="M53"/>
  <c r="J54"/>
  <c r="AU42"/>
  <c r="AV42"/>
  <c r="AS43"/>
  <c r="AG54"/>
  <c r="AH54"/>
  <c r="AE55"/>
  <c r="L54"/>
  <c r="M54"/>
  <c r="J55"/>
  <c r="AU43"/>
  <c r="AV43"/>
  <c r="AS44"/>
  <c r="AG55"/>
  <c r="AH55"/>
  <c r="AE56"/>
  <c r="L55"/>
  <c r="M55"/>
  <c r="J56"/>
  <c r="AU44"/>
  <c r="AV44"/>
  <c r="AS45"/>
  <c r="AG56"/>
  <c r="AH56"/>
  <c r="AE57"/>
  <c r="L56"/>
  <c r="M56"/>
  <c r="J57"/>
  <c r="AU45"/>
  <c r="AV45"/>
  <c r="AS46"/>
  <c r="AG57"/>
  <c r="AH57"/>
  <c r="AE58"/>
  <c r="L57"/>
  <c r="M57"/>
  <c r="J58"/>
  <c r="AU46"/>
  <c r="AV46"/>
  <c r="AS47"/>
  <c r="AG58"/>
  <c r="AH58"/>
  <c r="AE59"/>
  <c r="L58"/>
  <c r="M58"/>
  <c r="J59"/>
  <c r="AU47"/>
  <c r="AV47"/>
  <c r="AS48"/>
  <c r="AG59"/>
  <c r="AH59"/>
  <c r="AE60"/>
  <c r="L59"/>
  <c r="M59"/>
  <c r="J60"/>
  <c r="AU48"/>
  <c r="AV48"/>
  <c r="AS49"/>
  <c r="AG60"/>
  <c r="L60"/>
  <c r="M60"/>
  <c r="J61"/>
  <c r="AU49"/>
  <c r="AV49"/>
  <c r="AS50"/>
  <c r="AH60"/>
  <c r="L61"/>
  <c r="M61"/>
  <c r="J62"/>
  <c r="AU50"/>
  <c r="AV50"/>
  <c r="AS51"/>
  <c r="AE61"/>
  <c r="L62"/>
  <c r="M62"/>
  <c r="J63"/>
  <c r="AU51"/>
  <c r="AV51"/>
  <c r="AS52"/>
  <c r="AG61"/>
  <c r="AH61"/>
  <c r="L63"/>
  <c r="M63"/>
  <c r="AU52"/>
  <c r="AV52"/>
  <c r="AS53"/>
  <c r="AE62"/>
  <c r="J64"/>
  <c r="AU53"/>
  <c r="AV53"/>
  <c r="AS54"/>
  <c r="AG62"/>
  <c r="AH62"/>
  <c r="L64"/>
  <c r="M64"/>
  <c r="AU54"/>
  <c r="AV54"/>
  <c r="AS55"/>
  <c r="AE63"/>
  <c r="J65"/>
  <c r="AU55"/>
  <c r="AV55"/>
  <c r="AS56"/>
  <c r="AG63"/>
  <c r="AH63"/>
  <c r="L65"/>
  <c r="M65"/>
  <c r="AU56"/>
  <c r="AV56"/>
  <c r="AS57"/>
  <c r="AE64"/>
  <c r="J66"/>
  <c r="AU57"/>
  <c r="AV57"/>
  <c r="AS58"/>
  <c r="AG64"/>
  <c r="AH64"/>
  <c r="L66"/>
  <c r="L67"/>
  <c r="J67"/>
  <c r="AU58"/>
  <c r="AV58"/>
  <c r="AS59"/>
  <c r="M66"/>
  <c r="M67"/>
  <c r="M71" i="8"/>
  <c r="N71"/>
  <c r="Q71"/>
  <c r="O77" i="11"/>
  <c r="AE65" i="5"/>
  <c r="AU59"/>
  <c r="AV59"/>
  <c r="AS60"/>
  <c r="O71" i="8"/>
  <c r="AG65" i="5"/>
  <c r="AH65"/>
  <c r="AE66"/>
  <c r="P71" i="8"/>
  <c r="R71"/>
  <c r="M72"/>
  <c r="AU60" i="5"/>
  <c r="AV60"/>
  <c r="AS61"/>
  <c r="AG66"/>
  <c r="AG67"/>
  <c r="AE67"/>
  <c r="N72" i="8"/>
  <c r="Q72"/>
  <c r="AU61" i="5"/>
  <c r="AV61"/>
  <c r="AS62"/>
  <c r="AH66"/>
  <c r="AH67"/>
  <c r="AN71" i="8"/>
  <c r="O78" i="11"/>
  <c r="O72" i="8"/>
  <c r="P72"/>
  <c r="R72"/>
  <c r="M73"/>
  <c r="N73"/>
  <c r="Q73"/>
  <c r="AU62" i="5"/>
  <c r="AV62"/>
  <c r="AS63"/>
  <c r="AO71" i="8"/>
  <c r="AR71"/>
  <c r="T77" i="11"/>
  <c r="AU63" i="5"/>
  <c r="AV63"/>
  <c r="AS64"/>
  <c r="O79" i="11"/>
  <c r="O73" i="8"/>
  <c r="AP71"/>
  <c r="AQ71"/>
  <c r="AS71"/>
  <c r="AN72"/>
  <c r="AN43" i="5"/>
  <c r="AU64"/>
  <c r="AV64"/>
  <c r="AS65"/>
  <c r="P73" i="8"/>
  <c r="AO72"/>
  <c r="AR72"/>
  <c r="T78" i="11"/>
  <c r="R73" i="8"/>
  <c r="AU65" i="5"/>
  <c r="AV65"/>
  <c r="AS66"/>
  <c r="AP72" i="8"/>
  <c r="AQ72"/>
  <c r="AS72"/>
  <c r="AN73"/>
  <c r="AN44" i="5"/>
  <c r="AU66"/>
  <c r="AS67"/>
  <c r="M74" i="8"/>
  <c r="AO73"/>
  <c r="AR73"/>
  <c r="T79" i="11"/>
  <c r="N74" i="8"/>
  <c r="Q74"/>
  <c r="AU67" i="5"/>
  <c r="AU68"/>
  <c r="AV66"/>
  <c r="AP73" i="8"/>
  <c r="AQ73"/>
  <c r="AS73"/>
  <c r="AN74"/>
  <c r="AV68" i="5"/>
  <c r="AV67"/>
  <c r="O80" i="11"/>
  <c r="O74" i="8"/>
  <c r="P74"/>
  <c r="AO74"/>
  <c r="AR74"/>
  <c r="T80" i="11"/>
  <c r="AN45" i="5"/>
  <c r="R74" i="8"/>
  <c r="AP74"/>
  <c r="AQ74"/>
  <c r="AS74"/>
  <c r="AN75"/>
  <c r="M75"/>
  <c r="AO75"/>
  <c r="AR75"/>
  <c r="T81" i="11"/>
  <c r="N75" i="8"/>
  <c r="Q75"/>
  <c r="AP75"/>
  <c r="AQ75"/>
  <c r="AS75"/>
  <c r="AN76"/>
  <c r="AN46" i="5"/>
  <c r="O81" i="11"/>
  <c r="O75" i="8"/>
  <c r="P75"/>
  <c r="AO76"/>
  <c r="AR76"/>
  <c r="T82" i="11"/>
  <c r="R75" i="8"/>
  <c r="AP76"/>
  <c r="AQ76"/>
  <c r="AS76"/>
  <c r="AN77"/>
  <c r="M76"/>
  <c r="AO77"/>
  <c r="AR77"/>
  <c r="T83" i="11"/>
  <c r="AN47" i="5"/>
  <c r="N76" i="8"/>
  <c r="Q76"/>
  <c r="AP77"/>
  <c r="AQ77"/>
  <c r="AS77"/>
  <c r="AN78"/>
  <c r="O82" i="11"/>
  <c r="O76" i="8"/>
  <c r="P76"/>
  <c r="R76"/>
  <c r="M77"/>
  <c r="AO78"/>
  <c r="AR78"/>
  <c r="T84" i="11"/>
  <c r="N77" i="8"/>
  <c r="Q77"/>
  <c r="AP78"/>
  <c r="AQ78"/>
  <c r="AS78"/>
  <c r="AN79"/>
  <c r="AN48" i="5"/>
  <c r="O83" i="11"/>
  <c r="O77" i="8"/>
  <c r="P77"/>
  <c r="R77"/>
  <c r="M78"/>
  <c r="AO79"/>
  <c r="AR79"/>
  <c r="T85" i="11"/>
  <c r="AN49" i="5"/>
  <c r="N78" i="8"/>
  <c r="Q78"/>
  <c r="AP79"/>
  <c r="AQ79"/>
  <c r="AS79"/>
  <c r="AN80"/>
  <c r="O84" i="11"/>
  <c r="O78" i="8"/>
  <c r="P78"/>
  <c r="R78"/>
  <c r="M79"/>
  <c r="AO80"/>
  <c r="AR80"/>
  <c r="T86" i="11"/>
  <c r="AN50" i="5"/>
  <c r="N79" i="8"/>
  <c r="Q79"/>
  <c r="AP80"/>
  <c r="AQ80"/>
  <c r="AS80"/>
  <c r="AN81"/>
  <c r="O85" i="11"/>
  <c r="O79" i="8"/>
  <c r="P79"/>
  <c r="R79"/>
  <c r="M80"/>
  <c r="AO81"/>
  <c r="AR81"/>
  <c r="T87" i="11"/>
  <c r="AN51" i="5"/>
  <c r="N80" i="8"/>
  <c r="Q80"/>
  <c r="AP81"/>
  <c r="AQ81"/>
  <c r="AS81"/>
  <c r="AN82"/>
  <c r="O86" i="11"/>
  <c r="O80" i="8"/>
  <c r="P80"/>
  <c r="R80"/>
  <c r="M81"/>
  <c r="AO82"/>
  <c r="AR82"/>
  <c r="T88" i="11"/>
  <c r="AN52" i="5"/>
  <c r="N81" i="8"/>
  <c r="Q81"/>
  <c r="AP82"/>
  <c r="AQ82"/>
  <c r="AS82"/>
  <c r="AN83"/>
  <c r="O87" i="11"/>
  <c r="O81" i="8"/>
  <c r="P81"/>
  <c r="R81"/>
  <c r="M82"/>
  <c r="AO83"/>
  <c r="AR83"/>
  <c r="T89" i="11"/>
  <c r="AN53" i="5"/>
  <c r="N82" i="8"/>
  <c r="Q82"/>
  <c r="AP83"/>
  <c r="AQ83"/>
  <c r="AS83"/>
  <c r="AN84"/>
  <c r="O88" i="11"/>
  <c r="O82" i="8"/>
  <c r="P82"/>
  <c r="R82"/>
  <c r="M83"/>
  <c r="AO84"/>
  <c r="AR84"/>
  <c r="T90" i="11"/>
  <c r="AN54" i="5"/>
  <c r="N83" i="8"/>
  <c r="Q83"/>
  <c r="AP84"/>
  <c r="AQ84"/>
  <c r="AS84"/>
  <c r="AN85"/>
  <c r="AO85"/>
  <c r="AR85"/>
  <c r="T91" i="11"/>
  <c r="O89"/>
  <c r="O83" i="8"/>
  <c r="P83"/>
  <c r="R83"/>
  <c r="M84"/>
  <c r="AP85"/>
  <c r="AQ85"/>
  <c r="AS85"/>
  <c r="AN86"/>
  <c r="AN55" i="5"/>
  <c r="N84" i="8"/>
  <c r="Q84"/>
  <c r="AO86"/>
  <c r="AR86"/>
  <c r="T92" i="11"/>
  <c r="O90"/>
  <c r="O84" i="8"/>
  <c r="P84"/>
  <c r="R84"/>
  <c r="M85"/>
  <c r="AP86"/>
  <c r="AQ86"/>
  <c r="AS86"/>
  <c r="AN87"/>
  <c r="AN56" i="5"/>
  <c r="N85" i="8"/>
  <c r="Q85"/>
  <c r="AO87"/>
  <c r="AR87"/>
  <c r="T93" i="11"/>
  <c r="O91"/>
  <c r="O85" i="8"/>
  <c r="P85"/>
  <c r="R85"/>
  <c r="M86"/>
  <c r="AP87"/>
  <c r="AQ87"/>
  <c r="AS87"/>
  <c r="AN88"/>
  <c r="AN57" i="5"/>
  <c r="N86" i="8"/>
  <c r="Q86"/>
  <c r="AO88"/>
  <c r="AR88"/>
  <c r="T94" i="11"/>
  <c r="O92"/>
  <c r="O86" i="8"/>
  <c r="P86"/>
  <c r="R86"/>
  <c r="M87"/>
  <c r="AP88"/>
  <c r="AQ88"/>
  <c r="AS88"/>
  <c r="AN89"/>
  <c r="AN58" i="5"/>
  <c r="N87" i="8"/>
  <c r="Q87"/>
  <c r="AO89"/>
  <c r="AR89"/>
  <c r="T95" i="11"/>
  <c r="O93"/>
  <c r="O87" i="8"/>
  <c r="P87"/>
  <c r="R87"/>
  <c r="M88"/>
  <c r="AP89"/>
  <c r="AQ89"/>
  <c r="AS89"/>
  <c r="AN90"/>
  <c r="AN59" i="5"/>
  <c r="N88" i="8"/>
  <c r="Q88"/>
  <c r="AO90"/>
  <c r="AR90"/>
  <c r="T96" i="11"/>
  <c r="O94"/>
  <c r="O88" i="8"/>
  <c r="P88"/>
  <c r="R88"/>
  <c r="M89"/>
  <c r="AP90"/>
  <c r="AQ90"/>
  <c r="AS90"/>
  <c r="AN91"/>
  <c r="AN60" i="5"/>
  <c r="N89" i="8"/>
  <c r="Q89"/>
  <c r="AO91"/>
  <c r="AR91"/>
  <c r="T97" i="11"/>
  <c r="O95"/>
  <c r="O89" i="8"/>
  <c r="P89"/>
  <c r="R89"/>
  <c r="M90"/>
  <c r="AP91"/>
  <c r="AQ91"/>
  <c r="AS91"/>
  <c r="AN92"/>
  <c r="AN61" i="5"/>
  <c r="N90" i="8"/>
  <c r="Q90"/>
  <c r="AO92"/>
  <c r="AR92"/>
  <c r="T98" i="11"/>
  <c r="O96"/>
  <c r="O90" i="8"/>
  <c r="P90"/>
  <c r="R90"/>
  <c r="M91"/>
  <c r="AP92"/>
  <c r="AQ92"/>
  <c r="AS92"/>
  <c r="AN93"/>
  <c r="AN62" i="5"/>
  <c r="N91" i="8"/>
  <c r="Q91"/>
  <c r="AO93"/>
  <c r="AR93"/>
  <c r="T99" i="11"/>
  <c r="O97"/>
  <c r="O91" i="8"/>
  <c r="P91"/>
  <c r="R91"/>
  <c r="M92"/>
  <c r="AP93"/>
  <c r="AQ93"/>
  <c r="AS93"/>
  <c r="AN94"/>
  <c r="AN63" i="5"/>
  <c r="N92" i="8"/>
  <c r="Q92"/>
  <c r="AO94"/>
  <c r="AR94"/>
  <c r="T100" i="11"/>
  <c r="O98"/>
  <c r="O92" i="8"/>
  <c r="P92"/>
  <c r="R92"/>
  <c r="M93"/>
  <c r="AP94"/>
  <c r="AQ94"/>
  <c r="AS94"/>
  <c r="AN95"/>
  <c r="AN64" i="5"/>
  <c r="N93" i="8"/>
  <c r="Q93"/>
  <c r="AO95"/>
  <c r="AR95"/>
  <c r="T101" i="11"/>
  <c r="O99"/>
  <c r="O93" i="8"/>
  <c r="P93"/>
  <c r="R93"/>
  <c r="M94"/>
  <c r="AP95"/>
  <c r="AQ95"/>
  <c r="AS95"/>
  <c r="AN96"/>
  <c r="AN65" i="5"/>
  <c r="N94" i="8"/>
  <c r="Q94"/>
  <c r="AO96"/>
  <c r="AR96"/>
  <c r="T102" i="11"/>
  <c r="O100"/>
  <c r="O94" i="8"/>
  <c r="P94"/>
  <c r="R94"/>
  <c r="M95"/>
  <c r="AP96"/>
  <c r="AQ96"/>
  <c r="AS96"/>
  <c r="AN97"/>
  <c r="N95"/>
  <c r="Q95"/>
  <c r="AO97"/>
  <c r="AR97"/>
  <c r="T103" i="11"/>
  <c r="AN66" i="5"/>
  <c r="O101" i="11"/>
  <c r="O95" i="8"/>
  <c r="P95"/>
  <c r="R95"/>
  <c r="M96"/>
  <c r="AP97"/>
  <c r="AQ97"/>
  <c r="AS97"/>
  <c r="AN98"/>
  <c r="D40" i="6" a="1"/>
  <c r="N96" i="8"/>
  <c r="Q96"/>
  <c r="AO98"/>
  <c r="AR98"/>
  <c r="T104" i="11"/>
  <c r="AC40" i="6"/>
  <c r="AC42"/>
  <c r="AF40"/>
  <c r="AF42"/>
  <c r="D40"/>
  <c r="AE40"/>
  <c r="AE42"/>
  <c r="AH40"/>
  <c r="AH42"/>
  <c r="AJ40"/>
  <c r="AJ42"/>
  <c r="AN40"/>
  <c r="AN42"/>
  <c r="AP40"/>
  <c r="AP42"/>
  <c r="AR40"/>
  <c r="AR42"/>
  <c r="AT40"/>
  <c r="AT42"/>
  <c r="AV40"/>
  <c r="AV42"/>
  <c r="AX40"/>
  <c r="AX42"/>
  <c r="AD40"/>
  <c r="AD42"/>
  <c r="AL40"/>
  <c r="AL42"/>
  <c r="AB40"/>
  <c r="AB42"/>
  <c r="AG40"/>
  <c r="AG42"/>
  <c r="AI40"/>
  <c r="AI42"/>
  <c r="AK40"/>
  <c r="AK42"/>
  <c r="AM40"/>
  <c r="AM42"/>
  <c r="AO40"/>
  <c r="AO42"/>
  <c r="AQ40"/>
  <c r="AQ42"/>
  <c r="AS40"/>
  <c r="AS42"/>
  <c r="AU40"/>
  <c r="AU42"/>
  <c r="AW40"/>
  <c r="AW42"/>
  <c r="AY40"/>
  <c r="AY42"/>
  <c r="O102" i="11"/>
  <c r="O96" i="8"/>
  <c r="P96"/>
  <c r="R96"/>
  <c r="M97"/>
  <c r="AP98"/>
  <c r="AQ98"/>
  <c r="AS98"/>
  <c r="AN99"/>
  <c r="D42" i="6"/>
  <c r="N97" i="8"/>
  <c r="Q97"/>
  <c r="AO99"/>
  <c r="AR99"/>
  <c r="T105" i="11"/>
  <c r="O103"/>
  <c r="O97" i="8"/>
  <c r="P97"/>
  <c r="R97"/>
  <c r="M98"/>
  <c r="AP99"/>
  <c r="AQ99"/>
  <c r="AS99"/>
  <c r="AN100"/>
  <c r="AO100"/>
  <c r="AR100"/>
  <c r="T106" i="11"/>
  <c r="N98" i="8"/>
  <c r="Q98"/>
  <c r="AP100"/>
  <c r="AQ100"/>
  <c r="AS100"/>
  <c r="AN101"/>
  <c r="O104" i="11"/>
  <c r="O98" i="8"/>
  <c r="P98"/>
  <c r="R98"/>
  <c r="M99"/>
  <c r="AO101"/>
  <c r="AR101"/>
  <c r="T107" i="11"/>
  <c r="N99" i="8"/>
  <c r="Q99"/>
  <c r="AP101"/>
  <c r="AQ101"/>
  <c r="AS101"/>
  <c r="AN102"/>
  <c r="O105" i="11"/>
  <c r="O99" i="8"/>
  <c r="P99"/>
  <c r="R99"/>
  <c r="M100"/>
  <c r="AO102"/>
  <c r="AR102"/>
  <c r="T108" i="11"/>
  <c r="N100" i="8"/>
  <c r="Q100"/>
  <c r="AP102"/>
  <c r="AQ102"/>
  <c r="AS102"/>
  <c r="AN103"/>
  <c r="O106" i="11"/>
  <c r="O100" i="8"/>
  <c r="P100"/>
  <c r="R100"/>
  <c r="M101"/>
  <c r="AO103"/>
  <c r="AR103"/>
  <c r="T109" i="11"/>
  <c r="N101" i="8"/>
  <c r="Q101"/>
  <c r="AP103"/>
  <c r="AQ103"/>
  <c r="AS103"/>
  <c r="AN104"/>
  <c r="O107" i="11"/>
  <c r="O101" i="8"/>
  <c r="P101"/>
  <c r="R101"/>
  <c r="M102"/>
  <c r="AO104"/>
  <c r="AR104"/>
  <c r="T110" i="11"/>
  <c r="N102" i="8"/>
  <c r="Q102"/>
  <c r="AP104"/>
  <c r="AQ104"/>
  <c r="AS104"/>
  <c r="AN105"/>
  <c r="O108" i="11"/>
  <c r="O102" i="8"/>
  <c r="P102"/>
  <c r="R102"/>
  <c r="M103"/>
  <c r="AO105"/>
  <c r="AR105"/>
  <c r="T111" i="11"/>
  <c r="N103" i="8"/>
  <c r="Q103"/>
  <c r="AP105"/>
  <c r="AQ105"/>
  <c r="AS105"/>
  <c r="AN106"/>
  <c r="O109" i="11"/>
  <c r="O103" i="8"/>
  <c r="P103"/>
  <c r="R103"/>
  <c r="M104"/>
  <c r="AO106"/>
  <c r="AR106"/>
  <c r="T112" i="11"/>
  <c r="N104" i="8"/>
  <c r="Q104"/>
  <c r="AP106"/>
  <c r="AQ106"/>
  <c r="AS106"/>
  <c r="AN107"/>
  <c r="O110" i="11"/>
  <c r="O104" i="8"/>
  <c r="P104"/>
  <c r="R104"/>
  <c r="M105"/>
  <c r="AO107"/>
  <c r="AR107"/>
  <c r="T113" i="11"/>
  <c r="N105" i="8"/>
  <c r="Q105"/>
  <c r="AP107"/>
  <c r="AQ107"/>
  <c r="AS107"/>
  <c r="AN108"/>
  <c r="O111" i="11"/>
  <c r="O105" i="8"/>
  <c r="P105"/>
  <c r="R105"/>
  <c r="M106"/>
  <c r="AO108"/>
  <c r="AR108"/>
  <c r="T114" i="11"/>
  <c r="N106" i="8"/>
  <c r="Q106"/>
  <c r="AP108"/>
  <c r="AQ108"/>
  <c r="AS108"/>
  <c r="AN109"/>
  <c r="O112" i="11"/>
  <c r="O106" i="8"/>
  <c r="P106"/>
  <c r="R106"/>
  <c r="M107"/>
  <c r="AO109"/>
  <c r="AR109"/>
  <c r="T115" i="11"/>
  <c r="N107" i="8"/>
  <c r="Q107"/>
  <c r="AP109"/>
  <c r="AQ109"/>
  <c r="AS109"/>
  <c r="AN110"/>
  <c r="O113" i="11"/>
  <c r="O107" i="8"/>
  <c r="P107"/>
  <c r="R107"/>
  <c r="M108"/>
  <c r="AO110"/>
  <c r="AR110"/>
  <c r="T116" i="11"/>
  <c r="N108" i="8"/>
  <c r="Q108"/>
  <c r="AP110"/>
  <c r="AQ110"/>
  <c r="AS110"/>
  <c r="AN111"/>
  <c r="AO111"/>
  <c r="AR111"/>
  <c r="T117" i="11"/>
  <c r="O114"/>
  <c r="O108" i="8"/>
  <c r="P108"/>
  <c r="R108"/>
  <c r="M109"/>
  <c r="AP111"/>
  <c r="AQ111"/>
  <c r="AS111"/>
  <c r="AN112"/>
  <c r="N109"/>
  <c r="Q109"/>
  <c r="AO112"/>
  <c r="AR112"/>
  <c r="T118" i="11"/>
  <c r="O115"/>
  <c r="O109" i="8"/>
  <c r="P109"/>
  <c r="R109"/>
  <c r="M110"/>
  <c r="AP112"/>
  <c r="AQ112"/>
  <c r="AS112"/>
  <c r="AN113"/>
  <c r="AO113"/>
  <c r="AR113"/>
  <c r="T119" i="11"/>
  <c r="N110" i="8"/>
  <c r="Q110"/>
  <c r="AP113"/>
  <c r="AQ113"/>
  <c r="AS113"/>
  <c r="AN114"/>
  <c r="AO114"/>
  <c r="AR114"/>
  <c r="T120" i="11"/>
  <c r="O116"/>
  <c r="O110" i="8"/>
  <c r="P110"/>
  <c r="R110"/>
  <c r="M111"/>
  <c r="AP114"/>
  <c r="AQ114"/>
  <c r="AS114"/>
  <c r="AN115"/>
  <c r="N111"/>
  <c r="Q111"/>
  <c r="AO115"/>
  <c r="AR115"/>
  <c r="T121" i="11"/>
  <c r="O117"/>
  <c r="O111" i="8"/>
  <c r="P111"/>
  <c r="R111"/>
  <c r="M112"/>
  <c r="AP115"/>
  <c r="AQ115"/>
  <c r="AS115"/>
  <c r="AN116"/>
  <c r="N112"/>
  <c r="Q112"/>
  <c r="AO116"/>
  <c r="AR116"/>
  <c r="T122" i="11"/>
  <c r="O118"/>
  <c r="O112" i="8"/>
  <c r="P112"/>
  <c r="R112"/>
  <c r="M113"/>
  <c r="AP116"/>
  <c r="AQ116"/>
  <c r="AS116"/>
  <c r="AN117"/>
  <c r="N113"/>
  <c r="Q113"/>
  <c r="AO117"/>
  <c r="AR117"/>
  <c r="T123" i="11"/>
  <c r="O119"/>
  <c r="O113" i="8"/>
  <c r="P113"/>
  <c r="R113"/>
  <c r="M114"/>
  <c r="AP117"/>
  <c r="AQ117"/>
  <c r="AS117"/>
  <c r="AN118"/>
  <c r="N114"/>
  <c r="Q114"/>
  <c r="AO118"/>
  <c r="AR118"/>
  <c r="T124" i="11"/>
  <c r="O120"/>
  <c r="O114" i="8"/>
  <c r="P114"/>
  <c r="R114"/>
  <c r="M115"/>
  <c r="AP118"/>
  <c r="AQ118"/>
  <c r="AS118"/>
  <c r="AN119"/>
  <c r="N115"/>
  <c r="Q115"/>
  <c r="AO119"/>
  <c r="AR119"/>
  <c r="T125" i="11"/>
  <c r="O121"/>
  <c r="O115" i="8"/>
  <c r="P115"/>
  <c r="R115"/>
  <c r="M116"/>
  <c r="AP119"/>
  <c r="AQ119"/>
  <c r="AS119"/>
  <c r="AN120"/>
  <c r="AO120"/>
  <c r="AR120"/>
  <c r="T126" i="11"/>
  <c r="N116" i="8"/>
  <c r="Q116"/>
  <c r="AP120"/>
  <c r="AQ120"/>
  <c r="AS120"/>
  <c r="AN121"/>
  <c r="O122" i="11"/>
  <c r="O116" i="8"/>
  <c r="P116"/>
  <c r="R116"/>
  <c r="M117"/>
  <c r="AO121"/>
  <c r="AR121"/>
  <c r="T127" i="11"/>
  <c r="N117" i="8"/>
  <c r="Q117"/>
  <c r="AP121"/>
  <c r="AQ121"/>
  <c r="AS121"/>
  <c r="AN122"/>
  <c r="AO122"/>
  <c r="AR122"/>
  <c r="T128" i="11"/>
  <c r="O123"/>
  <c r="O117" i="8"/>
  <c r="P117"/>
  <c r="R117"/>
  <c r="M118"/>
  <c r="AP122"/>
  <c r="AQ122"/>
  <c r="AS122"/>
  <c r="AN123"/>
  <c r="N118"/>
  <c r="Q118"/>
  <c r="AO123"/>
  <c r="AR123"/>
  <c r="T129" i="11"/>
  <c r="O124"/>
  <c r="O118" i="8"/>
  <c r="P118"/>
  <c r="R118"/>
  <c r="M119"/>
  <c r="AP123"/>
  <c r="AQ123"/>
  <c r="AS123"/>
  <c r="AN124"/>
  <c r="N119"/>
  <c r="Q119"/>
  <c r="AO124"/>
  <c r="AR124"/>
  <c r="T130" i="11"/>
  <c r="O125"/>
  <c r="O119" i="8"/>
  <c r="P119"/>
  <c r="R119"/>
  <c r="M120"/>
  <c r="AP124"/>
  <c r="AQ124"/>
  <c r="AS124"/>
  <c r="AN125"/>
  <c r="N120"/>
  <c r="Q120"/>
  <c r="AO125"/>
  <c r="AR125"/>
  <c r="T131" i="11"/>
  <c r="O126"/>
  <c r="O120" i="8"/>
  <c r="P120"/>
  <c r="R120"/>
  <c r="M121"/>
  <c r="AP125"/>
  <c r="AQ125"/>
  <c r="AS125"/>
  <c r="AN126"/>
  <c r="N121"/>
  <c r="Q121"/>
  <c r="AO126"/>
  <c r="AR126"/>
  <c r="T132" i="11"/>
  <c r="O127"/>
  <c r="O121" i="8"/>
  <c r="P121"/>
  <c r="R121"/>
  <c r="M122"/>
  <c r="AP126"/>
  <c r="AQ126"/>
  <c r="AS126"/>
  <c r="AN127"/>
  <c r="N122"/>
  <c r="Q122"/>
  <c r="AO127"/>
  <c r="AR127"/>
  <c r="T133" i="11"/>
  <c r="O128"/>
  <c r="O122" i="8"/>
  <c r="P122"/>
  <c r="R122"/>
  <c r="M123"/>
  <c r="AP127"/>
  <c r="AQ127"/>
  <c r="AS127"/>
  <c r="AN128"/>
  <c r="N123"/>
  <c r="Q123"/>
  <c r="AO128"/>
  <c r="AR128"/>
  <c r="T134" i="11"/>
  <c r="O129"/>
  <c r="O123" i="8"/>
  <c r="P123"/>
  <c r="R123"/>
  <c r="M124"/>
  <c r="AP128"/>
  <c r="AQ128"/>
  <c r="AS128"/>
  <c r="AN129"/>
  <c r="N124"/>
  <c r="Q124"/>
  <c r="AO129"/>
  <c r="AR129"/>
  <c r="T135" i="11"/>
  <c r="O130"/>
  <c r="O124" i="8"/>
  <c r="P124"/>
  <c r="R124"/>
  <c r="M125"/>
  <c r="AP129"/>
  <c r="AQ129"/>
  <c r="AS129"/>
  <c r="AN130"/>
  <c r="N125"/>
  <c r="Q125"/>
  <c r="AO130"/>
  <c r="AR130"/>
  <c r="T136" i="11"/>
  <c r="O131"/>
  <c r="O125" i="8"/>
  <c r="P125"/>
  <c r="R125"/>
  <c r="M126"/>
  <c r="AP130"/>
  <c r="AQ130"/>
  <c r="AS130"/>
  <c r="AN131"/>
  <c r="N126"/>
  <c r="Q126"/>
  <c r="AO131"/>
  <c r="AR131"/>
  <c r="T137" i="11"/>
  <c r="O132"/>
  <c r="O126" i="8"/>
  <c r="P126"/>
  <c r="R126"/>
  <c r="M127"/>
  <c r="AP131"/>
  <c r="AQ131"/>
  <c r="AS131"/>
  <c r="AN132"/>
  <c r="N127"/>
  <c r="Q127"/>
  <c r="AO132"/>
  <c r="AR132"/>
  <c r="T138" i="11"/>
  <c r="O133"/>
  <c r="O127" i="8"/>
  <c r="P127"/>
  <c r="R127"/>
  <c r="M128"/>
  <c r="AP132"/>
  <c r="AQ132"/>
  <c r="AS132"/>
  <c r="AN133"/>
  <c r="N128"/>
  <c r="Q128"/>
  <c r="AO133"/>
  <c r="AR133"/>
  <c r="T139" i="11"/>
  <c r="O134"/>
  <c r="O128" i="8"/>
  <c r="P128"/>
  <c r="R128"/>
  <c r="M129"/>
  <c r="AP133"/>
  <c r="AQ133"/>
  <c r="AS133"/>
  <c r="AN134"/>
  <c r="N129"/>
  <c r="Q129"/>
  <c r="AO134"/>
  <c r="AR134"/>
  <c r="T140" i="11"/>
  <c r="O135"/>
  <c r="O129" i="8"/>
  <c r="P129"/>
  <c r="R129"/>
  <c r="M130"/>
  <c r="AP134"/>
  <c r="AQ134"/>
  <c r="AS134"/>
  <c r="AN135"/>
  <c r="N130"/>
  <c r="Q130"/>
  <c r="AO135"/>
  <c r="AR135"/>
  <c r="T141" i="11"/>
  <c r="O136"/>
  <c r="O130" i="8"/>
  <c r="P130"/>
  <c r="R130"/>
  <c r="M131"/>
  <c r="AP135"/>
  <c r="AQ135"/>
  <c r="AS135"/>
  <c r="AN136"/>
  <c r="N131"/>
  <c r="Q131"/>
  <c r="AO136"/>
  <c r="AR136"/>
  <c r="T142" i="11"/>
  <c r="O137"/>
  <c r="O131" i="8"/>
  <c r="P131"/>
  <c r="R131"/>
  <c r="M132"/>
  <c r="AP136"/>
  <c r="AQ136"/>
  <c r="AS136"/>
  <c r="AN137"/>
  <c r="N132"/>
  <c r="Q132"/>
  <c r="AO137"/>
  <c r="AR137"/>
  <c r="T143" i="11"/>
  <c r="O138"/>
  <c r="O132" i="8"/>
  <c r="P132"/>
  <c r="R132"/>
  <c r="M133"/>
  <c r="AP137"/>
  <c r="AQ137"/>
  <c r="AS137"/>
  <c r="AN138"/>
  <c r="N133"/>
  <c r="Q133"/>
  <c r="AO138"/>
  <c r="AR138"/>
  <c r="T144" i="11"/>
  <c r="O139"/>
  <c r="O133" i="8"/>
  <c r="P133"/>
  <c r="R133"/>
  <c r="M134"/>
  <c r="AP138"/>
  <c r="AQ138"/>
  <c r="AS138"/>
  <c r="AN139"/>
  <c r="N134"/>
  <c r="Q134"/>
  <c r="AO139"/>
  <c r="AR139"/>
  <c r="T145" i="11"/>
  <c r="O140"/>
  <c r="O134" i="8"/>
  <c r="P134"/>
  <c r="R134"/>
  <c r="M135"/>
  <c r="AP139"/>
  <c r="AQ139"/>
  <c r="AS139"/>
  <c r="AN140"/>
  <c r="N135"/>
  <c r="Q135"/>
  <c r="AO140"/>
  <c r="AR140"/>
  <c r="T146" i="11"/>
  <c r="O141"/>
  <c r="O135" i="8"/>
  <c r="P135"/>
  <c r="R135"/>
  <c r="M136"/>
  <c r="AP140"/>
  <c r="AQ140"/>
  <c r="AS140"/>
  <c r="AN141"/>
  <c r="N136"/>
  <c r="Q136"/>
  <c r="AO141"/>
  <c r="AR141"/>
  <c r="T147" i="11"/>
  <c r="O142"/>
  <c r="O136" i="8"/>
  <c r="P136"/>
  <c r="R136"/>
  <c r="M137"/>
  <c r="AP141"/>
  <c r="AQ141"/>
  <c r="AS141"/>
  <c r="AN142"/>
  <c r="N137"/>
  <c r="Q137"/>
  <c r="AO142"/>
  <c r="AR142"/>
  <c r="T148" i="11"/>
  <c r="O143"/>
  <c r="O137" i="8"/>
  <c r="P137"/>
  <c r="R137"/>
  <c r="M138"/>
  <c r="AP142"/>
  <c r="AQ142"/>
  <c r="AS142"/>
  <c r="AN143"/>
  <c r="N138"/>
  <c r="Q138"/>
  <c r="AO143"/>
  <c r="AR143"/>
  <c r="T149" i="11"/>
  <c r="O144"/>
  <c r="O138" i="8"/>
  <c r="P138"/>
  <c r="R138"/>
  <c r="M139"/>
  <c r="AP143"/>
  <c r="AQ143"/>
  <c r="AS143"/>
  <c r="AN144"/>
  <c r="N139"/>
  <c r="Q139"/>
  <c r="AO144"/>
  <c r="AR144"/>
  <c r="T150" i="11"/>
  <c r="O145"/>
  <c r="O139" i="8"/>
  <c r="P139"/>
  <c r="R139"/>
  <c r="M140"/>
  <c r="AP144"/>
  <c r="AQ144"/>
  <c r="AS144"/>
  <c r="AN145"/>
  <c r="N140"/>
  <c r="Q140"/>
  <c r="AO145"/>
  <c r="AR145"/>
  <c r="T151" i="11"/>
  <c r="O146"/>
  <c r="O140" i="8"/>
  <c r="P140"/>
  <c r="R140"/>
  <c r="M141"/>
  <c r="AP145"/>
  <c r="AQ145"/>
  <c r="AS145"/>
  <c r="AN146"/>
  <c r="N141"/>
  <c r="Q141"/>
  <c r="AO146"/>
  <c r="AR146"/>
  <c r="T152" i="11"/>
  <c r="O147"/>
  <c r="O141" i="8"/>
  <c r="P141"/>
  <c r="R141"/>
  <c r="M142"/>
  <c r="AP146"/>
  <c r="AQ146"/>
  <c r="AS146"/>
  <c r="AN147"/>
  <c r="N142"/>
  <c r="Q142"/>
  <c r="AO147"/>
  <c r="AR147"/>
  <c r="T153" i="11"/>
  <c r="O148"/>
  <c r="O142" i="8"/>
  <c r="P142"/>
  <c r="R142"/>
  <c r="M143"/>
  <c r="AP147"/>
  <c r="AQ147"/>
  <c r="AS147"/>
  <c r="AN148"/>
  <c r="N143"/>
  <c r="Q143"/>
  <c r="AO148"/>
  <c r="AR148"/>
  <c r="T154" i="11"/>
  <c r="O149"/>
  <c r="O143" i="8"/>
  <c r="P143"/>
  <c r="R143"/>
  <c r="M144"/>
  <c r="AP148"/>
  <c r="AQ148"/>
  <c r="AS148"/>
  <c r="AN149"/>
  <c r="N144"/>
  <c r="Q144"/>
  <c r="AO149"/>
  <c r="AR149"/>
  <c r="T155" i="11"/>
  <c r="O150"/>
  <c r="O144" i="8"/>
  <c r="P144"/>
  <c r="R144"/>
  <c r="M145"/>
  <c r="AP149"/>
  <c r="AQ149"/>
  <c r="AS149"/>
  <c r="AN150"/>
  <c r="AO150"/>
  <c r="AR150"/>
  <c r="T156" i="11"/>
  <c r="N145" i="8"/>
  <c r="Q145"/>
  <c r="AP150"/>
  <c r="AQ150"/>
  <c r="AS150"/>
  <c r="AN151"/>
  <c r="O151" i="11"/>
  <c r="O145" i="8"/>
  <c r="P145"/>
  <c r="R145"/>
  <c r="M146"/>
  <c r="AO151"/>
  <c r="AR151"/>
  <c r="T157" i="11"/>
  <c r="N146" i="8"/>
  <c r="Q146"/>
  <c r="AP151"/>
  <c r="AQ151"/>
  <c r="AS151"/>
  <c r="AN152"/>
  <c r="O152" i="11"/>
  <c r="O146" i="8"/>
  <c r="P146"/>
  <c r="R146"/>
  <c r="M147"/>
  <c r="AO152"/>
  <c r="AR152"/>
  <c r="N147"/>
  <c r="Q147"/>
  <c r="AP152"/>
  <c r="AQ152"/>
  <c r="AS152"/>
  <c r="AN153"/>
  <c r="T158" i="11"/>
  <c r="O153"/>
  <c r="O147" i="8"/>
  <c r="P147"/>
  <c r="R147"/>
  <c r="M148"/>
  <c r="AO153"/>
  <c r="AR153"/>
  <c r="N148"/>
  <c r="Q148"/>
  <c r="AP153"/>
  <c r="T159" i="11"/>
  <c r="AQ153" i="8"/>
  <c r="O154" i="11"/>
  <c r="O148" i="8"/>
  <c r="P148"/>
  <c r="R148"/>
  <c r="M149"/>
  <c r="AS153"/>
  <c r="AN154"/>
  <c r="N149"/>
  <c r="Q149"/>
  <c r="AO154"/>
  <c r="AR154"/>
  <c r="O155" i="11"/>
  <c r="O149" i="8"/>
  <c r="P149"/>
  <c r="R149"/>
  <c r="M150"/>
  <c r="AP154"/>
  <c r="T160" i="11"/>
  <c r="AQ154" i="8"/>
  <c r="N150"/>
  <c r="Q150"/>
  <c r="AS154"/>
  <c r="AN155"/>
  <c r="O156" i="11"/>
  <c r="O150" i="8"/>
  <c r="P150"/>
  <c r="R150"/>
  <c r="M151"/>
  <c r="AO155"/>
  <c r="AR155"/>
  <c r="N151"/>
  <c r="Q151"/>
  <c r="AP155"/>
  <c r="AQ155"/>
  <c r="T161" i="11"/>
  <c r="O157"/>
  <c r="O151" i="8"/>
  <c r="P151"/>
  <c r="R151"/>
  <c r="M152"/>
  <c r="AS155"/>
  <c r="AN156"/>
  <c r="N152"/>
  <c r="Q152"/>
  <c r="AO156"/>
  <c r="AR156"/>
  <c r="O158" i="11"/>
  <c r="O152" i="8"/>
  <c r="P152"/>
  <c r="R152"/>
  <c r="M153"/>
  <c r="AP156"/>
  <c r="T162" i="11"/>
  <c r="AQ156" i="8"/>
  <c r="N153"/>
  <c r="Q153"/>
  <c r="AS156"/>
  <c r="AN157"/>
  <c r="O159" i="11"/>
  <c r="O153" i="8"/>
  <c r="P153"/>
  <c r="R153"/>
  <c r="M154"/>
  <c r="AO157"/>
  <c r="AR157"/>
  <c r="T163" i="11"/>
  <c r="N154" i="8"/>
  <c r="Q154"/>
  <c r="AP157"/>
  <c r="AQ157"/>
  <c r="O160" i="11"/>
  <c r="O154" i="8"/>
  <c r="P154"/>
  <c r="R154"/>
  <c r="M155"/>
  <c r="AS157"/>
  <c r="AN158"/>
  <c r="N155"/>
  <c r="Q155"/>
  <c r="AO158"/>
  <c r="AR158"/>
  <c r="T164" i="11"/>
  <c r="O161"/>
  <c r="O155" i="8"/>
  <c r="P155"/>
  <c r="R155"/>
  <c r="M156"/>
  <c r="AP158"/>
  <c r="AQ158"/>
  <c r="AS158"/>
  <c r="AN159"/>
  <c r="N156"/>
  <c r="Q156"/>
  <c r="AO159"/>
  <c r="AR159"/>
  <c r="T165" i="11"/>
  <c r="O162"/>
  <c r="O156" i="8"/>
  <c r="P156"/>
  <c r="R156"/>
  <c r="M157"/>
  <c r="AP159"/>
  <c r="AQ159"/>
  <c r="AS159"/>
  <c r="AN160"/>
  <c r="AO160"/>
  <c r="AR160"/>
  <c r="T166" i="11"/>
  <c r="N157" i="8"/>
  <c r="Q157"/>
  <c r="AP160"/>
  <c r="AQ160"/>
  <c r="AS160"/>
  <c r="AN161"/>
  <c r="O163" i="11"/>
  <c r="O157" i="8"/>
  <c r="P157"/>
  <c r="R157"/>
  <c r="M158"/>
  <c r="AO161"/>
  <c r="AR161"/>
  <c r="T167" i="11"/>
  <c r="N158" i="8"/>
  <c r="Q158"/>
  <c r="AP161"/>
  <c r="AQ161"/>
  <c r="AS161"/>
  <c r="AN162"/>
  <c r="AO162"/>
  <c r="AR162"/>
  <c r="T168" i="11"/>
  <c r="O164"/>
  <c r="O158" i="8"/>
  <c r="P158"/>
  <c r="R158"/>
  <c r="M159"/>
  <c r="AP162"/>
  <c r="AQ162"/>
  <c r="AS162"/>
  <c r="AN163"/>
  <c r="N159"/>
  <c r="Q159"/>
  <c r="AO163"/>
  <c r="AR163"/>
  <c r="T169" i="11"/>
  <c r="O165"/>
  <c r="O159" i="8"/>
  <c r="P159"/>
  <c r="R159"/>
  <c r="M160"/>
  <c r="AP163"/>
  <c r="AQ163"/>
  <c r="AS163"/>
  <c r="AN164"/>
  <c r="N160"/>
  <c r="Q160"/>
  <c r="AO164"/>
  <c r="AR164"/>
  <c r="T170" i="11"/>
  <c r="O166"/>
  <c r="O160" i="8"/>
  <c r="P160"/>
  <c r="R160"/>
  <c r="M161"/>
  <c r="AP164"/>
  <c r="AQ164"/>
  <c r="AS164"/>
  <c r="AN165"/>
  <c r="AO165"/>
  <c r="AR165"/>
  <c r="T171" i="11"/>
  <c r="N161" i="8"/>
  <c r="Q161"/>
  <c r="AP165"/>
  <c r="AQ165"/>
  <c r="AS165"/>
  <c r="AN166"/>
  <c r="O167" i="11"/>
  <c r="O161" i="8"/>
  <c r="P161"/>
  <c r="R161"/>
  <c r="M162"/>
  <c r="AO166"/>
  <c r="AR166"/>
  <c r="AP16"/>
  <c r="AN21"/>
  <c r="T172" i="11"/>
  <c r="AR21" i="8"/>
  <c r="N162"/>
  <c r="Q162"/>
  <c r="AP166"/>
  <c r="AP21"/>
  <c r="AQ166"/>
  <c r="AQ21"/>
  <c r="T25" i="11"/>
  <c r="T27"/>
  <c r="O168"/>
  <c r="O162" i="8"/>
  <c r="P162"/>
  <c r="R162"/>
  <c r="M163"/>
  <c r="AS166"/>
  <c r="AS21"/>
  <c r="N163"/>
  <c r="Q163"/>
  <c r="O169" i="11"/>
  <c r="O163" i="8"/>
  <c r="P163"/>
  <c r="R163"/>
  <c r="M164"/>
  <c r="N164"/>
  <c r="Q164"/>
  <c r="O170" i="11"/>
  <c r="O164" i="8"/>
  <c r="P164"/>
  <c r="R164"/>
  <c r="M165"/>
  <c r="N165"/>
  <c r="Q165"/>
  <c r="O171" i="11"/>
  <c r="O165" i="8"/>
  <c r="P165"/>
  <c r="R165"/>
  <c r="M166"/>
  <c r="N166"/>
  <c r="Q166"/>
  <c r="M21"/>
  <c r="O172" i="11"/>
  <c r="O16" i="8"/>
  <c r="Q21"/>
  <c r="O166"/>
  <c r="O21"/>
  <c r="O25" i="11"/>
  <c r="O27"/>
  <c r="P166" i="8"/>
  <c r="P21"/>
  <c r="R166"/>
  <c r="R21"/>
  <c r="D19" i="5" a="1"/>
  <c r="F19"/>
  <c r="C20"/>
  <c r="E20"/>
  <c r="R19" a="1"/>
  <c r="T19"/>
  <c r="Q20"/>
  <c r="S20"/>
  <c r="Y19" a="1"/>
  <c r="AA19"/>
  <c r="X20"/>
  <c r="Z20"/>
  <c r="AN20"/>
  <c r="F20"/>
  <c r="C21"/>
  <c r="E21"/>
  <c r="T20"/>
  <c r="Q21"/>
  <c r="S21"/>
  <c r="AA20"/>
  <c r="X21"/>
  <c r="Z21"/>
  <c r="AN21"/>
  <c r="F21"/>
  <c r="C22"/>
  <c r="E22"/>
  <c r="T21"/>
  <c r="Q22"/>
  <c r="S22"/>
  <c r="AA21"/>
  <c r="X22"/>
  <c r="Z22"/>
  <c r="AN22"/>
  <c r="F22"/>
  <c r="C23"/>
  <c r="E23"/>
  <c r="T22"/>
  <c r="Q23"/>
  <c r="S23"/>
  <c r="AA22"/>
  <c r="X23"/>
  <c r="Z23"/>
  <c r="AN23"/>
  <c r="F23"/>
  <c r="C24"/>
  <c r="E24"/>
  <c r="T23"/>
  <c r="Q24"/>
  <c r="S24"/>
  <c r="AA23"/>
  <c r="X24"/>
  <c r="Z24"/>
  <c r="AN24"/>
  <c r="F24"/>
  <c r="C25"/>
  <c r="E25"/>
  <c r="T24"/>
  <c r="Q25"/>
  <c r="S25"/>
  <c r="AA24"/>
  <c r="X25"/>
  <c r="Z25"/>
  <c r="AN25"/>
  <c r="F25"/>
  <c r="C26"/>
  <c r="E26"/>
  <c r="T25"/>
  <c r="Q26"/>
  <c r="S26"/>
  <c r="AA25"/>
  <c r="X26"/>
  <c r="Z26"/>
  <c r="AN26"/>
  <c r="F26"/>
  <c r="C27"/>
  <c r="E27"/>
  <c r="T26"/>
  <c r="Q27"/>
  <c r="S27"/>
  <c r="AA26"/>
  <c r="X27"/>
  <c r="Z27"/>
  <c r="AN27"/>
  <c r="F27"/>
  <c r="C28"/>
  <c r="E28"/>
  <c r="T27"/>
  <c r="Q28"/>
  <c r="S28"/>
  <c r="AA27"/>
  <c r="X28"/>
  <c r="Z28"/>
  <c r="AN28"/>
  <c r="F28"/>
  <c r="C29"/>
  <c r="E29"/>
  <c r="T28"/>
  <c r="Q29"/>
  <c r="S29"/>
  <c r="AA28"/>
  <c r="X29"/>
  <c r="Z29"/>
  <c r="AN29"/>
  <c r="F29"/>
  <c r="C30"/>
  <c r="E30"/>
  <c r="T29"/>
  <c r="Q30"/>
  <c r="S30"/>
  <c r="AA29"/>
  <c r="X30"/>
  <c r="Z30"/>
  <c r="AN30"/>
  <c r="F30"/>
  <c r="C31"/>
  <c r="E31"/>
  <c r="T30"/>
  <c r="Q31"/>
  <c r="S31"/>
  <c r="AA30"/>
  <c r="X31"/>
  <c r="Z31"/>
  <c r="AN31"/>
  <c r="F31"/>
  <c r="C32"/>
  <c r="E32"/>
  <c r="T31"/>
  <c r="Q32"/>
  <c r="S32"/>
  <c r="AA31"/>
  <c r="X32"/>
  <c r="Z32"/>
  <c r="AN32"/>
  <c r="F32"/>
  <c r="C33"/>
  <c r="E33"/>
  <c r="T32"/>
  <c r="Q33"/>
  <c r="S33"/>
  <c r="AA32"/>
  <c r="X33"/>
  <c r="Z33"/>
  <c r="AN33"/>
  <c r="F33"/>
  <c r="C34"/>
  <c r="E34"/>
  <c r="T33"/>
  <c r="Q34"/>
  <c r="S34"/>
  <c r="AA33"/>
  <c r="X34"/>
  <c r="Z34"/>
  <c r="AN34"/>
  <c r="F34"/>
  <c r="C35"/>
  <c r="E35"/>
  <c r="T34"/>
  <c r="Q35"/>
  <c r="S35"/>
  <c r="AA34"/>
  <c r="X35"/>
  <c r="Z35"/>
  <c r="AN35"/>
  <c r="F35"/>
  <c r="C36"/>
  <c r="E36"/>
  <c r="T35"/>
  <c r="Q36"/>
  <c r="S36"/>
  <c r="AA35"/>
  <c r="X36"/>
  <c r="Z36"/>
  <c r="AN36"/>
  <c r="F36"/>
  <c r="C37"/>
  <c r="E37"/>
  <c r="T36"/>
  <c r="Q37"/>
  <c r="S37"/>
  <c r="AA36"/>
  <c r="X37"/>
  <c r="Z37"/>
  <c r="AN37"/>
  <c r="F37"/>
  <c r="C38"/>
  <c r="E38"/>
  <c r="T37"/>
  <c r="Q38"/>
  <c r="S38"/>
  <c r="AA37"/>
  <c r="X38"/>
  <c r="Z38"/>
  <c r="AN38"/>
  <c r="F38"/>
  <c r="C39"/>
  <c r="E39"/>
  <c r="T38"/>
  <c r="Q39"/>
  <c r="S39"/>
  <c r="AA38"/>
  <c r="X39"/>
  <c r="Z39"/>
  <c r="AN39"/>
  <c r="F39"/>
  <c r="C40"/>
  <c r="E40"/>
  <c r="T39"/>
  <c r="Q40"/>
  <c r="S40"/>
  <c r="AA39"/>
  <c r="X40"/>
  <c r="Z40"/>
  <c r="AN40"/>
  <c r="F40"/>
  <c r="C41"/>
  <c r="E41"/>
  <c r="T40"/>
  <c r="Q41"/>
  <c r="S41"/>
  <c r="AA40"/>
  <c r="X41"/>
  <c r="Z41"/>
  <c r="AN41"/>
  <c r="F41"/>
  <c r="C42"/>
  <c r="E42"/>
  <c r="T41"/>
  <c r="Q42"/>
  <c r="S42"/>
  <c r="AA41"/>
  <c r="X42"/>
  <c r="Z42"/>
  <c r="AN42"/>
  <c r="D67"/>
  <c r="AM19"/>
  <c r="AM20"/>
  <c r="AM21"/>
  <c r="AM22"/>
  <c r="AM23"/>
  <c r="AM24"/>
  <c r="AM25"/>
  <c r="AM26"/>
  <c r="AM27"/>
  <c r="AM28"/>
  <c r="AM29"/>
  <c r="AM30"/>
  <c r="AM31"/>
  <c r="AM32"/>
  <c r="AM33"/>
  <c r="AM34"/>
  <c r="AM35"/>
  <c r="AM36"/>
  <c r="AM37"/>
  <c r="AM38"/>
  <c r="AM39"/>
  <c r="AM40"/>
  <c r="AM41"/>
  <c r="AM42"/>
  <c r="AM43"/>
  <c r="AM44"/>
  <c r="AM45"/>
  <c r="AM46"/>
  <c r="AM47"/>
  <c r="AM48"/>
  <c r="AM49"/>
  <c r="AM50"/>
  <c r="AM51"/>
  <c r="AM52"/>
  <c r="AM53"/>
  <c r="AM54"/>
  <c r="AM55"/>
  <c r="AM56"/>
  <c r="AM57"/>
  <c r="AM58"/>
  <c r="AM59"/>
  <c r="AM60"/>
  <c r="AM61"/>
  <c r="AM62"/>
  <c r="AM63"/>
  <c r="AM64"/>
  <c r="AM65"/>
  <c r="AM66"/>
  <c r="AM67"/>
  <c r="AM68"/>
  <c r="AO19"/>
  <c r="AL20"/>
  <c r="AO20"/>
  <c r="AL21"/>
  <c r="AO21"/>
  <c r="AL22"/>
  <c r="AO22"/>
  <c r="AL23"/>
  <c r="AO23"/>
  <c r="AL24"/>
  <c r="AO24"/>
  <c r="AL25"/>
  <c r="AO25"/>
  <c r="AL26"/>
  <c r="AO26"/>
  <c r="AL27"/>
  <c r="AO27"/>
  <c r="AL28"/>
  <c r="AO28"/>
  <c r="AL29"/>
  <c r="AO29"/>
  <c r="AL30"/>
  <c r="AO30"/>
  <c r="AL31"/>
  <c r="AO31"/>
  <c r="AL32"/>
  <c r="AO32"/>
  <c r="AL33"/>
  <c r="AO33"/>
  <c r="AL34"/>
  <c r="AO34"/>
  <c r="AL35"/>
  <c r="AO35"/>
  <c r="AL36"/>
  <c r="AO36"/>
  <c r="AL37"/>
  <c r="AO37"/>
  <c r="AL38"/>
  <c r="AO38"/>
  <c r="AL39"/>
  <c r="AO39"/>
  <c r="AL40"/>
  <c r="AO40"/>
  <c r="AL41"/>
  <c r="AO41"/>
  <c r="AL42"/>
  <c r="AO42"/>
  <c r="AL43"/>
  <c r="AO43"/>
  <c r="AL44"/>
  <c r="AO44"/>
  <c r="AL45"/>
  <c r="AO45"/>
  <c r="AL46"/>
  <c r="AO46"/>
  <c r="AL47"/>
  <c r="AO47"/>
  <c r="AL48"/>
  <c r="AO48"/>
  <c r="AL49"/>
  <c r="AO49"/>
  <c r="AL50"/>
  <c r="AO50"/>
  <c r="AL51"/>
  <c r="AO51"/>
  <c r="AL52"/>
  <c r="AO52"/>
  <c r="AL53"/>
  <c r="AO53"/>
  <c r="AL54"/>
  <c r="AO54"/>
  <c r="AL55"/>
  <c r="AO55"/>
  <c r="AL56"/>
  <c r="AO56"/>
  <c r="AL57"/>
  <c r="AO57"/>
  <c r="AL58"/>
  <c r="AO58"/>
  <c r="AL59"/>
  <c r="AO59"/>
  <c r="AL60"/>
  <c r="AO60"/>
  <c r="AL61"/>
  <c r="AO61"/>
  <c r="AL62"/>
  <c r="AO62"/>
  <c r="AL63"/>
  <c r="AO63"/>
  <c r="AL64"/>
  <c r="AO64"/>
  <c r="AL65"/>
  <c r="AO65"/>
  <c r="AL66"/>
  <c r="AO66"/>
  <c r="AO68"/>
  <c r="AO67"/>
  <c r="AL67"/>
  <c r="F42"/>
  <c r="C43"/>
  <c r="F43"/>
  <c r="C44"/>
  <c r="F44"/>
  <c r="C45"/>
  <c r="F45"/>
  <c r="C46"/>
  <c r="F46"/>
  <c r="C47"/>
  <c r="F47"/>
  <c r="C48"/>
  <c r="F48"/>
  <c r="C49"/>
  <c r="F49"/>
  <c r="C50"/>
  <c r="F50"/>
  <c r="C51"/>
  <c r="F51"/>
  <c r="C52"/>
  <c r="F52"/>
  <c r="C53"/>
  <c r="F53"/>
  <c r="C54"/>
  <c r="F54"/>
  <c r="C55"/>
  <c r="F55"/>
  <c r="C56"/>
  <c r="F56"/>
  <c r="C57"/>
  <c r="F57"/>
  <c r="C58"/>
  <c r="F58"/>
  <c r="C59"/>
  <c r="F59"/>
  <c r="C60"/>
  <c r="F60"/>
  <c r="C61"/>
  <c r="F61"/>
  <c r="C62"/>
  <c r="F62"/>
  <c r="C63"/>
  <c r="F63"/>
  <c r="C64"/>
  <c r="F64"/>
  <c r="C65"/>
  <c r="F65"/>
  <c r="C66"/>
  <c r="C67"/>
  <c r="AN67"/>
  <c r="BF71" i="8"/>
  <c r="BG71"/>
  <c r="BJ71"/>
  <c r="BH71"/>
  <c r="BI71"/>
  <c r="BK71"/>
  <c r="BF72"/>
  <c r="BG72"/>
  <c r="BJ72"/>
  <c r="BH72"/>
  <c r="BI72"/>
  <c r="BK72"/>
  <c r="BF73"/>
  <c r="BG73"/>
  <c r="BJ73"/>
  <c r="BH73"/>
  <c r="BI73"/>
  <c r="BK73"/>
  <c r="BF74"/>
  <c r="BG74"/>
  <c r="BJ74"/>
  <c r="BH74"/>
  <c r="BI74"/>
  <c r="BK74"/>
  <c r="BF75"/>
  <c r="BG75"/>
  <c r="BJ75"/>
  <c r="BH75"/>
  <c r="BI75"/>
  <c r="BK75"/>
  <c r="BF76"/>
  <c r="BG76"/>
  <c r="BJ76"/>
  <c r="BH76"/>
  <c r="BI76"/>
  <c r="BK76"/>
  <c r="BF77"/>
  <c r="BG77"/>
  <c r="BJ77"/>
  <c r="BH77"/>
  <c r="BI77"/>
  <c r="BK77"/>
  <c r="BF78"/>
  <c r="BG78"/>
  <c r="BJ78"/>
  <c r="BH78"/>
  <c r="BI78"/>
  <c r="BK78"/>
  <c r="BF79"/>
  <c r="BG79"/>
  <c r="BJ79"/>
  <c r="BH79"/>
  <c r="BI79"/>
  <c r="BK79"/>
  <c r="BF80"/>
  <c r="BG80"/>
  <c r="BJ80"/>
  <c r="BH80"/>
  <c r="BI80"/>
  <c r="BK80"/>
  <c r="BF81"/>
  <c r="BG81"/>
  <c r="BJ81"/>
  <c r="BH81"/>
  <c r="BI81"/>
  <c r="BK81"/>
  <c r="BF82"/>
  <c r="BG82"/>
  <c r="BJ82"/>
  <c r="BH82"/>
  <c r="BI82"/>
  <c r="BK82"/>
  <c r="BF83"/>
  <c r="BG83"/>
  <c r="BJ83"/>
  <c r="BH83"/>
  <c r="BI83"/>
  <c r="BK83"/>
  <c r="BF84"/>
  <c r="BG84"/>
  <c r="BJ84"/>
  <c r="BH84"/>
  <c r="BI84"/>
  <c r="BK84"/>
  <c r="BF85"/>
  <c r="BG85"/>
  <c r="BJ85"/>
  <c r="BH85"/>
  <c r="BI85"/>
  <c r="BK85"/>
  <c r="BF86"/>
  <c r="BG86"/>
  <c r="BJ86"/>
  <c r="BH86"/>
  <c r="BI86"/>
  <c r="BK86"/>
  <c r="BF87"/>
  <c r="BG87"/>
  <c r="BJ87"/>
  <c r="BH87"/>
  <c r="BI87"/>
  <c r="BK87"/>
  <c r="BF88"/>
  <c r="BG88"/>
  <c r="BJ88"/>
  <c r="BH88"/>
  <c r="BI88"/>
  <c r="BK88"/>
  <c r="BF89"/>
  <c r="BG89"/>
  <c r="BJ89"/>
  <c r="BH89"/>
  <c r="BI89"/>
  <c r="BK89"/>
  <c r="BF90"/>
  <c r="BG90"/>
  <c r="BJ90"/>
  <c r="BH90"/>
  <c r="BI90"/>
  <c r="BK90"/>
  <c r="BF91"/>
  <c r="BG91"/>
  <c r="BJ91"/>
  <c r="BH91"/>
  <c r="BI91"/>
  <c r="BK91"/>
  <c r="BF92"/>
  <c r="BG92"/>
  <c r="BJ92"/>
  <c r="BH92"/>
  <c r="BI92"/>
  <c r="BK92"/>
  <c r="BF93"/>
  <c r="BG93"/>
  <c r="BJ93"/>
  <c r="BH93"/>
  <c r="BI93"/>
  <c r="BK93"/>
  <c r="BF94"/>
  <c r="BG94"/>
  <c r="BJ94"/>
  <c r="BH94"/>
  <c r="BI94"/>
  <c r="BK94"/>
  <c r="BF95"/>
  <c r="BG95"/>
  <c r="BJ95"/>
  <c r="BH95"/>
  <c r="BI95"/>
  <c r="BK95"/>
  <c r="BF96"/>
  <c r="BG96"/>
  <c r="BJ96"/>
  <c r="BH96"/>
  <c r="BI96"/>
  <c r="BK96"/>
  <c r="BF97"/>
  <c r="BG97"/>
  <c r="BJ97"/>
  <c r="BH97"/>
  <c r="BI97"/>
  <c r="BK97"/>
  <c r="BF98"/>
  <c r="BG98"/>
  <c r="BJ98"/>
  <c r="BH98"/>
  <c r="BI98"/>
  <c r="BK98"/>
  <c r="BF99"/>
  <c r="BG99"/>
  <c r="BJ99"/>
  <c r="BH99"/>
  <c r="BI99"/>
  <c r="BK99"/>
  <c r="BF100"/>
  <c r="BG100"/>
  <c r="BJ100"/>
  <c r="BH100"/>
  <c r="BI100"/>
  <c r="BK100"/>
  <c r="BF101"/>
  <c r="BG101"/>
  <c r="BJ101"/>
  <c r="BH101"/>
  <c r="BI101"/>
  <c r="BK101"/>
  <c r="BF102"/>
  <c r="BG102"/>
  <c r="BJ102"/>
  <c r="BH102"/>
  <c r="BI102"/>
  <c r="BK102"/>
  <c r="BF103"/>
  <c r="BG103"/>
  <c r="BJ103"/>
  <c r="BH103"/>
  <c r="BI103"/>
  <c r="BK103"/>
  <c r="BF104"/>
  <c r="BG104"/>
  <c r="BJ104"/>
  <c r="BH104"/>
  <c r="BI104"/>
  <c r="BK104"/>
  <c r="BF105"/>
  <c r="BG105"/>
  <c r="BJ105"/>
  <c r="BH105"/>
  <c r="BI105"/>
  <c r="BK105"/>
  <c r="BF106"/>
  <c r="BG106"/>
  <c r="BJ106"/>
  <c r="BH106"/>
  <c r="BI106"/>
  <c r="BK106"/>
  <c r="BF107"/>
  <c r="BG107"/>
  <c r="BJ107"/>
  <c r="BH107"/>
  <c r="BI107"/>
  <c r="BK107"/>
  <c r="BF108"/>
  <c r="BG108"/>
  <c r="BJ108"/>
  <c r="BH108"/>
  <c r="BI108"/>
  <c r="BK108"/>
  <c r="BF109"/>
  <c r="BG109"/>
  <c r="BJ109"/>
  <c r="BH109"/>
  <c r="BI109"/>
  <c r="BK109"/>
  <c r="BF110"/>
  <c r="BG110"/>
  <c r="BJ110"/>
  <c r="BH110"/>
  <c r="BI110"/>
  <c r="BK110"/>
  <c r="BF111"/>
  <c r="BG111"/>
  <c r="BJ111"/>
  <c r="BH111"/>
  <c r="BI111"/>
  <c r="BK111"/>
  <c r="BF112"/>
  <c r="BG112"/>
  <c r="BJ112"/>
  <c r="BH112"/>
  <c r="BI112"/>
  <c r="BK112"/>
  <c r="BF113"/>
  <c r="BG113"/>
  <c r="BJ113"/>
  <c r="BH113"/>
  <c r="BI113"/>
  <c r="BK113"/>
  <c r="BF114"/>
  <c r="BG114"/>
  <c r="BJ114"/>
  <c r="BH114"/>
  <c r="BI114"/>
  <c r="BK114"/>
  <c r="BF115"/>
  <c r="BG115"/>
  <c r="BJ115"/>
  <c r="BH115"/>
  <c r="BI115"/>
  <c r="BK115"/>
  <c r="BF116"/>
  <c r="BG116"/>
  <c r="BJ116"/>
  <c r="BH116"/>
  <c r="BI116"/>
  <c r="BK116"/>
  <c r="BF117"/>
  <c r="BG117"/>
  <c r="BJ117"/>
  <c r="BH117"/>
  <c r="BI117"/>
  <c r="BK117"/>
  <c r="BF118"/>
  <c r="BG118"/>
  <c r="BJ118"/>
  <c r="BH118"/>
  <c r="BI118"/>
  <c r="BK118"/>
  <c r="BF119"/>
  <c r="BG119"/>
  <c r="BJ119"/>
  <c r="BH119"/>
  <c r="BI119"/>
  <c r="BK119"/>
  <c r="BF120"/>
  <c r="BG120"/>
  <c r="BJ120"/>
  <c r="BH120"/>
  <c r="BI120"/>
  <c r="BK120"/>
  <c r="BF121"/>
  <c r="BG121"/>
  <c r="BJ121"/>
  <c r="BH121"/>
  <c r="BI121"/>
  <c r="BK121"/>
  <c r="BF122"/>
  <c r="BG122"/>
  <c r="BJ122"/>
  <c r="BH122"/>
  <c r="BI122"/>
  <c r="BK122"/>
  <c r="BF123"/>
  <c r="BG123"/>
  <c r="BJ123"/>
  <c r="BH123"/>
  <c r="BI123"/>
  <c r="BK123"/>
  <c r="BF124"/>
  <c r="BG124"/>
  <c r="BJ124"/>
  <c r="BH124"/>
  <c r="BI124"/>
  <c r="BK124"/>
  <c r="BF125"/>
  <c r="BG125"/>
  <c r="BJ125"/>
  <c r="BH125"/>
  <c r="BI125"/>
  <c r="BK125"/>
  <c r="BF126"/>
  <c r="BG126"/>
  <c r="BJ126"/>
  <c r="BH126"/>
  <c r="BI126"/>
  <c r="BK126"/>
  <c r="BF127"/>
  <c r="BG127"/>
  <c r="BJ127"/>
  <c r="BH127"/>
  <c r="BI127"/>
  <c r="BK127"/>
  <c r="BF128"/>
  <c r="BG128"/>
  <c r="BJ128"/>
  <c r="BH128"/>
  <c r="BI128"/>
  <c r="BK128"/>
  <c r="BF129"/>
  <c r="BG129"/>
  <c r="BJ129"/>
  <c r="BH129"/>
  <c r="BI129"/>
  <c r="BK129"/>
  <c r="BF130"/>
  <c r="BG130"/>
  <c r="BJ130"/>
  <c r="BH130"/>
  <c r="BI130"/>
  <c r="BK130"/>
  <c r="BF131"/>
  <c r="BG131"/>
  <c r="BJ131"/>
  <c r="BH131"/>
  <c r="BI131"/>
  <c r="BK131"/>
  <c r="BF132"/>
  <c r="BG132"/>
  <c r="BJ132"/>
  <c r="BH132"/>
  <c r="BI132"/>
  <c r="BK132"/>
  <c r="BF133"/>
  <c r="BG133"/>
  <c r="BJ133"/>
  <c r="BH133"/>
  <c r="BI133"/>
  <c r="BK133"/>
  <c r="BF134"/>
  <c r="BG134"/>
  <c r="BJ134"/>
  <c r="BH134"/>
  <c r="BI134"/>
  <c r="BK134"/>
  <c r="BF135"/>
  <c r="BG135"/>
  <c r="BJ135"/>
  <c r="BH135"/>
  <c r="BI135"/>
  <c r="BK135"/>
  <c r="BF136"/>
  <c r="BG136"/>
  <c r="BJ136"/>
  <c r="BH136"/>
  <c r="BI136"/>
  <c r="BK136"/>
  <c r="BF137"/>
  <c r="BG137"/>
  <c r="BJ137"/>
  <c r="BH137"/>
  <c r="BI137"/>
  <c r="BK137"/>
  <c r="BF138"/>
  <c r="BG138"/>
  <c r="BJ138"/>
  <c r="BH138"/>
  <c r="BI138"/>
  <c r="BK138"/>
  <c r="BF139"/>
  <c r="BG139"/>
  <c r="BJ139"/>
  <c r="BH139"/>
  <c r="BI139"/>
  <c r="BK139"/>
  <c r="BF140"/>
  <c r="BG140"/>
  <c r="BJ140"/>
  <c r="BH140"/>
  <c r="BI140"/>
  <c r="BK140"/>
  <c r="BF141"/>
  <c r="BG141"/>
  <c r="BJ141"/>
  <c r="BH141"/>
  <c r="BI141"/>
  <c r="BK141"/>
  <c r="BF142"/>
  <c r="BG142"/>
  <c r="BJ142"/>
  <c r="BH142"/>
  <c r="BI142"/>
  <c r="BK142"/>
  <c r="BF143"/>
  <c r="BG143"/>
  <c r="BJ143"/>
  <c r="BH143"/>
  <c r="BI143"/>
  <c r="BK143"/>
  <c r="BF144"/>
  <c r="BG144"/>
  <c r="BJ144"/>
  <c r="BH144"/>
  <c r="BI144"/>
  <c r="BK144"/>
  <c r="BF145"/>
  <c r="BG145"/>
  <c r="BJ145"/>
  <c r="BH145"/>
  <c r="BI145"/>
  <c r="BK145"/>
  <c r="BF146"/>
  <c r="BG146"/>
  <c r="BJ146"/>
  <c r="BH146"/>
  <c r="BI146"/>
  <c r="BK146"/>
  <c r="BF147"/>
  <c r="BG147"/>
  <c r="BJ147"/>
  <c r="BH147"/>
  <c r="BI147"/>
  <c r="BK147"/>
  <c r="BF148"/>
  <c r="BG148"/>
  <c r="BJ148"/>
  <c r="BH148"/>
  <c r="BI148"/>
  <c r="BK148"/>
  <c r="BF149"/>
  <c r="BG149"/>
  <c r="BJ149"/>
  <c r="BH149"/>
  <c r="BI149"/>
  <c r="BK149"/>
  <c r="BF150"/>
  <c r="BG150"/>
  <c r="BJ150"/>
  <c r="BH150"/>
  <c r="BI150"/>
  <c r="BK150"/>
  <c r="BF151"/>
  <c r="BG151"/>
  <c r="BJ151"/>
  <c r="BH151"/>
  <c r="BI151"/>
  <c r="BK151"/>
  <c r="BF152"/>
  <c r="BG152"/>
  <c r="BJ152"/>
  <c r="BH152"/>
  <c r="BI152"/>
  <c r="BK152"/>
  <c r="BF153"/>
  <c r="BG153"/>
  <c r="BJ153"/>
  <c r="BH153"/>
  <c r="BI153"/>
  <c r="BK153"/>
  <c r="BF154"/>
  <c r="BG154"/>
  <c r="BJ154"/>
  <c r="BH154"/>
  <c r="BI154"/>
  <c r="BK154"/>
  <c r="BF155"/>
  <c r="BG155"/>
  <c r="BJ155"/>
  <c r="BH155"/>
  <c r="BI155"/>
  <c r="BK155"/>
  <c r="BF156"/>
  <c r="BG156"/>
  <c r="BJ156"/>
  <c r="BH156"/>
  <c r="BI156"/>
  <c r="BK156"/>
  <c r="BF157"/>
  <c r="BG157"/>
  <c r="BJ157"/>
  <c r="BH157"/>
  <c r="BI157"/>
  <c r="BK157"/>
  <c r="BF158"/>
  <c r="BG158"/>
  <c r="BJ158"/>
  <c r="BH158"/>
  <c r="BI158"/>
  <c r="BK158"/>
  <c r="BF159"/>
  <c r="BG159"/>
  <c r="BJ159"/>
  <c r="BH159"/>
  <c r="BI159"/>
  <c r="BK159"/>
  <c r="BF160"/>
  <c r="BG160"/>
  <c r="BJ160"/>
  <c r="BH160"/>
  <c r="BI160"/>
  <c r="BK160"/>
  <c r="BF161"/>
  <c r="BG161"/>
  <c r="BJ161"/>
  <c r="BH161"/>
  <c r="BI161"/>
  <c r="BK161"/>
  <c r="BF162"/>
  <c r="BG162"/>
  <c r="BJ162"/>
  <c r="BH162"/>
  <c r="BI162"/>
  <c r="BK162"/>
  <c r="BF163"/>
  <c r="BG163"/>
  <c r="BJ163"/>
  <c r="BH163"/>
  <c r="BI163"/>
  <c r="BK163"/>
  <c r="BF164"/>
  <c r="BG164"/>
  <c r="BJ164"/>
  <c r="BH164"/>
  <c r="BI164"/>
  <c r="BK164"/>
  <c r="BF165"/>
  <c r="BG165"/>
  <c r="BJ165"/>
  <c r="BH165"/>
  <c r="BI165"/>
  <c r="BK165"/>
  <c r="BF166"/>
  <c r="BF21"/>
  <c r="BG166"/>
  <c r="BH166"/>
  <c r="BH21"/>
  <c r="BJ166"/>
  <c r="BH16"/>
  <c r="BJ21"/>
  <c r="BI166"/>
  <c r="BK166"/>
  <c r="BK21"/>
  <c r="BI21"/>
  <c r="AW47"/>
  <c r="AX47"/>
  <c r="BA47"/>
  <c r="AY47"/>
  <c r="AZ47"/>
  <c r="BB47"/>
  <c r="AW48"/>
  <c r="AX48"/>
  <c r="BA48"/>
  <c r="AY48"/>
  <c r="AZ48"/>
  <c r="BB48"/>
  <c r="AW49"/>
  <c r="AX49"/>
  <c r="BA49"/>
  <c r="AY49"/>
  <c r="AZ49"/>
  <c r="BB49"/>
  <c r="AW50"/>
  <c r="AX50"/>
  <c r="BA50"/>
  <c r="AY50"/>
  <c r="AZ50"/>
  <c r="BB50"/>
  <c r="AW51"/>
  <c r="AX51"/>
  <c r="BA51"/>
  <c r="AY51"/>
  <c r="AZ51"/>
  <c r="BB51"/>
  <c r="AW52"/>
  <c r="AX52"/>
  <c r="BA52"/>
  <c r="AY52"/>
  <c r="AZ52"/>
  <c r="BB52"/>
  <c r="AW53"/>
  <c r="AX53"/>
  <c r="BA53"/>
  <c r="AY53"/>
  <c r="AZ53"/>
  <c r="BB53"/>
  <c r="AW54"/>
  <c r="AX54"/>
  <c r="BA54"/>
  <c r="AY54"/>
  <c r="AZ54"/>
  <c r="BB54"/>
  <c r="AW55"/>
  <c r="AX55"/>
  <c r="BA55"/>
  <c r="AY55"/>
  <c r="AZ55"/>
  <c r="BB55"/>
  <c r="AW56"/>
  <c r="AX56"/>
  <c r="BA56"/>
  <c r="AY56"/>
  <c r="AZ56"/>
  <c r="BB56"/>
  <c r="AW57"/>
  <c r="AX57"/>
  <c r="BA57"/>
  <c r="AY57"/>
  <c r="AZ57"/>
  <c r="BB57"/>
  <c r="AW58"/>
  <c r="AX58"/>
  <c r="BA58"/>
  <c r="AY58"/>
  <c r="AZ58"/>
  <c r="BB58"/>
  <c r="AW59"/>
  <c r="AX59"/>
  <c r="BA59"/>
  <c r="AY59"/>
  <c r="AZ59"/>
  <c r="BB59"/>
  <c r="AW60"/>
  <c r="AX60"/>
  <c r="BA60"/>
  <c r="AY60"/>
  <c r="AZ60"/>
  <c r="BB60"/>
  <c r="AW61"/>
  <c r="AX61"/>
  <c r="BA61"/>
  <c r="AY61"/>
  <c r="AZ61"/>
  <c r="BB61"/>
  <c r="AW62"/>
  <c r="AX62"/>
  <c r="BA62"/>
  <c r="AY62"/>
  <c r="AZ62"/>
  <c r="BB62"/>
  <c r="AW63"/>
  <c r="AX63"/>
  <c r="BA63"/>
  <c r="AY63"/>
  <c r="AZ63"/>
  <c r="BB63"/>
  <c r="AW64"/>
  <c r="AX64"/>
  <c r="BA64"/>
  <c r="AY64"/>
  <c r="AZ64"/>
  <c r="BB64"/>
  <c r="AW65"/>
  <c r="AX65"/>
  <c r="BA65"/>
  <c r="AY65"/>
  <c r="AZ65"/>
  <c r="BB65"/>
  <c r="AW66"/>
  <c r="AX66"/>
  <c r="BA66"/>
  <c r="AY66"/>
  <c r="AZ66"/>
  <c r="BB66"/>
  <c r="AW67"/>
  <c r="AX67"/>
  <c r="BA67"/>
  <c r="AY67"/>
  <c r="AZ67"/>
  <c r="BB67"/>
  <c r="AW68"/>
  <c r="AX68"/>
  <c r="BA68"/>
  <c r="AY68"/>
  <c r="AZ68"/>
  <c r="BB68"/>
  <c r="AW69"/>
  <c r="AX69"/>
  <c r="BA69"/>
  <c r="AY69"/>
  <c r="AZ69"/>
  <c r="BB69"/>
  <c r="AW70"/>
  <c r="AX70"/>
  <c r="BA70"/>
  <c r="AY70"/>
  <c r="AZ70"/>
  <c r="BB70"/>
  <c r="AW71"/>
  <c r="AX71"/>
  <c r="BA71"/>
  <c r="AY71"/>
  <c r="AZ71"/>
  <c r="BB71"/>
  <c r="AW72"/>
  <c r="AX72"/>
  <c r="BA72"/>
  <c r="AY72"/>
  <c r="AZ72"/>
  <c r="BB72"/>
  <c r="AW73"/>
  <c r="AX73"/>
  <c r="BA73"/>
  <c r="AY73"/>
  <c r="AZ73"/>
  <c r="BB73"/>
  <c r="AW74"/>
  <c r="AX74"/>
  <c r="BA74"/>
  <c r="AY74"/>
  <c r="AZ74"/>
  <c r="BB74"/>
  <c r="AW75"/>
  <c r="AX75"/>
  <c r="BA75"/>
  <c r="AY75"/>
  <c r="AZ75"/>
  <c r="BB75"/>
  <c r="AW76"/>
  <c r="AX76"/>
  <c r="BA76"/>
  <c r="AY76"/>
  <c r="AZ76"/>
  <c r="BB76"/>
  <c r="AW77"/>
  <c r="AX77"/>
  <c r="BA77"/>
  <c r="AY77"/>
  <c r="AZ77"/>
  <c r="BB77"/>
  <c r="AW78"/>
  <c r="AX78"/>
  <c r="BA78"/>
  <c r="AY78"/>
  <c r="AZ78"/>
  <c r="BB78"/>
  <c r="AW79"/>
  <c r="AX79"/>
  <c r="BA79"/>
  <c r="AY79"/>
  <c r="AZ79"/>
  <c r="BB79"/>
  <c r="AW80"/>
  <c r="AX80"/>
  <c r="BA80"/>
  <c r="AY80"/>
  <c r="AZ80"/>
  <c r="BB80"/>
  <c r="AW81"/>
  <c r="AX81"/>
  <c r="BA81"/>
  <c r="AY81"/>
  <c r="AZ81"/>
  <c r="BB81"/>
  <c r="AW82"/>
  <c r="AX82"/>
  <c r="BA82"/>
  <c r="AY82"/>
  <c r="AZ82"/>
  <c r="BB82"/>
  <c r="AW83"/>
  <c r="AX83"/>
  <c r="BA83"/>
  <c r="AY83"/>
  <c r="AZ83"/>
  <c r="BB83"/>
  <c r="AW84"/>
  <c r="AX84"/>
  <c r="BA84"/>
  <c r="AY84"/>
  <c r="AZ84"/>
  <c r="BB84"/>
  <c r="AW85"/>
  <c r="AX85"/>
  <c r="BA85"/>
  <c r="AY85"/>
  <c r="AZ85"/>
  <c r="BB85"/>
  <c r="AW86"/>
  <c r="AX86"/>
  <c r="BA86"/>
  <c r="AY86"/>
  <c r="AZ86"/>
  <c r="BB86"/>
  <c r="AW87"/>
  <c r="AX87"/>
  <c r="BA87"/>
  <c r="AY87"/>
  <c r="AZ87"/>
  <c r="BB87"/>
  <c r="AW88"/>
  <c r="AX88"/>
  <c r="BA88"/>
  <c r="AY88"/>
  <c r="AZ88"/>
  <c r="BB88"/>
  <c r="AW89"/>
  <c r="AX89"/>
  <c r="BA89"/>
  <c r="AY89"/>
  <c r="AZ89"/>
  <c r="BB89"/>
  <c r="AW90"/>
  <c r="AX90"/>
  <c r="BA90"/>
  <c r="AY90"/>
  <c r="AZ90"/>
  <c r="BB90"/>
  <c r="AW91"/>
  <c r="AX91"/>
  <c r="BA91"/>
  <c r="AY91"/>
  <c r="AZ91"/>
  <c r="BB91"/>
  <c r="AW92"/>
  <c r="AX92"/>
  <c r="BA92"/>
  <c r="AY92"/>
  <c r="AZ92"/>
  <c r="BB92"/>
  <c r="AW93"/>
  <c r="AX93"/>
  <c r="BA93"/>
  <c r="AY93"/>
  <c r="AZ93"/>
  <c r="BB93"/>
  <c r="AW94"/>
  <c r="AX94"/>
  <c r="BA94"/>
  <c r="AY94"/>
  <c r="AZ94"/>
  <c r="BB94"/>
  <c r="AW95"/>
  <c r="AX95"/>
  <c r="BA95"/>
  <c r="AY95"/>
  <c r="AZ95"/>
  <c r="BB95"/>
  <c r="AW96"/>
  <c r="AX96"/>
  <c r="BA96"/>
  <c r="AY96"/>
  <c r="AZ96"/>
  <c r="BB96"/>
  <c r="AW97"/>
  <c r="AX97"/>
  <c r="BA97"/>
  <c r="AY97"/>
  <c r="AZ97"/>
  <c r="BB97"/>
  <c r="AW98"/>
  <c r="AX98"/>
  <c r="BA98"/>
  <c r="AY98"/>
  <c r="AZ98"/>
  <c r="BB98"/>
  <c r="AW99"/>
  <c r="AX99"/>
  <c r="BA99"/>
  <c r="AY99"/>
  <c r="AZ99"/>
  <c r="BB99"/>
  <c r="AW100"/>
  <c r="AX100"/>
  <c r="BA100"/>
  <c r="AY100"/>
  <c r="AZ100"/>
  <c r="BB100"/>
  <c r="AW101"/>
  <c r="AX101"/>
  <c r="BA101"/>
  <c r="AY101"/>
  <c r="AZ101"/>
  <c r="BB101"/>
  <c r="AW102"/>
  <c r="AX102"/>
  <c r="BA102"/>
  <c r="AY102"/>
  <c r="AZ102"/>
  <c r="BB102"/>
  <c r="AW103"/>
  <c r="AX103"/>
  <c r="BA103"/>
  <c r="AY103"/>
  <c r="AZ103"/>
  <c r="BB103"/>
  <c r="AW104"/>
  <c r="AX104"/>
  <c r="BA104"/>
  <c r="AY104"/>
  <c r="AZ104"/>
  <c r="BB104"/>
  <c r="AW105"/>
  <c r="AX105"/>
  <c r="BA105"/>
  <c r="AY105"/>
  <c r="AZ105"/>
  <c r="BB105"/>
  <c r="AW106"/>
  <c r="AX106"/>
  <c r="BA106"/>
  <c r="AY106"/>
  <c r="AZ106"/>
  <c r="BB106"/>
  <c r="AW107"/>
  <c r="AX107"/>
  <c r="BA107"/>
  <c r="AY107"/>
  <c r="AZ107"/>
  <c r="BB107"/>
  <c r="AW108"/>
  <c r="AX108"/>
  <c r="BA108"/>
  <c r="AY108"/>
  <c r="AZ108"/>
  <c r="BB108"/>
  <c r="AW109"/>
  <c r="AX109"/>
  <c r="BA109"/>
  <c r="AY109"/>
  <c r="AZ109"/>
  <c r="BB109"/>
  <c r="AW110"/>
  <c r="AX110"/>
  <c r="BA110"/>
  <c r="AY110"/>
  <c r="AZ110"/>
  <c r="BB110"/>
  <c r="AW111"/>
  <c r="AX111"/>
  <c r="BA111"/>
  <c r="AY111"/>
  <c r="AZ111"/>
  <c r="BB111"/>
  <c r="AW112"/>
  <c r="AX112"/>
  <c r="BA112"/>
  <c r="AY112"/>
  <c r="AZ112"/>
  <c r="BB112"/>
  <c r="AW113"/>
  <c r="AX113"/>
  <c r="BA113"/>
  <c r="AY113"/>
  <c r="AZ113"/>
  <c r="BB113"/>
  <c r="AW114"/>
  <c r="AX114"/>
  <c r="BA114"/>
  <c r="AY114"/>
  <c r="AZ114"/>
  <c r="BB114"/>
  <c r="AW115"/>
  <c r="AX115"/>
  <c r="BA115"/>
  <c r="AY115"/>
  <c r="AZ115"/>
  <c r="BB115"/>
  <c r="AW116"/>
  <c r="AX116"/>
  <c r="BA116"/>
  <c r="AY116"/>
  <c r="AZ116"/>
  <c r="BB116"/>
  <c r="AW117"/>
  <c r="AX117"/>
  <c r="BA117"/>
  <c r="AY117"/>
  <c r="AZ117"/>
  <c r="BB117"/>
  <c r="AW118"/>
  <c r="AX118"/>
  <c r="BA118"/>
  <c r="AY118"/>
  <c r="AZ118"/>
  <c r="BB118"/>
  <c r="AW119"/>
  <c r="AX119"/>
  <c r="BA119"/>
  <c r="AY119"/>
  <c r="AZ119"/>
  <c r="BB119"/>
  <c r="AW120"/>
  <c r="AX120"/>
  <c r="BA120"/>
  <c r="AY120"/>
  <c r="AZ120"/>
  <c r="BB120"/>
  <c r="AW121"/>
  <c r="AX121"/>
  <c r="BA121"/>
  <c r="AY121"/>
  <c r="AZ121"/>
  <c r="BB121"/>
  <c r="AW122"/>
  <c r="AX122"/>
  <c r="BA122"/>
  <c r="AY122"/>
  <c r="AZ122"/>
  <c r="BB122"/>
  <c r="AW123"/>
  <c r="AX123"/>
  <c r="BA123"/>
  <c r="AY123"/>
  <c r="AZ123"/>
  <c r="BB123"/>
  <c r="AW124"/>
  <c r="AX124"/>
  <c r="BA124"/>
  <c r="AY124"/>
  <c r="AZ124"/>
  <c r="BB124"/>
  <c r="AW125"/>
  <c r="AX125"/>
  <c r="BA125"/>
  <c r="AY125"/>
  <c r="AZ125"/>
  <c r="BB125"/>
  <c r="AW126"/>
  <c r="AX126"/>
  <c r="BA126"/>
  <c r="AY126"/>
  <c r="AZ126"/>
  <c r="BB126"/>
  <c r="AW127"/>
  <c r="AX127"/>
  <c r="BA127"/>
  <c r="AY127"/>
  <c r="AZ127"/>
  <c r="BB127"/>
  <c r="AW128"/>
  <c r="AX128"/>
  <c r="BA128"/>
  <c r="AY128"/>
  <c r="AZ128"/>
  <c r="BB128"/>
  <c r="AW129"/>
  <c r="AX129"/>
  <c r="BA129"/>
  <c r="AY129"/>
  <c r="AZ129"/>
  <c r="BB129"/>
  <c r="AW130"/>
  <c r="AX130"/>
  <c r="BA130"/>
  <c r="AY130"/>
  <c r="AZ130"/>
  <c r="BB130"/>
  <c r="AW131"/>
  <c r="AX131"/>
  <c r="BA131"/>
  <c r="AY131"/>
  <c r="AZ131"/>
  <c r="BB131"/>
  <c r="AW132"/>
  <c r="AX132"/>
  <c r="BA132"/>
  <c r="AY132"/>
  <c r="AZ132"/>
  <c r="BB132"/>
  <c r="AW133"/>
  <c r="AX133"/>
  <c r="BA133"/>
  <c r="AY133"/>
  <c r="AZ133"/>
  <c r="BB133"/>
  <c r="AW134"/>
  <c r="AX134"/>
  <c r="BA134"/>
  <c r="AY134"/>
  <c r="AZ134"/>
  <c r="BB134"/>
  <c r="AW135"/>
  <c r="AX135"/>
  <c r="BA135"/>
  <c r="AY135"/>
  <c r="AZ135"/>
  <c r="BB135"/>
  <c r="AW136"/>
  <c r="AX136"/>
  <c r="BA136"/>
  <c r="AY136"/>
  <c r="AZ136"/>
  <c r="BB136"/>
  <c r="AW137"/>
  <c r="AX137"/>
  <c r="BA137"/>
  <c r="AY137"/>
  <c r="AZ137"/>
  <c r="BB137"/>
  <c r="AW138"/>
  <c r="AX138"/>
  <c r="BA138"/>
  <c r="AY138"/>
  <c r="AZ138"/>
  <c r="BB138"/>
  <c r="AW139"/>
  <c r="AX139"/>
  <c r="BA139"/>
  <c r="AY139"/>
  <c r="AZ139"/>
  <c r="BB139"/>
  <c r="AW140"/>
  <c r="AX140"/>
  <c r="BA140"/>
  <c r="AY140"/>
  <c r="AZ140"/>
  <c r="BB140"/>
  <c r="AW141"/>
  <c r="AX141"/>
  <c r="BA141"/>
  <c r="AY141"/>
  <c r="AZ141"/>
  <c r="BB141"/>
  <c r="AW142"/>
  <c r="AX142"/>
  <c r="BA142"/>
  <c r="AY142"/>
  <c r="AZ142"/>
  <c r="BB142"/>
  <c r="AW143"/>
  <c r="AX143"/>
  <c r="BA143"/>
  <c r="AY143"/>
  <c r="AZ143"/>
  <c r="BB143"/>
  <c r="AW144"/>
  <c r="AX144"/>
  <c r="BA144"/>
  <c r="AY144"/>
  <c r="AZ144"/>
  <c r="BB144"/>
  <c r="AW145"/>
  <c r="AX145"/>
  <c r="BA145"/>
  <c r="AY145"/>
  <c r="AZ145"/>
  <c r="BB145"/>
  <c r="AW146"/>
  <c r="AX146"/>
  <c r="BA146"/>
  <c r="AY146"/>
  <c r="AZ146"/>
  <c r="BB146"/>
  <c r="AW147"/>
  <c r="AX147"/>
  <c r="BA147"/>
  <c r="AY147"/>
  <c r="AZ147"/>
  <c r="BB147"/>
  <c r="AW148"/>
  <c r="AX148"/>
  <c r="BA148"/>
  <c r="AY148"/>
  <c r="AZ148"/>
  <c r="BB148"/>
  <c r="AW149"/>
  <c r="AX149"/>
  <c r="BA149"/>
  <c r="AY149"/>
  <c r="AZ149"/>
  <c r="BB149"/>
  <c r="AW150"/>
  <c r="AX150"/>
  <c r="BA150"/>
  <c r="AY150"/>
  <c r="AZ150"/>
  <c r="BB150"/>
  <c r="AW151"/>
  <c r="AX151"/>
  <c r="BA151"/>
  <c r="AY151"/>
  <c r="AZ151"/>
  <c r="BB151"/>
  <c r="AW152"/>
  <c r="AX152"/>
  <c r="BA152"/>
  <c r="AY152"/>
  <c r="AZ152"/>
  <c r="BB152"/>
  <c r="AW153"/>
  <c r="AX153"/>
  <c r="BA153"/>
  <c r="AY153"/>
  <c r="AZ153"/>
  <c r="BB153"/>
  <c r="AW154"/>
  <c r="AX154"/>
  <c r="BA154"/>
  <c r="AY154"/>
  <c r="AZ154"/>
  <c r="BB154"/>
  <c r="AW155"/>
  <c r="AX155"/>
  <c r="BA155"/>
  <c r="AY155"/>
  <c r="AZ155"/>
  <c r="BB155"/>
  <c r="AW156"/>
  <c r="AX156"/>
  <c r="BA156"/>
  <c r="AY156"/>
  <c r="AZ156"/>
  <c r="BB156"/>
  <c r="AW157"/>
  <c r="AX157"/>
  <c r="BA157"/>
  <c r="AY157"/>
  <c r="AZ157"/>
  <c r="BB157"/>
  <c r="AW158"/>
  <c r="AX158"/>
  <c r="BA158"/>
  <c r="AY158"/>
  <c r="AZ158"/>
  <c r="BB158"/>
  <c r="AW159"/>
  <c r="AX159"/>
  <c r="BA159"/>
  <c r="AY159"/>
  <c r="AZ159"/>
  <c r="BB159"/>
  <c r="AW160"/>
  <c r="AX160"/>
  <c r="BA160"/>
  <c r="AY160"/>
  <c r="AZ160"/>
  <c r="BB160"/>
  <c r="AW161"/>
  <c r="AX161"/>
  <c r="BA161"/>
  <c r="AY161"/>
  <c r="AZ161"/>
  <c r="BB161"/>
  <c r="AW162"/>
  <c r="AX162"/>
  <c r="BA162"/>
  <c r="AY162"/>
  <c r="AZ162"/>
  <c r="BB162"/>
  <c r="AW163"/>
  <c r="AX163"/>
  <c r="BA163"/>
  <c r="AY163"/>
  <c r="AZ163"/>
  <c r="BB163"/>
  <c r="AW164"/>
  <c r="AX164"/>
  <c r="BA164"/>
  <c r="AY164"/>
  <c r="AZ164"/>
  <c r="BB164"/>
  <c r="AW165"/>
  <c r="AX165"/>
  <c r="BA165"/>
  <c r="AY165"/>
  <c r="AZ165"/>
  <c r="BB165"/>
  <c r="AW166"/>
  <c r="AW21"/>
  <c r="AX166"/>
  <c r="BA166"/>
  <c r="BA21"/>
  <c r="AY16"/>
  <c r="AY166"/>
  <c r="AY21"/>
  <c r="AZ166"/>
  <c r="AZ21"/>
  <c r="BB166"/>
  <c r="BB21"/>
  <c r="F66" i="5"/>
  <c r="F67"/>
  <c r="D47" i="8"/>
  <c r="E47"/>
  <c r="H47"/>
  <c r="F47"/>
  <c r="G47"/>
  <c r="I47"/>
  <c r="D48"/>
  <c r="E48"/>
  <c r="H48"/>
  <c r="F48"/>
  <c r="G48"/>
  <c r="I48"/>
  <c r="D49"/>
  <c r="E49"/>
  <c r="H49"/>
  <c r="F49"/>
  <c r="G49"/>
  <c r="I49"/>
  <c r="D50"/>
  <c r="E50"/>
  <c r="H50"/>
  <c r="F50"/>
  <c r="G50"/>
  <c r="I50"/>
  <c r="D51"/>
  <c r="E51"/>
  <c r="H51"/>
  <c r="F51"/>
  <c r="G51"/>
  <c r="I51"/>
  <c r="D52"/>
  <c r="E52"/>
  <c r="H52"/>
  <c r="F52"/>
  <c r="G52"/>
  <c r="I52"/>
  <c r="D53"/>
  <c r="E53"/>
  <c r="H53"/>
  <c r="F53"/>
  <c r="G53"/>
  <c r="I53"/>
  <c r="D54"/>
  <c r="E54"/>
  <c r="H54"/>
  <c r="F54"/>
  <c r="G54"/>
  <c r="I54"/>
  <c r="D55"/>
  <c r="E55"/>
  <c r="H55"/>
  <c r="F55"/>
  <c r="G55"/>
  <c r="I55"/>
  <c r="D56"/>
  <c r="E56"/>
  <c r="H56"/>
  <c r="F56"/>
  <c r="G56"/>
  <c r="I56"/>
  <c r="D57"/>
  <c r="E57"/>
  <c r="H57"/>
  <c r="F57"/>
  <c r="G57"/>
  <c r="I57"/>
  <c r="D58"/>
  <c r="E58"/>
  <c r="H58"/>
  <c r="F58"/>
  <c r="G58"/>
  <c r="I58"/>
  <c r="D59"/>
  <c r="E59"/>
  <c r="H59"/>
  <c r="F59"/>
  <c r="G59"/>
  <c r="I59"/>
  <c r="D60"/>
  <c r="E60"/>
  <c r="H60"/>
  <c r="F60"/>
  <c r="G60"/>
  <c r="I60"/>
  <c r="D61"/>
  <c r="E61"/>
  <c r="H61"/>
  <c r="F61"/>
  <c r="G61"/>
  <c r="I61"/>
  <c r="D62"/>
  <c r="E62"/>
  <c r="H62"/>
  <c r="F62"/>
  <c r="G62"/>
  <c r="I62"/>
  <c r="D63"/>
  <c r="E63"/>
  <c r="H63"/>
  <c r="F63"/>
  <c r="G63"/>
  <c r="I63"/>
  <c r="D64"/>
  <c r="E64"/>
  <c r="H64"/>
  <c r="F64"/>
  <c r="G64"/>
  <c r="I64"/>
  <c r="D65"/>
  <c r="E65"/>
  <c r="H65"/>
  <c r="F65"/>
  <c r="G65"/>
  <c r="I65"/>
  <c r="D66"/>
  <c r="E66"/>
  <c r="H66"/>
  <c r="F66"/>
  <c r="G66"/>
  <c r="I66"/>
  <c r="D67"/>
  <c r="E67"/>
  <c r="H67"/>
  <c r="F67"/>
  <c r="G67"/>
  <c r="I67"/>
  <c r="D68"/>
  <c r="E68"/>
  <c r="H68"/>
  <c r="F68"/>
  <c r="G68"/>
  <c r="I68"/>
  <c r="D69"/>
  <c r="E69"/>
  <c r="H69"/>
  <c r="F69"/>
  <c r="G69"/>
  <c r="I69"/>
  <c r="D70"/>
  <c r="E70"/>
  <c r="H70"/>
  <c r="F70"/>
  <c r="G70"/>
  <c r="I70"/>
  <c r="D71"/>
  <c r="E71"/>
  <c r="H71"/>
  <c r="F71"/>
  <c r="G71"/>
  <c r="I71"/>
  <c r="D72"/>
  <c r="E72"/>
  <c r="H72"/>
  <c r="F72"/>
  <c r="G72"/>
  <c r="I72"/>
  <c r="D73"/>
  <c r="E73"/>
  <c r="H73"/>
  <c r="F73"/>
  <c r="G73"/>
  <c r="I73"/>
  <c r="D74"/>
  <c r="E74"/>
  <c r="H74"/>
  <c r="F74"/>
  <c r="G74"/>
  <c r="I74"/>
  <c r="D75"/>
  <c r="E75"/>
  <c r="H75"/>
  <c r="F75"/>
  <c r="G75"/>
  <c r="I75"/>
  <c r="D76"/>
  <c r="E76"/>
  <c r="H76"/>
  <c r="F76"/>
  <c r="G76"/>
  <c r="I76"/>
  <c r="D77"/>
  <c r="E77"/>
  <c r="H77"/>
  <c r="F77"/>
  <c r="G77"/>
  <c r="I77"/>
  <c r="D78"/>
  <c r="E78"/>
  <c r="H78"/>
  <c r="F78"/>
  <c r="G78"/>
  <c r="I78"/>
  <c r="D79"/>
  <c r="E79"/>
  <c r="H79"/>
  <c r="F79"/>
  <c r="G79"/>
  <c r="I79"/>
  <c r="D80"/>
  <c r="E80"/>
  <c r="H80"/>
  <c r="F80"/>
  <c r="G80"/>
  <c r="I80"/>
  <c r="D81"/>
  <c r="E81"/>
  <c r="H81"/>
  <c r="F81"/>
  <c r="G81"/>
  <c r="I81"/>
  <c r="D82"/>
  <c r="E82"/>
  <c r="H82"/>
  <c r="F82"/>
  <c r="G82"/>
  <c r="I82"/>
  <c r="D83"/>
  <c r="E83"/>
  <c r="H83"/>
  <c r="F83"/>
  <c r="G83"/>
  <c r="I83"/>
  <c r="D84"/>
  <c r="E84"/>
  <c r="H84"/>
  <c r="F84"/>
  <c r="G84"/>
  <c r="I84"/>
  <c r="D85"/>
  <c r="E85"/>
  <c r="H85"/>
  <c r="F85"/>
  <c r="G85"/>
  <c r="I85"/>
  <c r="D86"/>
  <c r="E86"/>
  <c r="H86"/>
  <c r="F86"/>
  <c r="G86"/>
  <c r="I86"/>
  <c r="D87"/>
  <c r="E87"/>
  <c r="H87"/>
  <c r="F87"/>
  <c r="G87"/>
  <c r="I87"/>
  <c r="D88"/>
  <c r="E88"/>
  <c r="H88"/>
  <c r="F88"/>
  <c r="G88"/>
  <c r="I88"/>
  <c r="D89"/>
  <c r="E89"/>
  <c r="H89"/>
  <c r="F89"/>
  <c r="G89"/>
  <c r="I89"/>
  <c r="D90"/>
  <c r="E90"/>
  <c r="H90"/>
  <c r="F90"/>
  <c r="G90"/>
  <c r="I90"/>
  <c r="D91"/>
  <c r="E91"/>
  <c r="H91"/>
  <c r="F91"/>
  <c r="G91"/>
  <c r="I91"/>
  <c r="D92"/>
  <c r="E92"/>
  <c r="H92"/>
  <c r="F92"/>
  <c r="G92"/>
  <c r="I92"/>
  <c r="D93"/>
  <c r="E93"/>
  <c r="H93"/>
  <c r="F93"/>
  <c r="G93"/>
  <c r="I93"/>
  <c r="D94"/>
  <c r="E94"/>
  <c r="H94"/>
  <c r="F94"/>
  <c r="G94"/>
  <c r="I94"/>
  <c r="D95"/>
  <c r="E95"/>
  <c r="H95"/>
  <c r="F95"/>
  <c r="G95"/>
  <c r="I95"/>
  <c r="D96"/>
  <c r="E96"/>
  <c r="H96"/>
  <c r="F96"/>
  <c r="G96"/>
  <c r="I96"/>
  <c r="D97"/>
  <c r="E97"/>
  <c r="H97"/>
  <c r="F97"/>
  <c r="G97"/>
  <c r="I97"/>
  <c r="D98"/>
  <c r="E98"/>
  <c r="H98"/>
  <c r="F98"/>
  <c r="G98"/>
  <c r="I98"/>
  <c r="D99"/>
  <c r="E99"/>
  <c r="H99"/>
  <c r="F99"/>
  <c r="G99"/>
  <c r="I99"/>
  <c r="D100"/>
  <c r="E100"/>
  <c r="H100"/>
  <c r="F100"/>
  <c r="G100"/>
  <c r="I100"/>
  <c r="D101"/>
  <c r="E101"/>
  <c r="H101"/>
  <c r="F101"/>
  <c r="G101"/>
  <c r="I101"/>
  <c r="D102"/>
  <c r="E102"/>
  <c r="H102"/>
  <c r="F102"/>
  <c r="G102"/>
  <c r="I102"/>
  <c r="D103"/>
  <c r="E103"/>
  <c r="H103"/>
  <c r="F103"/>
  <c r="G103"/>
  <c r="I103"/>
  <c r="D104"/>
  <c r="E104"/>
  <c r="H104"/>
  <c r="F104"/>
  <c r="G104"/>
  <c r="I104"/>
  <c r="D105"/>
  <c r="E105"/>
  <c r="H105"/>
  <c r="F105"/>
  <c r="G105"/>
  <c r="I105"/>
  <c r="D106"/>
  <c r="E106"/>
  <c r="H106"/>
  <c r="F106"/>
  <c r="G106"/>
  <c r="I106"/>
  <c r="D107"/>
  <c r="E107"/>
  <c r="H107"/>
  <c r="F107"/>
  <c r="G107"/>
  <c r="I107"/>
  <c r="D108"/>
  <c r="E108"/>
  <c r="H108"/>
  <c r="F108"/>
  <c r="G108"/>
  <c r="I108"/>
  <c r="D109"/>
  <c r="E109"/>
  <c r="H109"/>
  <c r="F109"/>
  <c r="G109"/>
  <c r="I109"/>
  <c r="D110"/>
  <c r="E110"/>
  <c r="H110"/>
  <c r="F110"/>
  <c r="G110"/>
  <c r="I110"/>
  <c r="D111"/>
  <c r="E111"/>
  <c r="H111"/>
  <c r="F111"/>
  <c r="G111"/>
  <c r="I111"/>
  <c r="D112"/>
  <c r="E112"/>
  <c r="H112"/>
  <c r="F112"/>
  <c r="G112"/>
  <c r="I112"/>
  <c r="D113"/>
  <c r="E113"/>
  <c r="H113"/>
  <c r="F113"/>
  <c r="G113"/>
  <c r="I113"/>
  <c r="D114"/>
  <c r="E114"/>
  <c r="H114"/>
  <c r="F114"/>
  <c r="G114"/>
  <c r="I114"/>
  <c r="D115"/>
  <c r="E115"/>
  <c r="H115"/>
  <c r="F115"/>
  <c r="G115"/>
  <c r="I115"/>
  <c r="D116"/>
  <c r="E116"/>
  <c r="H116"/>
  <c r="F116"/>
  <c r="G116"/>
  <c r="I116"/>
  <c r="D117"/>
  <c r="E117"/>
  <c r="H117"/>
  <c r="F117"/>
  <c r="G117"/>
  <c r="I117"/>
  <c r="D118"/>
  <c r="E118"/>
  <c r="H118"/>
  <c r="F118"/>
  <c r="G118"/>
  <c r="I118"/>
  <c r="D119"/>
  <c r="E119"/>
  <c r="H119"/>
  <c r="F119"/>
  <c r="G119"/>
  <c r="I119"/>
  <c r="D120"/>
  <c r="E120"/>
  <c r="H120"/>
  <c r="F120"/>
  <c r="G120"/>
  <c r="I120"/>
  <c r="D121"/>
  <c r="E121"/>
  <c r="H121"/>
  <c r="F121"/>
  <c r="G121"/>
  <c r="I121"/>
  <c r="D122"/>
  <c r="E122"/>
  <c r="H122"/>
  <c r="F122"/>
  <c r="G122"/>
  <c r="I122"/>
  <c r="D123"/>
  <c r="E123"/>
  <c r="H123"/>
  <c r="F123"/>
  <c r="G123"/>
  <c r="I123"/>
  <c r="D124"/>
  <c r="E124"/>
  <c r="H124"/>
  <c r="F124"/>
  <c r="G124"/>
  <c r="I124"/>
  <c r="D125"/>
  <c r="E125"/>
  <c r="H125"/>
  <c r="F125"/>
  <c r="G125"/>
  <c r="I125"/>
  <c r="D126"/>
  <c r="E126"/>
  <c r="H126"/>
  <c r="F126"/>
  <c r="G126"/>
  <c r="I126"/>
  <c r="D127"/>
  <c r="E127"/>
  <c r="H127"/>
  <c r="F127"/>
  <c r="G127"/>
  <c r="I127"/>
  <c r="D128"/>
  <c r="E128"/>
  <c r="H128"/>
  <c r="F128"/>
  <c r="G128"/>
  <c r="I128"/>
  <c r="D129"/>
  <c r="E129"/>
  <c r="H129"/>
  <c r="F129"/>
  <c r="G129"/>
  <c r="I129"/>
  <c r="D130"/>
  <c r="E130"/>
  <c r="H130"/>
  <c r="F130"/>
  <c r="G130"/>
  <c r="I130"/>
  <c r="D131"/>
  <c r="E131"/>
  <c r="H131"/>
  <c r="F131"/>
  <c r="G131"/>
  <c r="I131"/>
  <c r="D132"/>
  <c r="E132"/>
  <c r="H132"/>
  <c r="F132"/>
  <c r="G132"/>
  <c r="I132"/>
  <c r="D133"/>
  <c r="E133"/>
  <c r="H133"/>
  <c r="F133"/>
  <c r="G133"/>
  <c r="I133"/>
  <c r="D134"/>
  <c r="E134"/>
  <c r="H134"/>
  <c r="F134"/>
  <c r="G134"/>
  <c r="I134"/>
  <c r="D135"/>
  <c r="E135"/>
  <c r="H135"/>
  <c r="F135"/>
  <c r="G135"/>
  <c r="I135"/>
  <c r="D136"/>
  <c r="E136"/>
  <c r="H136"/>
  <c r="F136"/>
  <c r="G136"/>
  <c r="I136"/>
  <c r="D137"/>
  <c r="E137"/>
  <c r="H137"/>
  <c r="F137"/>
  <c r="G137"/>
  <c r="I137"/>
  <c r="D138"/>
  <c r="E138"/>
  <c r="H138"/>
  <c r="F138"/>
  <c r="G138"/>
  <c r="I138"/>
  <c r="D139"/>
  <c r="E139"/>
  <c r="H139"/>
  <c r="F139"/>
  <c r="G139"/>
  <c r="I139"/>
  <c r="D140"/>
  <c r="E140"/>
  <c r="H140"/>
  <c r="F140"/>
  <c r="G140"/>
  <c r="I140"/>
  <c r="D141"/>
  <c r="E141"/>
  <c r="H141"/>
  <c r="F141"/>
  <c r="G141"/>
  <c r="I141"/>
  <c r="D142"/>
  <c r="E142"/>
  <c r="H142"/>
  <c r="F142"/>
  <c r="G142"/>
  <c r="I142"/>
  <c r="D143"/>
  <c r="E143"/>
  <c r="H143"/>
  <c r="F143"/>
  <c r="G143"/>
  <c r="I143"/>
  <c r="D144"/>
  <c r="E144"/>
  <c r="H144"/>
  <c r="F144"/>
  <c r="G144"/>
  <c r="I144"/>
  <c r="D145"/>
  <c r="E145"/>
  <c r="H145"/>
  <c r="F145"/>
  <c r="G145"/>
  <c r="I145"/>
  <c r="D146"/>
  <c r="E146"/>
  <c r="H146"/>
  <c r="F146"/>
  <c r="G146"/>
  <c r="I146"/>
  <c r="D147"/>
  <c r="E147"/>
  <c r="H147"/>
  <c r="F147"/>
  <c r="G147"/>
  <c r="I147"/>
  <c r="D148"/>
  <c r="E148"/>
  <c r="H148"/>
  <c r="F148"/>
  <c r="G148"/>
  <c r="I148"/>
  <c r="D149"/>
  <c r="E149"/>
  <c r="H149"/>
  <c r="F149"/>
  <c r="G149"/>
  <c r="I149"/>
  <c r="D150"/>
  <c r="E150"/>
  <c r="H150"/>
  <c r="F150"/>
  <c r="G150"/>
  <c r="I150"/>
  <c r="D151"/>
  <c r="E151"/>
  <c r="H151"/>
  <c r="F151"/>
  <c r="G151"/>
  <c r="I151"/>
  <c r="D152"/>
  <c r="E152"/>
  <c r="H152"/>
  <c r="F152"/>
  <c r="G152"/>
  <c r="I152"/>
  <c r="D153"/>
  <c r="E153"/>
  <c r="H153"/>
  <c r="F153"/>
  <c r="G153"/>
  <c r="I153"/>
  <c r="D154"/>
  <c r="E154"/>
  <c r="H154"/>
  <c r="F154"/>
  <c r="G154"/>
  <c r="I154"/>
  <c r="D155"/>
  <c r="E155"/>
  <c r="H155"/>
  <c r="F155"/>
  <c r="G155"/>
  <c r="I155"/>
  <c r="D156"/>
  <c r="E156"/>
  <c r="H156"/>
  <c r="F156"/>
  <c r="G156"/>
  <c r="I156"/>
  <c r="D157"/>
  <c r="E157"/>
  <c r="H157"/>
  <c r="F157"/>
  <c r="G157"/>
  <c r="I157"/>
  <c r="D158"/>
  <c r="E158"/>
  <c r="H158"/>
  <c r="F158"/>
  <c r="G158"/>
  <c r="I158"/>
  <c r="D159"/>
  <c r="E159"/>
  <c r="H159"/>
  <c r="F159"/>
  <c r="G159"/>
  <c r="I159"/>
  <c r="D160"/>
  <c r="E160"/>
  <c r="H160"/>
  <c r="F160"/>
  <c r="G160"/>
  <c r="I160"/>
  <c r="D161"/>
  <c r="E161"/>
  <c r="H161"/>
  <c r="F161"/>
  <c r="G161"/>
  <c r="I161"/>
  <c r="D162"/>
  <c r="E162"/>
  <c r="H162"/>
  <c r="F162"/>
  <c r="G162"/>
  <c r="I162"/>
  <c r="D163"/>
  <c r="E163"/>
  <c r="H163"/>
  <c r="F163"/>
  <c r="G163"/>
  <c r="I163"/>
  <c r="D164"/>
  <c r="E164"/>
  <c r="H164"/>
  <c r="F164"/>
  <c r="G164"/>
  <c r="I164"/>
  <c r="D165"/>
  <c r="E165"/>
  <c r="H165"/>
  <c r="F165"/>
  <c r="G165"/>
  <c r="I165"/>
  <c r="D166"/>
  <c r="D21"/>
  <c r="E166"/>
  <c r="H166"/>
  <c r="H21"/>
  <c r="F16"/>
  <c r="F166"/>
  <c r="F21"/>
  <c r="N53" i="11"/>
  <c r="N54"/>
  <c r="N55"/>
  <c r="N56"/>
  <c r="N57"/>
  <c r="N58"/>
  <c r="N59"/>
  <c r="N60"/>
  <c r="N61"/>
  <c r="N62"/>
  <c r="N63"/>
  <c r="N64"/>
  <c r="N65"/>
  <c r="N66"/>
  <c r="N67"/>
  <c r="N68"/>
  <c r="N69"/>
  <c r="N70"/>
  <c r="N71"/>
  <c r="N72"/>
  <c r="N73"/>
  <c r="N74"/>
  <c r="N75"/>
  <c r="N76"/>
  <c r="N77"/>
  <c r="N78"/>
  <c r="N79"/>
  <c r="N80"/>
  <c r="N81"/>
  <c r="N82"/>
  <c r="N83"/>
  <c r="N84"/>
  <c r="N85"/>
  <c r="N86"/>
  <c r="N87"/>
  <c r="N88"/>
  <c r="N89"/>
  <c r="N90"/>
  <c r="N91"/>
  <c r="N92"/>
  <c r="N93"/>
  <c r="N94"/>
  <c r="N95"/>
  <c r="N96"/>
  <c r="N97"/>
  <c r="N98"/>
  <c r="N99"/>
  <c r="N100"/>
  <c r="N101"/>
  <c r="N102"/>
  <c r="N103"/>
  <c r="N104"/>
  <c r="N105"/>
  <c r="N106"/>
  <c r="N107"/>
  <c r="N108"/>
  <c r="N109"/>
  <c r="N110"/>
  <c r="N111"/>
  <c r="N112"/>
  <c r="N113"/>
  <c r="N114"/>
  <c r="N115"/>
  <c r="N116"/>
  <c r="N117"/>
  <c r="N118"/>
  <c r="N119"/>
  <c r="N120"/>
  <c r="N121"/>
  <c r="N122"/>
  <c r="N123"/>
  <c r="N124"/>
  <c r="N125"/>
  <c r="N126"/>
  <c r="N127"/>
  <c r="N128"/>
  <c r="N129"/>
  <c r="N130"/>
  <c r="N131"/>
  <c r="N132"/>
  <c r="N133"/>
  <c r="N134"/>
  <c r="N135"/>
  <c r="N136"/>
  <c r="N137"/>
  <c r="N138"/>
  <c r="N139"/>
  <c r="N140"/>
  <c r="N141"/>
  <c r="N142"/>
  <c r="N143"/>
  <c r="N144"/>
  <c r="N145"/>
  <c r="N146"/>
  <c r="N147"/>
  <c r="N148"/>
  <c r="N149"/>
  <c r="N150"/>
  <c r="N151"/>
  <c r="N152"/>
  <c r="N153"/>
  <c r="N154"/>
  <c r="N155"/>
  <c r="N156"/>
  <c r="N157"/>
  <c r="N158"/>
  <c r="N159"/>
  <c r="N160"/>
  <c r="N161"/>
  <c r="N162"/>
  <c r="N163"/>
  <c r="N164"/>
  <c r="N165"/>
  <c r="N166"/>
  <c r="N167"/>
  <c r="N168"/>
  <c r="N169"/>
  <c r="N170"/>
  <c r="N171"/>
  <c r="N172"/>
  <c r="N25"/>
  <c r="G166" i="8"/>
  <c r="G21"/>
  <c r="I166"/>
  <c r="I21"/>
  <c r="P53" i="11"/>
  <c r="P54"/>
  <c r="P55"/>
  <c r="P56"/>
  <c r="P57"/>
  <c r="P58"/>
  <c r="P59"/>
  <c r="P60"/>
  <c r="P61"/>
  <c r="P62"/>
  <c r="P63"/>
  <c r="P64"/>
  <c r="P65"/>
  <c r="P66"/>
  <c r="P67"/>
  <c r="P68"/>
  <c r="P69"/>
  <c r="P70"/>
  <c r="P71"/>
  <c r="P72"/>
  <c r="P73"/>
  <c r="P74"/>
  <c r="P75"/>
  <c r="P76"/>
  <c r="P77"/>
  <c r="P78"/>
  <c r="P79"/>
  <c r="P80"/>
  <c r="P81"/>
  <c r="P82"/>
  <c r="P83"/>
  <c r="P84"/>
  <c r="P85"/>
  <c r="P86"/>
  <c r="P87"/>
  <c r="P88"/>
  <c r="P89"/>
  <c r="P90"/>
  <c r="P91"/>
  <c r="P92"/>
  <c r="P93"/>
  <c r="P94"/>
  <c r="P95"/>
  <c r="P96"/>
  <c r="P97"/>
  <c r="P98"/>
  <c r="P99"/>
  <c r="P100"/>
  <c r="P101"/>
  <c r="P102"/>
  <c r="P103"/>
  <c r="P104"/>
  <c r="P105"/>
  <c r="P106"/>
  <c r="P107"/>
  <c r="P108"/>
  <c r="P109"/>
  <c r="P110"/>
  <c r="P111"/>
  <c r="P112"/>
  <c r="P113"/>
  <c r="P114"/>
  <c r="P115"/>
  <c r="P116"/>
  <c r="P117"/>
  <c r="P118"/>
  <c r="P119"/>
  <c r="P120"/>
  <c r="P121"/>
  <c r="P122"/>
  <c r="P123"/>
  <c r="P124"/>
  <c r="P125"/>
  <c r="P126"/>
  <c r="P127"/>
  <c r="P128"/>
  <c r="P129"/>
  <c r="P130"/>
  <c r="P131"/>
  <c r="P132"/>
  <c r="P133"/>
  <c r="P134"/>
  <c r="P135"/>
  <c r="P136"/>
  <c r="P137"/>
  <c r="P138"/>
  <c r="P139"/>
  <c r="P140"/>
  <c r="P141"/>
  <c r="P142"/>
  <c r="P143"/>
  <c r="P144"/>
  <c r="P145"/>
  <c r="P146"/>
  <c r="P147"/>
  <c r="P148"/>
  <c r="P149"/>
  <c r="P150"/>
  <c r="P151"/>
  <c r="P152"/>
  <c r="P153"/>
  <c r="P154"/>
  <c r="P155"/>
  <c r="P156"/>
  <c r="P157"/>
  <c r="P158"/>
  <c r="P159"/>
  <c r="P160"/>
  <c r="P161"/>
  <c r="P162"/>
  <c r="P163"/>
  <c r="P164"/>
  <c r="P165"/>
  <c r="P166"/>
  <c r="P167"/>
  <c r="P168"/>
  <c r="P169"/>
  <c r="P170"/>
  <c r="P171"/>
  <c r="P172"/>
  <c r="P27"/>
  <c r="P25"/>
  <c r="N27"/>
  <c r="D20" i="12"/>
  <c r="T42" i="5"/>
  <c r="Q43"/>
  <c r="T43"/>
  <c r="Q44"/>
  <c r="T44"/>
  <c r="Q45"/>
  <c r="T45"/>
  <c r="Q46"/>
  <c r="T46"/>
  <c r="Q47"/>
  <c r="T47"/>
  <c r="Q48"/>
  <c r="T48"/>
  <c r="Q49"/>
  <c r="T49"/>
  <c r="Q50"/>
  <c r="T50"/>
  <c r="Q51"/>
  <c r="T51"/>
  <c r="Q52"/>
  <c r="T52"/>
  <c r="Q53"/>
  <c r="T53"/>
  <c r="Q54"/>
  <c r="T54"/>
  <c r="Q55"/>
  <c r="T55"/>
  <c r="Q56"/>
  <c r="T56"/>
  <c r="Q57"/>
  <c r="T57"/>
  <c r="Q58"/>
  <c r="T58"/>
  <c r="Q59"/>
  <c r="T59"/>
  <c r="Q60"/>
  <c r="T60"/>
  <c r="Q61"/>
  <c r="T61"/>
  <c r="Q62"/>
  <c r="T62"/>
  <c r="Q63"/>
  <c r="T63"/>
  <c r="Q64"/>
  <c r="T64"/>
  <c r="Q65"/>
  <c r="T65"/>
  <c r="Q66"/>
  <c r="T66"/>
  <c r="T67"/>
  <c r="V47" i="8"/>
  <c r="W47"/>
  <c r="Z47"/>
  <c r="Q53" i="11"/>
  <c r="X47" i="8"/>
  <c r="Y47"/>
  <c r="AA47"/>
  <c r="V48"/>
  <c r="W48"/>
  <c r="Z48"/>
  <c r="Q54" i="11"/>
  <c r="X48" i="8"/>
  <c r="Y48"/>
  <c r="AA48"/>
  <c r="V49"/>
  <c r="W49"/>
  <c r="Z49"/>
  <c r="Q55" i="11"/>
  <c r="X49" i="8"/>
  <c r="Y49"/>
  <c r="AA49"/>
  <c r="V50"/>
  <c r="W50"/>
  <c r="Z50"/>
  <c r="Q56" i="11"/>
  <c r="X50" i="8"/>
  <c r="Y50"/>
  <c r="AA50"/>
  <c r="V51"/>
  <c r="W51"/>
  <c r="Z51"/>
  <c r="Q57" i="11"/>
  <c r="X51" i="8"/>
  <c r="Y51"/>
  <c r="AA51"/>
  <c r="V52"/>
  <c r="W52"/>
  <c r="Z52"/>
  <c r="Q58" i="11"/>
  <c r="X52" i="8"/>
  <c r="Y52"/>
  <c r="AA52"/>
  <c r="V53"/>
  <c r="W53"/>
  <c r="Z53"/>
  <c r="Q59" i="11"/>
  <c r="X53" i="8"/>
  <c r="Y53"/>
  <c r="AA53"/>
  <c r="V54"/>
  <c r="W54"/>
  <c r="Z54"/>
  <c r="Q60" i="11"/>
  <c r="X54" i="8"/>
  <c r="Y54"/>
  <c r="AA54"/>
  <c r="V55"/>
  <c r="W55"/>
  <c r="Z55"/>
  <c r="Q61" i="11"/>
  <c r="X55" i="8"/>
  <c r="Y55"/>
  <c r="AA55"/>
  <c r="V56"/>
  <c r="W56"/>
  <c r="Z56"/>
  <c r="Q62" i="11"/>
  <c r="X56" i="8"/>
  <c r="Y56"/>
  <c r="AA56"/>
  <c r="V57"/>
  <c r="W57"/>
  <c r="Z57"/>
  <c r="Q63" i="11"/>
  <c r="X57" i="8"/>
  <c r="Y57"/>
  <c r="AA57"/>
  <c r="V58"/>
  <c r="W58"/>
  <c r="Z58"/>
  <c r="Q64" i="11"/>
  <c r="X58" i="8"/>
  <c r="Y58"/>
  <c r="AA58"/>
  <c r="V59"/>
  <c r="W59"/>
  <c r="Z59"/>
  <c r="Q65" i="11"/>
  <c r="X59" i="8"/>
  <c r="Y59"/>
  <c r="AA59"/>
  <c r="V60"/>
  <c r="W60"/>
  <c r="Z60"/>
  <c r="Q66" i="11"/>
  <c r="X60" i="8"/>
  <c r="Y60"/>
  <c r="AA60"/>
  <c r="V61"/>
  <c r="W61"/>
  <c r="Z61"/>
  <c r="Q67" i="11"/>
  <c r="X61" i="8"/>
  <c r="Y61"/>
  <c r="AA61"/>
  <c r="V62"/>
  <c r="W62"/>
  <c r="Z62"/>
  <c r="Q68" i="11"/>
  <c r="X62" i="8"/>
  <c r="Y62"/>
  <c r="AA62"/>
  <c r="V63"/>
  <c r="W63"/>
  <c r="Z63"/>
  <c r="Q69" i="11"/>
  <c r="X63" i="8"/>
  <c r="Y63"/>
  <c r="AA63"/>
  <c r="V64"/>
  <c r="W64"/>
  <c r="Z64"/>
  <c r="Q70" i="11"/>
  <c r="X64" i="8"/>
  <c r="Y64"/>
  <c r="AA64"/>
  <c r="V65"/>
  <c r="W65"/>
  <c r="Z65"/>
  <c r="Q71" i="11"/>
  <c r="X65" i="8"/>
  <c r="Y65"/>
  <c r="AA65"/>
  <c r="V66"/>
  <c r="W66"/>
  <c r="Z66"/>
  <c r="Q72" i="11"/>
  <c r="X66" i="8"/>
  <c r="Y66"/>
  <c r="AA66"/>
  <c r="V67"/>
  <c r="W67"/>
  <c r="Z67"/>
  <c r="Q73" i="11"/>
  <c r="X67" i="8"/>
  <c r="Y67"/>
  <c r="AA67"/>
  <c r="V68"/>
  <c r="W68"/>
  <c r="Z68"/>
  <c r="Q74" i="11"/>
  <c r="X68" i="8"/>
  <c r="Y68"/>
  <c r="AA68"/>
  <c r="V69"/>
  <c r="W69"/>
  <c r="Z69"/>
  <c r="Q75" i="11"/>
  <c r="X69" i="8"/>
  <c r="Y69"/>
  <c r="AA69"/>
  <c r="V70"/>
  <c r="W70"/>
  <c r="Z70"/>
  <c r="Q76" i="11"/>
  <c r="X70" i="8"/>
  <c r="Y70"/>
  <c r="AA70"/>
  <c r="V71"/>
  <c r="W71"/>
  <c r="Z71"/>
  <c r="Q77" i="11"/>
  <c r="X71" i="8"/>
  <c r="Y71"/>
  <c r="AA71"/>
  <c r="V72"/>
  <c r="W72"/>
  <c r="Z72"/>
  <c r="Q78" i="11"/>
  <c r="X72" i="8"/>
  <c r="Y72"/>
  <c r="AA72"/>
  <c r="V73"/>
  <c r="W73"/>
  <c r="Z73"/>
  <c r="Q79" i="11"/>
  <c r="X73" i="8"/>
  <c r="Y73"/>
  <c r="AA73"/>
  <c r="V74"/>
  <c r="W74"/>
  <c r="Z74"/>
  <c r="Q80" i="11"/>
  <c r="X74" i="8"/>
  <c r="Y74"/>
  <c r="AA74"/>
  <c r="V75"/>
  <c r="W75"/>
  <c r="Z75"/>
  <c r="Q81" i="11"/>
  <c r="X75" i="8"/>
  <c r="Y75"/>
  <c r="AA75"/>
  <c r="V76"/>
  <c r="W76"/>
  <c r="Z76"/>
  <c r="Q82" i="11"/>
  <c r="X76" i="8"/>
  <c r="Y76"/>
  <c r="AA76"/>
  <c r="V77"/>
  <c r="W77"/>
  <c r="Z77"/>
  <c r="Q83" i="11"/>
  <c r="X77" i="8"/>
  <c r="Y77"/>
  <c r="AA77"/>
  <c r="V78"/>
  <c r="W78"/>
  <c r="Z78"/>
  <c r="Q84" i="11"/>
  <c r="X78" i="8"/>
  <c r="Y78"/>
  <c r="AA78"/>
  <c r="V79"/>
  <c r="W79"/>
  <c r="Z79"/>
  <c r="Q85" i="11"/>
  <c r="X79" i="8"/>
  <c r="Y79"/>
  <c r="AA79"/>
  <c r="V80"/>
  <c r="W80"/>
  <c r="Z80"/>
  <c r="Q86" i="11"/>
  <c r="X80" i="8"/>
  <c r="Y80"/>
  <c r="AA80"/>
  <c r="V81"/>
  <c r="W81"/>
  <c r="Z81"/>
  <c r="Q87" i="11"/>
  <c r="X81" i="8"/>
  <c r="Y81"/>
  <c r="AA81"/>
  <c r="V82"/>
  <c r="W82"/>
  <c r="Z82"/>
  <c r="Q88" i="11"/>
  <c r="X82" i="8"/>
  <c r="Y82"/>
  <c r="AA82"/>
  <c r="V83"/>
  <c r="W83"/>
  <c r="Z83"/>
  <c r="Q89" i="11"/>
  <c r="X83" i="8"/>
  <c r="Y83"/>
  <c r="AA83"/>
  <c r="V84"/>
  <c r="W84"/>
  <c r="Z84"/>
  <c r="Q90" i="11"/>
  <c r="X84" i="8"/>
  <c r="Y84"/>
  <c r="AA84"/>
  <c r="V85"/>
  <c r="W85"/>
  <c r="Z85"/>
  <c r="Q91" i="11"/>
  <c r="X85" i="8"/>
  <c r="Y85"/>
  <c r="AA85"/>
  <c r="V86"/>
  <c r="W86"/>
  <c r="Z86"/>
  <c r="Q92" i="11"/>
  <c r="X86" i="8"/>
  <c r="Y86"/>
  <c r="AA86"/>
  <c r="V87"/>
  <c r="W87"/>
  <c r="Z87"/>
  <c r="Q93" i="11"/>
  <c r="X87" i="8"/>
  <c r="Y87"/>
  <c r="AA87"/>
  <c r="V88"/>
  <c r="W88"/>
  <c r="Z88"/>
  <c r="Q94" i="11"/>
  <c r="X88" i="8"/>
  <c r="Y88"/>
  <c r="AA88"/>
  <c r="V89"/>
  <c r="W89"/>
  <c r="Z89"/>
  <c r="Q95" i="11"/>
  <c r="X89" i="8"/>
  <c r="Y89"/>
  <c r="AA89"/>
  <c r="V90"/>
  <c r="W90"/>
  <c r="Z90"/>
  <c r="Q96" i="11"/>
  <c r="X90" i="8"/>
  <c r="Y90"/>
  <c r="AA90"/>
  <c r="V91"/>
  <c r="W91"/>
  <c r="Z91"/>
  <c r="Q97" i="11"/>
  <c r="X91" i="8"/>
  <c r="Y91"/>
  <c r="AA91"/>
  <c r="V92"/>
  <c r="W92"/>
  <c r="Z92"/>
  <c r="Q98" i="11"/>
  <c r="X92" i="8"/>
  <c r="Y92"/>
  <c r="AA92"/>
  <c r="V93"/>
  <c r="W93"/>
  <c r="Z93"/>
  <c r="Q99" i="11"/>
  <c r="X93" i="8"/>
  <c r="Y93"/>
  <c r="AA93"/>
  <c r="V94"/>
  <c r="W94"/>
  <c r="Z94"/>
  <c r="Q100" i="11"/>
  <c r="X94" i="8"/>
  <c r="Y94"/>
  <c r="AA94"/>
  <c r="V95"/>
  <c r="W95"/>
  <c r="Z95"/>
  <c r="Q101" i="11"/>
  <c r="X95" i="8"/>
  <c r="Y95"/>
  <c r="AA95"/>
  <c r="V96"/>
  <c r="W96"/>
  <c r="Z96"/>
  <c r="Q102" i="11"/>
  <c r="X96" i="8"/>
  <c r="Y96"/>
  <c r="AA96"/>
  <c r="V97"/>
  <c r="W97"/>
  <c r="Z97"/>
  <c r="Q103" i="11"/>
  <c r="X97" i="8"/>
  <c r="Y97"/>
  <c r="AA97"/>
  <c r="V98"/>
  <c r="W98"/>
  <c r="Z98"/>
  <c r="Q104" i="11"/>
  <c r="X98" i="8"/>
  <c r="Y98"/>
  <c r="AA98"/>
  <c r="V99"/>
  <c r="W99"/>
  <c r="Z99"/>
  <c r="Q105" i="11"/>
  <c r="X99" i="8"/>
  <c r="Y99"/>
  <c r="AA99"/>
  <c r="V100"/>
  <c r="W100"/>
  <c r="Z100"/>
  <c r="Q106" i="11"/>
  <c r="X100" i="8"/>
  <c r="Y100"/>
  <c r="AA100"/>
  <c r="V101"/>
  <c r="W101"/>
  <c r="Z101"/>
  <c r="Q107" i="11"/>
  <c r="X101" i="8"/>
  <c r="Y101"/>
  <c r="AA101"/>
  <c r="V102"/>
  <c r="W102"/>
  <c r="Z102"/>
  <c r="Q108" i="11"/>
  <c r="X102" i="8"/>
  <c r="Y102"/>
  <c r="AA102"/>
  <c r="V103"/>
  <c r="W103"/>
  <c r="Z103"/>
  <c r="Q109" i="11"/>
  <c r="X103" i="8"/>
  <c r="Y103"/>
  <c r="AA103"/>
  <c r="V104"/>
  <c r="W104"/>
  <c r="Z104"/>
  <c r="Q110" i="11"/>
  <c r="X104" i="8"/>
  <c r="Y104"/>
  <c r="AA104"/>
  <c r="V105"/>
  <c r="W105"/>
  <c r="Z105"/>
  <c r="Q111" i="11"/>
  <c r="X105" i="8"/>
  <c r="Y105"/>
  <c r="AA105"/>
  <c r="V106"/>
  <c r="W106"/>
  <c r="Z106"/>
  <c r="Q112" i="11"/>
  <c r="X106" i="8"/>
  <c r="Y106"/>
  <c r="AA106"/>
  <c r="V107"/>
  <c r="W107"/>
  <c r="Z107"/>
  <c r="Q113" i="11"/>
  <c r="X107" i="8"/>
  <c r="Y107"/>
  <c r="AA107"/>
  <c r="V108"/>
  <c r="W108"/>
  <c r="Z108"/>
  <c r="Q114" i="11"/>
  <c r="X108" i="8"/>
  <c r="Y108"/>
  <c r="AA108"/>
  <c r="V109"/>
  <c r="W109"/>
  <c r="Z109"/>
  <c r="Q115" i="11"/>
  <c r="X109" i="8"/>
  <c r="Y109"/>
  <c r="AA109"/>
  <c r="V110"/>
  <c r="W110"/>
  <c r="Z110"/>
  <c r="Q116" i="11"/>
  <c r="X110" i="8"/>
  <c r="Y110"/>
  <c r="AA110"/>
  <c r="V111"/>
  <c r="W111"/>
  <c r="Z111"/>
  <c r="Q117" i="11"/>
  <c r="X111" i="8"/>
  <c r="Y111"/>
  <c r="AA111"/>
  <c r="V112"/>
  <c r="W112"/>
  <c r="Z112"/>
  <c r="Q118" i="11"/>
  <c r="X112" i="8"/>
  <c r="Y112"/>
  <c r="AA112"/>
  <c r="V113"/>
  <c r="W113"/>
  <c r="Z113"/>
  <c r="Q119" i="11"/>
  <c r="X113" i="8"/>
  <c r="Y113"/>
  <c r="AA113"/>
  <c r="V114"/>
  <c r="W114"/>
  <c r="Z114"/>
  <c r="Q120" i="11"/>
  <c r="X114" i="8"/>
  <c r="Y114"/>
  <c r="AA114"/>
  <c r="V115"/>
  <c r="W115"/>
  <c r="Z115"/>
  <c r="Q121" i="11"/>
  <c r="X115" i="8"/>
  <c r="Y115"/>
  <c r="AA115"/>
  <c r="V116"/>
  <c r="W116"/>
  <c r="Z116"/>
  <c r="Q122" i="11"/>
  <c r="X116" i="8"/>
  <c r="Y116"/>
  <c r="AA116"/>
  <c r="V117"/>
  <c r="W117"/>
  <c r="Z117"/>
  <c r="Q123" i="11"/>
  <c r="X117" i="8"/>
  <c r="Y117"/>
  <c r="AA117"/>
  <c r="V118"/>
  <c r="W118"/>
  <c r="Z118"/>
  <c r="Q124" i="11"/>
  <c r="X118" i="8"/>
  <c r="Y118"/>
  <c r="AA118"/>
  <c r="V119"/>
  <c r="W119"/>
  <c r="Z119"/>
  <c r="Q125" i="11"/>
  <c r="X119" i="8"/>
  <c r="Y119"/>
  <c r="AA119"/>
  <c r="V120"/>
  <c r="W120"/>
  <c r="Z120"/>
  <c r="Q126" i="11"/>
  <c r="X120" i="8"/>
  <c r="Y120"/>
  <c r="AA120"/>
  <c r="V121"/>
  <c r="W121"/>
  <c r="Z121"/>
  <c r="Q127" i="11"/>
  <c r="X121" i="8"/>
  <c r="Y121"/>
  <c r="AA121"/>
  <c r="V122"/>
  <c r="W122"/>
  <c r="Z122"/>
  <c r="Q128" i="11"/>
  <c r="X122" i="8"/>
  <c r="Y122"/>
  <c r="AA122"/>
  <c r="V123"/>
  <c r="W123"/>
  <c r="Z123"/>
  <c r="Q129" i="11"/>
  <c r="X123" i="8"/>
  <c r="Y123"/>
  <c r="AA123"/>
  <c r="V124"/>
  <c r="W124"/>
  <c r="Z124"/>
  <c r="Q130" i="11"/>
  <c r="X124" i="8"/>
  <c r="Y124"/>
  <c r="AA124"/>
  <c r="V125"/>
  <c r="W125"/>
  <c r="Z125"/>
  <c r="Q131" i="11"/>
  <c r="X125" i="8"/>
  <c r="Y125"/>
  <c r="AA125"/>
  <c r="V126"/>
  <c r="W126"/>
  <c r="Z126"/>
  <c r="Q132" i="11"/>
  <c r="X126" i="8"/>
  <c r="Y126"/>
  <c r="AA126"/>
  <c r="V127"/>
  <c r="W127"/>
  <c r="Z127"/>
  <c r="Q133" i="11"/>
  <c r="X127" i="8"/>
  <c r="Y127"/>
  <c r="AA127"/>
  <c r="V128"/>
  <c r="W128"/>
  <c r="Z128"/>
  <c r="Q134" i="11"/>
  <c r="X128" i="8"/>
  <c r="Y128"/>
  <c r="AA128"/>
  <c r="V129"/>
  <c r="W129"/>
  <c r="Z129"/>
  <c r="Q135" i="11"/>
  <c r="X129" i="8"/>
  <c r="Y129"/>
  <c r="AA129"/>
  <c r="V130"/>
  <c r="W130"/>
  <c r="Z130"/>
  <c r="Q136" i="11"/>
  <c r="X130" i="8"/>
  <c r="Y130"/>
  <c r="AA130"/>
  <c r="V131"/>
  <c r="W131"/>
  <c r="Z131"/>
  <c r="Q137" i="11"/>
  <c r="X131" i="8"/>
  <c r="Y131"/>
  <c r="AA131"/>
  <c r="V132"/>
  <c r="W132"/>
  <c r="Z132"/>
  <c r="Q138" i="11"/>
  <c r="X132" i="8"/>
  <c r="Y132"/>
  <c r="AA132"/>
  <c r="V133"/>
  <c r="W133"/>
  <c r="Z133"/>
  <c r="Q139" i="11"/>
  <c r="X133" i="8"/>
  <c r="Y133"/>
  <c r="AA133"/>
  <c r="V134"/>
  <c r="W134"/>
  <c r="Z134"/>
  <c r="Q140" i="11"/>
  <c r="X134" i="8"/>
  <c r="Y134"/>
  <c r="AA134"/>
  <c r="V135"/>
  <c r="W135"/>
  <c r="Z135"/>
  <c r="Q141" i="11"/>
  <c r="X135" i="8"/>
  <c r="Y135"/>
  <c r="AA135"/>
  <c r="V136"/>
  <c r="W136"/>
  <c r="Z136"/>
  <c r="Q142" i="11"/>
  <c r="X136" i="8"/>
  <c r="Y136"/>
  <c r="AA136"/>
  <c r="V137"/>
  <c r="W137"/>
  <c r="Z137"/>
  <c r="Q143" i="11"/>
  <c r="X137" i="8"/>
  <c r="Y137"/>
  <c r="AA137"/>
  <c r="V138"/>
  <c r="W138"/>
  <c r="Z138"/>
  <c r="Q144" i="11"/>
  <c r="X138" i="8"/>
  <c r="Y138"/>
  <c r="AA138"/>
  <c r="V139"/>
  <c r="W139"/>
  <c r="Z139"/>
  <c r="Q145" i="11"/>
  <c r="X139" i="8"/>
  <c r="Y139"/>
  <c r="AA139"/>
  <c r="V140"/>
  <c r="W140"/>
  <c r="Z140"/>
  <c r="Q146" i="11"/>
  <c r="X140" i="8"/>
  <c r="Y140"/>
  <c r="AA140"/>
  <c r="V141"/>
  <c r="W141"/>
  <c r="Z141"/>
  <c r="Q147" i="11"/>
  <c r="X141" i="8"/>
  <c r="Y141"/>
  <c r="AA141"/>
  <c r="V142"/>
  <c r="W142"/>
  <c r="Z142"/>
  <c r="Q148" i="11"/>
  <c r="X142" i="8"/>
  <c r="Y142"/>
  <c r="AA142"/>
  <c r="V143"/>
  <c r="W143"/>
  <c r="Z143"/>
  <c r="Q149" i="11"/>
  <c r="X143" i="8"/>
  <c r="Y143"/>
  <c r="AA143"/>
  <c r="V144"/>
  <c r="W144"/>
  <c r="Z144"/>
  <c r="Q150" i="11"/>
  <c r="X144" i="8"/>
  <c r="Y144"/>
  <c r="AA144"/>
  <c r="V145"/>
  <c r="W145"/>
  <c r="Z145"/>
  <c r="Q151" i="11"/>
  <c r="X145" i="8"/>
  <c r="Y145"/>
  <c r="AA145"/>
  <c r="V146"/>
  <c r="W146"/>
  <c r="Z146"/>
  <c r="Q152" i="11"/>
  <c r="X146" i="8"/>
  <c r="Y146"/>
  <c r="AA146"/>
  <c r="V147"/>
  <c r="W147"/>
  <c r="Z147"/>
  <c r="Q153" i="11"/>
  <c r="X147" i="8"/>
  <c r="Y147"/>
  <c r="AA147"/>
  <c r="V148"/>
  <c r="W148"/>
  <c r="Z148"/>
  <c r="Q154" i="11"/>
  <c r="X148" i="8"/>
  <c r="Y148"/>
  <c r="AA148"/>
  <c r="V149"/>
  <c r="W149"/>
  <c r="Z149"/>
  <c r="Q155" i="11"/>
  <c r="X149" i="8"/>
  <c r="Y149"/>
  <c r="AA149"/>
  <c r="V150"/>
  <c r="W150"/>
  <c r="Z150"/>
  <c r="Q156" i="11"/>
  <c r="X150" i="8"/>
  <c r="Y150"/>
  <c r="AA150"/>
  <c r="V151"/>
  <c r="W151"/>
  <c r="Z151"/>
  <c r="Q157" i="11"/>
  <c r="X151" i="8"/>
  <c r="Y151"/>
  <c r="AA151"/>
  <c r="V152"/>
  <c r="W152"/>
  <c r="Z152"/>
  <c r="Q158" i="11"/>
  <c r="X152" i="8"/>
  <c r="Y152"/>
  <c r="AA152"/>
  <c r="V153"/>
  <c r="W153"/>
  <c r="Z153"/>
  <c r="Q159" i="11"/>
  <c r="X153" i="8"/>
  <c r="Y153"/>
  <c r="AA153"/>
  <c r="V154"/>
  <c r="W154"/>
  <c r="Z154"/>
  <c r="Q160" i="11"/>
  <c r="X154" i="8"/>
  <c r="Y154"/>
  <c r="AA154"/>
  <c r="V155"/>
  <c r="W155"/>
  <c r="Z155"/>
  <c r="Q161" i="11"/>
  <c r="X155" i="8"/>
  <c r="Y155"/>
  <c r="AA155"/>
  <c r="V156"/>
  <c r="W156"/>
  <c r="Z156"/>
  <c r="Q162" i="11"/>
  <c r="X156" i="8"/>
  <c r="Y156"/>
  <c r="AA156"/>
  <c r="V157"/>
  <c r="W157"/>
  <c r="Z157"/>
  <c r="Q163" i="11"/>
  <c r="X157" i="8"/>
  <c r="Y157"/>
  <c r="AA157"/>
  <c r="V158"/>
  <c r="W158"/>
  <c r="Z158"/>
  <c r="Q164" i="11"/>
  <c r="X158" i="8"/>
  <c r="Y158"/>
  <c r="AA158"/>
  <c r="V159"/>
  <c r="W159"/>
  <c r="Z159"/>
  <c r="Q165" i="11"/>
  <c r="X159" i="8"/>
  <c r="Y159"/>
  <c r="AA159"/>
  <c r="V160"/>
  <c r="W160"/>
  <c r="Z160"/>
  <c r="Q166" i="11"/>
  <c r="X160" i="8"/>
  <c r="Y160"/>
  <c r="AA160"/>
  <c r="V161"/>
  <c r="W161"/>
  <c r="Z161"/>
  <c r="Q167" i="11"/>
  <c r="X161" i="8"/>
  <c r="Y161"/>
  <c r="AA161"/>
  <c r="V162"/>
  <c r="W162"/>
  <c r="Z162"/>
  <c r="Q168" i="11"/>
  <c r="X162" i="8"/>
  <c r="Y162"/>
  <c r="AA162"/>
  <c r="V163"/>
  <c r="W163"/>
  <c r="Z163"/>
  <c r="Q169" i="11"/>
  <c r="X163" i="8"/>
  <c r="Y163"/>
  <c r="AA163"/>
  <c r="V164"/>
  <c r="W164"/>
  <c r="Z164"/>
  <c r="Q170" i="11"/>
  <c r="X164" i="8"/>
  <c r="Y164"/>
  <c r="AA164"/>
  <c r="V165"/>
  <c r="W165"/>
  <c r="Z165"/>
  <c r="Q171" i="11"/>
  <c r="X165" i="8"/>
  <c r="Y165"/>
  <c r="AA165"/>
  <c r="V166"/>
  <c r="W166"/>
  <c r="Z166"/>
  <c r="Q172" i="11"/>
  <c r="Q27"/>
  <c r="D26" i="12"/>
  <c r="AA42" i="5"/>
  <c r="X43"/>
  <c r="AA43"/>
  <c r="X44"/>
  <c r="AA44"/>
  <c r="X45"/>
  <c r="AA45"/>
  <c r="X46"/>
  <c r="AA46"/>
  <c r="X47"/>
  <c r="AA47"/>
  <c r="X48"/>
  <c r="AA48"/>
  <c r="X49"/>
  <c r="AA49"/>
  <c r="X50"/>
  <c r="AA50"/>
  <c r="X51"/>
  <c r="AA51"/>
  <c r="X52"/>
  <c r="AA52"/>
  <c r="X53"/>
  <c r="AA53"/>
  <c r="X54"/>
  <c r="AA54"/>
  <c r="X55"/>
  <c r="AA55"/>
  <c r="X56"/>
  <c r="AA56"/>
  <c r="X57"/>
  <c r="AA57"/>
  <c r="X58"/>
  <c r="AA58"/>
  <c r="X59"/>
  <c r="AA59"/>
  <c r="X60"/>
  <c r="AA60"/>
  <c r="X61"/>
  <c r="AA61"/>
  <c r="X62"/>
  <c r="AA62"/>
  <c r="X63"/>
  <c r="AA63"/>
  <c r="X64"/>
  <c r="AA64"/>
  <c r="X65"/>
  <c r="AA65"/>
  <c r="X66"/>
  <c r="AA66"/>
  <c r="AA67"/>
  <c r="AE47" i="8"/>
  <c r="AF47"/>
  <c r="AI47"/>
  <c r="S53" i="11"/>
  <c r="AG47" i="8"/>
  <c r="AH47"/>
  <c r="AJ47"/>
  <c r="AE48"/>
  <c r="AF48"/>
  <c r="AI48"/>
  <c r="S54" i="11"/>
  <c r="AG48" i="8"/>
  <c r="AH48"/>
  <c r="AJ48"/>
  <c r="AE49"/>
  <c r="AF49"/>
  <c r="AI49"/>
  <c r="S55" i="11"/>
  <c r="AG49" i="8"/>
  <c r="AH49"/>
  <c r="AJ49"/>
  <c r="AE50"/>
  <c r="AF50"/>
  <c r="AI50"/>
  <c r="S56" i="11"/>
  <c r="AG50" i="8"/>
  <c r="AH50"/>
  <c r="AJ50"/>
  <c r="AE51"/>
  <c r="AF51"/>
  <c r="AI51"/>
  <c r="S57" i="11"/>
  <c r="AG51" i="8"/>
  <c r="AH51"/>
  <c r="AJ51"/>
  <c r="AE52"/>
  <c r="AF52"/>
  <c r="AI52"/>
  <c r="S58" i="11"/>
  <c r="AG52" i="8"/>
  <c r="AH52"/>
  <c r="AJ52"/>
  <c r="AE53"/>
  <c r="AF53"/>
  <c r="AI53"/>
  <c r="S59" i="11"/>
  <c r="AG53" i="8"/>
  <c r="AH53"/>
  <c r="AJ53"/>
  <c r="AE54"/>
  <c r="AF54"/>
  <c r="AI54"/>
  <c r="S60" i="11"/>
  <c r="AG54" i="8"/>
  <c r="AH54"/>
  <c r="AJ54"/>
  <c r="AE55"/>
  <c r="AF55"/>
  <c r="AI55"/>
  <c r="S61" i="11"/>
  <c r="AG55" i="8"/>
  <c r="AH55"/>
  <c r="AJ55"/>
  <c r="AE56"/>
  <c r="AF56"/>
  <c r="AI56"/>
  <c r="S62" i="11"/>
  <c r="AG56" i="8"/>
  <c r="AH56"/>
  <c r="AJ56"/>
  <c r="AE57"/>
  <c r="AF57"/>
  <c r="AI57"/>
  <c r="S63" i="11"/>
  <c r="AG57" i="8"/>
  <c r="AH57"/>
  <c r="AJ57"/>
  <c r="AE58"/>
  <c r="AF58"/>
  <c r="AI58"/>
  <c r="S64" i="11"/>
  <c r="AG58" i="8"/>
  <c r="AH58"/>
  <c r="AJ58"/>
  <c r="AE59"/>
  <c r="AF59"/>
  <c r="AI59"/>
  <c r="S65" i="11"/>
  <c r="AG59" i="8"/>
  <c r="AH59"/>
  <c r="AJ59"/>
  <c r="AE60"/>
  <c r="AF60"/>
  <c r="AI60"/>
  <c r="S66" i="11"/>
  <c r="AG60" i="8"/>
  <c r="AH60"/>
  <c r="AJ60"/>
  <c r="AE61"/>
  <c r="AF61"/>
  <c r="AI61"/>
  <c r="S67" i="11"/>
  <c r="AG61" i="8"/>
  <c r="AH61"/>
  <c r="AJ61"/>
  <c r="AE62"/>
  <c r="AF62"/>
  <c r="AI62"/>
  <c r="S68" i="11"/>
  <c r="AG62" i="8"/>
  <c r="AH62"/>
  <c r="AJ62"/>
  <c r="AE63"/>
  <c r="AF63"/>
  <c r="AI63"/>
  <c r="S69" i="11"/>
  <c r="AG63" i="8"/>
  <c r="AH63"/>
  <c r="AJ63"/>
  <c r="AE64"/>
  <c r="AF64"/>
  <c r="AI64"/>
  <c r="S70" i="11"/>
  <c r="AG64" i="8"/>
  <c r="AH64"/>
  <c r="AJ64"/>
  <c r="AE65"/>
  <c r="AF65"/>
  <c r="AI65"/>
  <c r="S71" i="11"/>
  <c r="AG65" i="8"/>
  <c r="AH65"/>
  <c r="AJ65"/>
  <c r="AE66"/>
  <c r="AF66"/>
  <c r="AI66"/>
  <c r="S72" i="11"/>
  <c r="AG66" i="8"/>
  <c r="AH66"/>
  <c r="AJ66"/>
  <c r="AE67"/>
  <c r="AF67"/>
  <c r="AI67"/>
  <c r="S73" i="11"/>
  <c r="AG67" i="8"/>
  <c r="AH67"/>
  <c r="AJ67"/>
  <c r="AE68"/>
  <c r="AF68"/>
  <c r="AI68"/>
  <c r="S74" i="11"/>
  <c r="AG68" i="8"/>
  <c r="AH68"/>
  <c r="AJ68"/>
  <c r="AE69"/>
  <c r="AF69"/>
  <c r="AI69"/>
  <c r="S75" i="11"/>
  <c r="AG69" i="8"/>
  <c r="AH69"/>
  <c r="AJ69"/>
  <c r="AE70"/>
  <c r="AF70"/>
  <c r="AI70"/>
  <c r="S76" i="11"/>
  <c r="AG70" i="8"/>
  <c r="AH70"/>
  <c r="AJ70"/>
  <c r="AE71"/>
  <c r="AF71"/>
  <c r="AI71"/>
  <c r="S77" i="11"/>
  <c r="AG71" i="8"/>
  <c r="AH71"/>
  <c r="AJ71"/>
  <c r="AE72"/>
  <c r="AF72"/>
  <c r="AI72"/>
  <c r="S78" i="11"/>
  <c r="AG72" i="8"/>
  <c r="AH72"/>
  <c r="AJ72"/>
  <c r="AE73"/>
  <c r="AF73"/>
  <c r="AI73"/>
  <c r="S79" i="11"/>
  <c r="AG73" i="8"/>
  <c r="AH73"/>
  <c r="AJ73"/>
  <c r="AE74"/>
  <c r="AF74"/>
  <c r="AI74"/>
  <c r="S80" i="11"/>
  <c r="AG74" i="8"/>
  <c r="AH74"/>
  <c r="AJ74"/>
  <c r="AE75"/>
  <c r="AF75"/>
  <c r="AI75"/>
  <c r="S81" i="11"/>
  <c r="AG75" i="8"/>
  <c r="AH75"/>
  <c r="AJ75"/>
  <c r="AE76"/>
  <c r="AF76"/>
  <c r="AI76"/>
  <c r="S82" i="11"/>
  <c r="AG76" i="8"/>
  <c r="AH76"/>
  <c r="AJ76"/>
  <c r="AE77"/>
  <c r="AF77"/>
  <c r="AI77"/>
  <c r="S83" i="11"/>
  <c r="AG77" i="8"/>
  <c r="AH77"/>
  <c r="AJ77"/>
  <c r="AE78"/>
  <c r="AF78"/>
  <c r="AI78"/>
  <c r="S84" i="11"/>
  <c r="AG78" i="8"/>
  <c r="AH78"/>
  <c r="AJ78"/>
  <c r="AE79"/>
  <c r="AF79"/>
  <c r="AI79"/>
  <c r="S85" i="11"/>
  <c r="AG79" i="8"/>
  <c r="AH79"/>
  <c r="AJ79"/>
  <c r="AE80"/>
  <c r="AF80"/>
  <c r="AI80"/>
  <c r="S86" i="11"/>
  <c r="AG80" i="8"/>
  <c r="AH80"/>
  <c r="AJ80"/>
  <c r="AE81"/>
  <c r="AF81"/>
  <c r="AI81"/>
  <c r="S87" i="11"/>
  <c r="AG81" i="8"/>
  <c r="AH81"/>
  <c r="AJ81"/>
  <c r="AE82"/>
  <c r="AF82"/>
  <c r="AI82"/>
  <c r="S88" i="11"/>
  <c r="AG82" i="8"/>
  <c r="AH82"/>
  <c r="AJ82"/>
  <c r="AE83"/>
  <c r="AF83"/>
  <c r="AI83"/>
  <c r="S89" i="11"/>
  <c r="AG83" i="8"/>
  <c r="AH83"/>
  <c r="AJ83"/>
  <c r="AE84"/>
  <c r="AF84"/>
  <c r="AI84"/>
  <c r="S90" i="11"/>
  <c r="AG84" i="8"/>
  <c r="AH84"/>
  <c r="AJ84"/>
  <c r="AE85"/>
  <c r="AF85"/>
  <c r="AI85"/>
  <c r="S91" i="11"/>
  <c r="AG85" i="8"/>
  <c r="AH85"/>
  <c r="AJ85"/>
  <c r="AE86"/>
  <c r="AF86"/>
  <c r="AI86"/>
  <c r="S92" i="11"/>
  <c r="AG86" i="8"/>
  <c r="AH86"/>
  <c r="AJ86"/>
  <c r="AE87"/>
  <c r="AF87"/>
  <c r="AI87"/>
  <c r="S93" i="11"/>
  <c r="AG87" i="8"/>
  <c r="AH87"/>
  <c r="AJ87"/>
  <c r="AE88"/>
  <c r="AF88"/>
  <c r="AI88"/>
  <c r="S94" i="11"/>
  <c r="AG88" i="8"/>
  <c r="AH88"/>
  <c r="AJ88"/>
  <c r="AE89"/>
  <c r="AF89"/>
  <c r="AI89"/>
  <c r="S95" i="11"/>
  <c r="AG89" i="8"/>
  <c r="AH89"/>
  <c r="AJ89"/>
  <c r="AE90"/>
  <c r="AF90"/>
  <c r="AI90"/>
  <c r="S96" i="11"/>
  <c r="AG90" i="8"/>
  <c r="AH90"/>
  <c r="AJ90"/>
  <c r="AE91"/>
  <c r="AF91"/>
  <c r="AI91"/>
  <c r="S97" i="11"/>
  <c r="AG91" i="8"/>
  <c r="AH91"/>
  <c r="AJ91"/>
  <c r="AE92"/>
  <c r="AF92"/>
  <c r="AI92"/>
  <c r="S98" i="11"/>
  <c r="AG92" i="8"/>
  <c r="AH92"/>
  <c r="AJ92"/>
  <c r="AE93"/>
  <c r="AF93"/>
  <c r="AI93"/>
  <c r="S99" i="11"/>
  <c r="AG93" i="8"/>
  <c r="AH93"/>
  <c r="AJ93"/>
  <c r="AE94"/>
  <c r="AF94"/>
  <c r="AI94"/>
  <c r="S100" i="11"/>
  <c r="AG94" i="8"/>
  <c r="AH94"/>
  <c r="AJ94"/>
  <c r="AE95"/>
  <c r="AF95"/>
  <c r="AI95"/>
  <c r="S101" i="11"/>
  <c r="AG95" i="8"/>
  <c r="AH95"/>
  <c r="AJ95"/>
  <c r="AE96"/>
  <c r="AF96"/>
  <c r="AI96"/>
  <c r="S102" i="11"/>
  <c r="AG96" i="8"/>
  <c r="AH96"/>
  <c r="AJ96"/>
  <c r="AE97"/>
  <c r="AF97"/>
  <c r="AI97"/>
  <c r="S103" i="11"/>
  <c r="AG97" i="8"/>
  <c r="AH97"/>
  <c r="AJ97"/>
  <c r="AE98"/>
  <c r="AF98"/>
  <c r="AI98"/>
  <c r="S104" i="11"/>
  <c r="AG98" i="8"/>
  <c r="AH98"/>
  <c r="AJ98"/>
  <c r="AE99"/>
  <c r="AF99"/>
  <c r="AI99"/>
  <c r="S105" i="11"/>
  <c r="AG99" i="8"/>
  <c r="AH99"/>
  <c r="AJ99"/>
  <c r="AE100"/>
  <c r="AF100"/>
  <c r="AI100"/>
  <c r="S106" i="11"/>
  <c r="AG100" i="8"/>
  <c r="AH100"/>
  <c r="AJ100"/>
  <c r="AE101"/>
  <c r="AF101"/>
  <c r="AI101"/>
  <c r="S107" i="11"/>
  <c r="AG101" i="8"/>
  <c r="AH101"/>
  <c r="AJ101"/>
  <c r="AE102"/>
  <c r="AF102"/>
  <c r="AI102"/>
  <c r="S108" i="11"/>
  <c r="AG102" i="8"/>
  <c r="AH102"/>
  <c r="AJ102"/>
  <c r="AE103"/>
  <c r="AF103"/>
  <c r="AI103"/>
  <c r="S109" i="11"/>
  <c r="AG103" i="8"/>
  <c r="AH103"/>
  <c r="AJ103"/>
  <c r="AE104"/>
  <c r="AF104"/>
  <c r="AI104"/>
  <c r="S110" i="11"/>
  <c r="AG104" i="8"/>
  <c r="AH104"/>
  <c r="AJ104"/>
  <c r="AE105"/>
  <c r="AF105"/>
  <c r="AI105"/>
  <c r="S111" i="11"/>
  <c r="AG105" i="8"/>
  <c r="AH105"/>
  <c r="AJ105"/>
  <c r="AE106"/>
  <c r="AF106"/>
  <c r="AI106"/>
  <c r="S112" i="11"/>
  <c r="AG106" i="8"/>
  <c r="AH106"/>
  <c r="AJ106"/>
  <c r="AE107"/>
  <c r="AF107"/>
  <c r="AI107"/>
  <c r="S113" i="11"/>
  <c r="AG107" i="8"/>
  <c r="AH107"/>
  <c r="AJ107"/>
  <c r="AE108"/>
  <c r="AF108"/>
  <c r="AI108"/>
  <c r="S114" i="11"/>
  <c r="AG108" i="8"/>
  <c r="AH108"/>
  <c r="AJ108"/>
  <c r="AE109"/>
  <c r="AF109"/>
  <c r="AI109"/>
  <c r="S115" i="11"/>
  <c r="AG109" i="8"/>
  <c r="AH109"/>
  <c r="AJ109"/>
  <c r="AE110"/>
  <c r="AF110"/>
  <c r="AI110"/>
  <c r="S116" i="11"/>
  <c r="AG110" i="8"/>
  <c r="AH110"/>
  <c r="AJ110"/>
  <c r="AE111"/>
  <c r="AF111"/>
  <c r="AI111"/>
  <c r="S117" i="11"/>
  <c r="AG111" i="8"/>
  <c r="AH111"/>
  <c r="AJ111"/>
  <c r="AE112"/>
  <c r="AF112"/>
  <c r="AI112"/>
  <c r="S118" i="11"/>
  <c r="AG112" i="8"/>
  <c r="AH112"/>
  <c r="AJ112"/>
  <c r="AE113"/>
  <c r="AF113"/>
  <c r="AI113"/>
  <c r="S119" i="11"/>
  <c r="AG113" i="8"/>
  <c r="AH113"/>
  <c r="AJ113"/>
  <c r="AE114"/>
  <c r="AF114"/>
  <c r="AI114"/>
  <c r="S120" i="11"/>
  <c r="AG114" i="8"/>
  <c r="AH114"/>
  <c r="AJ114"/>
  <c r="AE115"/>
  <c r="AF115"/>
  <c r="AI115"/>
  <c r="S121" i="11"/>
  <c r="AG115" i="8"/>
  <c r="AH115"/>
  <c r="AJ115"/>
  <c r="AE116"/>
  <c r="AF116"/>
  <c r="AI116"/>
  <c r="S122" i="11"/>
  <c r="AG116" i="8"/>
  <c r="AH116"/>
  <c r="AJ116"/>
  <c r="AE117"/>
  <c r="AF117"/>
  <c r="AI117"/>
  <c r="S123" i="11"/>
  <c r="AG117" i="8"/>
  <c r="AH117"/>
  <c r="AJ117"/>
  <c r="AE118"/>
  <c r="AF118"/>
  <c r="AI118"/>
  <c r="S124" i="11"/>
  <c r="AG118" i="8"/>
  <c r="AH118"/>
  <c r="AJ118"/>
  <c r="AE119"/>
  <c r="AF119"/>
  <c r="AI119"/>
  <c r="S125" i="11"/>
  <c r="AG119" i="8"/>
  <c r="AH119"/>
  <c r="AJ119"/>
  <c r="AE120"/>
  <c r="AF120"/>
  <c r="AI120"/>
  <c r="S126" i="11"/>
  <c r="AG120" i="8"/>
  <c r="AH120"/>
  <c r="AJ120"/>
  <c r="AE121"/>
  <c r="AF121"/>
  <c r="AI121"/>
  <c r="S127" i="11"/>
  <c r="AG121" i="8"/>
  <c r="AH121"/>
  <c r="AJ121"/>
  <c r="AE122"/>
  <c r="AF122"/>
  <c r="AI122"/>
  <c r="S128" i="11"/>
  <c r="AG122" i="8"/>
  <c r="AH122"/>
  <c r="AJ122"/>
  <c r="AE123"/>
  <c r="AF123"/>
  <c r="AI123"/>
  <c r="S129" i="11"/>
  <c r="AG123" i="8"/>
  <c r="AH123"/>
  <c r="AJ123"/>
  <c r="AE124"/>
  <c r="AF124"/>
  <c r="AI124"/>
  <c r="S130" i="11"/>
  <c r="AG124" i="8"/>
  <c r="AH124"/>
  <c r="AJ124"/>
  <c r="AE125"/>
  <c r="AF125"/>
  <c r="AI125"/>
  <c r="S131" i="11"/>
  <c r="AG125" i="8"/>
  <c r="AH125"/>
  <c r="AJ125"/>
  <c r="AE126"/>
  <c r="AF126"/>
  <c r="AI126"/>
  <c r="S132" i="11"/>
  <c r="AG126" i="8"/>
  <c r="AH126"/>
  <c r="AJ126"/>
  <c r="AE127"/>
  <c r="AF127"/>
  <c r="AI127"/>
  <c r="S133" i="11"/>
  <c r="AG127" i="8"/>
  <c r="AH127"/>
  <c r="AJ127"/>
  <c r="AE128"/>
  <c r="AF128"/>
  <c r="AI128"/>
  <c r="S134" i="11"/>
  <c r="AG128" i="8"/>
  <c r="AH128"/>
  <c r="AJ128"/>
  <c r="AE129"/>
  <c r="AF129"/>
  <c r="AI129"/>
  <c r="S135" i="11"/>
  <c r="AG129" i="8"/>
  <c r="AH129"/>
  <c r="AJ129"/>
  <c r="AE130"/>
  <c r="AF130"/>
  <c r="AI130"/>
  <c r="S136" i="11"/>
  <c r="AG130" i="8"/>
  <c r="AH130"/>
  <c r="AJ130"/>
  <c r="AE131"/>
  <c r="AF131"/>
  <c r="AI131"/>
  <c r="S137" i="11"/>
  <c r="AG131" i="8"/>
  <c r="AH131"/>
  <c r="AJ131"/>
  <c r="AE132"/>
  <c r="AF132"/>
  <c r="AI132"/>
  <c r="S138" i="11"/>
  <c r="AG132" i="8"/>
  <c r="AH132"/>
  <c r="AJ132"/>
  <c r="AE133"/>
  <c r="AF133"/>
  <c r="AI133"/>
  <c r="S139" i="11"/>
  <c r="AG133" i="8"/>
  <c r="AH133"/>
  <c r="AJ133"/>
  <c r="AE134"/>
  <c r="AF134"/>
  <c r="AI134"/>
  <c r="S140" i="11"/>
  <c r="AG134" i="8"/>
  <c r="AH134"/>
  <c r="AJ134"/>
  <c r="AE135"/>
  <c r="AF135"/>
  <c r="AI135"/>
  <c r="S141" i="11"/>
  <c r="AG135" i="8"/>
  <c r="AH135"/>
  <c r="AJ135"/>
  <c r="AE136"/>
  <c r="AF136"/>
  <c r="AI136"/>
  <c r="S142" i="11"/>
  <c r="AG136" i="8"/>
  <c r="AH136"/>
  <c r="AJ136"/>
  <c r="AE137"/>
  <c r="AF137"/>
  <c r="AI137"/>
  <c r="S143" i="11"/>
  <c r="AG137" i="8"/>
  <c r="AH137"/>
  <c r="AJ137"/>
  <c r="AE138"/>
  <c r="AF138"/>
  <c r="AI138"/>
  <c r="S144" i="11"/>
  <c r="AG138" i="8"/>
  <c r="AH138"/>
  <c r="AJ138"/>
  <c r="AE139"/>
  <c r="AF139"/>
  <c r="AI139"/>
  <c r="S145" i="11"/>
  <c r="AG139" i="8"/>
  <c r="AH139"/>
  <c r="AJ139"/>
  <c r="AE140"/>
  <c r="AF140"/>
  <c r="AI140"/>
  <c r="S146" i="11"/>
  <c r="AG140" i="8"/>
  <c r="AH140"/>
  <c r="AJ140"/>
  <c r="AE141"/>
  <c r="AF141"/>
  <c r="AI141"/>
  <c r="S147" i="11"/>
  <c r="AG141" i="8"/>
  <c r="AH141"/>
  <c r="AJ141"/>
  <c r="AE142"/>
  <c r="AF142"/>
  <c r="AI142"/>
  <c r="S148" i="11"/>
  <c r="AG142" i="8"/>
  <c r="AH142"/>
  <c r="AJ142"/>
  <c r="AE143"/>
  <c r="AF143"/>
  <c r="AI143"/>
  <c r="S149" i="11"/>
  <c r="AG143" i="8"/>
  <c r="AH143"/>
  <c r="AJ143"/>
  <c r="AE144"/>
  <c r="AF144"/>
  <c r="AI144"/>
  <c r="S150" i="11"/>
  <c r="AG144" i="8"/>
  <c r="AH144"/>
  <c r="AJ144"/>
  <c r="AE145"/>
  <c r="AF145"/>
  <c r="AI145"/>
  <c r="S151" i="11"/>
  <c r="AG145" i="8"/>
  <c r="AH145"/>
  <c r="AJ145"/>
  <c r="AE146"/>
  <c r="AF146"/>
  <c r="AI146"/>
  <c r="S152" i="11"/>
  <c r="AG146" i="8"/>
  <c r="AH146"/>
  <c r="AJ146"/>
  <c r="AE147"/>
  <c r="AF147"/>
  <c r="AI147"/>
  <c r="S153" i="11"/>
  <c r="AG147" i="8"/>
  <c r="AH147"/>
  <c r="AJ147"/>
  <c r="AE148"/>
  <c r="AF148"/>
  <c r="AI148"/>
  <c r="S154" i="11"/>
  <c r="AG148" i="8"/>
  <c r="AH148"/>
  <c r="AJ148"/>
  <c r="AE149"/>
  <c r="AF149"/>
  <c r="AI149"/>
  <c r="S155" i="11"/>
  <c r="AG149" i="8"/>
  <c r="AH149"/>
  <c r="AJ149"/>
  <c r="AE150"/>
  <c r="AF150"/>
  <c r="AI150"/>
  <c r="S156" i="11"/>
  <c r="AG150" i="8"/>
  <c r="AH150"/>
  <c r="AJ150"/>
  <c r="AE151"/>
  <c r="AF151"/>
  <c r="AI151"/>
  <c r="S157" i="11"/>
  <c r="AG151" i="8"/>
  <c r="AH151"/>
  <c r="AJ151"/>
  <c r="AE152"/>
  <c r="AF152"/>
  <c r="AI152"/>
  <c r="S158" i="11"/>
  <c r="AG152" i="8"/>
  <c r="AH152"/>
  <c r="AJ152"/>
  <c r="AE153"/>
  <c r="AF153"/>
  <c r="AI153"/>
  <c r="S159" i="11"/>
  <c r="AG153" i="8"/>
  <c r="AH153"/>
  <c r="AJ153"/>
  <c r="AE154"/>
  <c r="AF154"/>
  <c r="AI154"/>
  <c r="S160" i="11"/>
  <c r="AG154" i="8"/>
  <c r="AH154"/>
  <c r="AJ154"/>
  <c r="AE155"/>
  <c r="AF155"/>
  <c r="AI155"/>
  <c r="S161" i="11"/>
  <c r="AG155" i="8"/>
  <c r="AH155"/>
  <c r="AJ155"/>
  <c r="AE156"/>
  <c r="AF156"/>
  <c r="AI156"/>
  <c r="S162" i="11"/>
  <c r="AG156" i="8"/>
  <c r="AH156"/>
  <c r="AJ156"/>
  <c r="AE157"/>
  <c r="AF157"/>
  <c r="AI157"/>
  <c r="S163" i="11"/>
  <c r="AG157" i="8"/>
  <c r="AH157"/>
  <c r="AJ157"/>
  <c r="AE158"/>
  <c r="AF158"/>
  <c r="AI158"/>
  <c r="S164" i="11"/>
  <c r="AG158" i="8"/>
  <c r="AH158"/>
  <c r="AJ158"/>
  <c r="AE159"/>
  <c r="AF159"/>
  <c r="AI159"/>
  <c r="S165" i="11"/>
  <c r="AG159" i="8"/>
  <c r="AH159"/>
  <c r="AJ159"/>
  <c r="AE160"/>
  <c r="AF160"/>
  <c r="AI160"/>
  <c r="S166" i="11"/>
  <c r="AG160" i="8"/>
  <c r="AH160"/>
  <c r="AJ160"/>
  <c r="AE161"/>
  <c r="AF161"/>
  <c r="AI161"/>
  <c r="S167" i="11"/>
  <c r="AG161" i="8"/>
  <c r="AH161"/>
  <c r="AJ161"/>
  <c r="AE162"/>
  <c r="AF162"/>
  <c r="AI162"/>
  <c r="S168" i="11"/>
  <c r="AG162" i="8"/>
  <c r="AH162"/>
  <c r="AJ162"/>
  <c r="AE163"/>
  <c r="AF163"/>
  <c r="AI163"/>
  <c r="S169" i="11"/>
  <c r="AG163" i="8"/>
  <c r="AH163"/>
  <c r="AJ163"/>
  <c r="AE164"/>
  <c r="AF164"/>
  <c r="AI164"/>
  <c r="S170" i="11"/>
  <c r="AG164" i="8"/>
  <c r="AH164"/>
  <c r="AJ164"/>
  <c r="AE165"/>
  <c r="AF165"/>
  <c r="AI165"/>
  <c r="S171" i="11"/>
  <c r="AG165" i="8"/>
  <c r="AH165"/>
  <c r="AJ165"/>
  <c r="AE166"/>
  <c r="AF166"/>
  <c r="AI166"/>
  <c r="S172" i="11"/>
  <c r="S27"/>
  <c r="D32" i="12"/>
  <c r="D15"/>
  <c r="R53" i="11"/>
  <c r="U53"/>
  <c r="R54"/>
  <c r="U54"/>
  <c r="R55"/>
  <c r="U55"/>
  <c r="R56"/>
  <c r="U56"/>
  <c r="R57"/>
  <c r="U57"/>
  <c r="R58"/>
  <c r="U58"/>
  <c r="R59"/>
  <c r="U59"/>
  <c r="R60"/>
  <c r="U60"/>
  <c r="R61"/>
  <c r="U61"/>
  <c r="R62"/>
  <c r="U62"/>
  <c r="R63"/>
  <c r="U63"/>
  <c r="R64"/>
  <c r="U64"/>
  <c r="R65"/>
  <c r="U65"/>
  <c r="R66"/>
  <c r="U66"/>
  <c r="R67"/>
  <c r="U67"/>
  <c r="R68"/>
  <c r="U68"/>
  <c r="R69"/>
  <c r="U69"/>
  <c r="R70"/>
  <c r="U70"/>
  <c r="R71"/>
  <c r="U71"/>
  <c r="R72"/>
  <c r="U72"/>
  <c r="R73"/>
  <c r="U73"/>
  <c r="R74"/>
  <c r="U74"/>
  <c r="R75"/>
  <c r="U75"/>
  <c r="R76"/>
  <c r="U76"/>
  <c r="R77"/>
  <c r="U77"/>
  <c r="R78"/>
  <c r="U78"/>
  <c r="R79"/>
  <c r="U79"/>
  <c r="R80"/>
  <c r="U80"/>
  <c r="R81"/>
  <c r="U81"/>
  <c r="R82"/>
  <c r="U82"/>
  <c r="R83"/>
  <c r="U83"/>
  <c r="R84"/>
  <c r="U84"/>
  <c r="R85"/>
  <c r="U85"/>
  <c r="R86"/>
  <c r="U86"/>
  <c r="R87"/>
  <c r="U87"/>
  <c r="R88"/>
  <c r="U88"/>
  <c r="R89"/>
  <c r="U89"/>
  <c r="R90"/>
  <c r="U90"/>
  <c r="R91"/>
  <c r="U91"/>
  <c r="R92"/>
  <c r="U92"/>
  <c r="R93"/>
  <c r="U93"/>
  <c r="R94"/>
  <c r="U94"/>
  <c r="R95"/>
  <c r="U95"/>
  <c r="R96"/>
  <c r="U96"/>
  <c r="R97"/>
  <c r="U97"/>
  <c r="R98"/>
  <c r="U98"/>
  <c r="R99"/>
  <c r="U99"/>
  <c r="R100"/>
  <c r="U100"/>
  <c r="R101"/>
  <c r="U101"/>
  <c r="R102"/>
  <c r="U102"/>
  <c r="R103"/>
  <c r="U103"/>
  <c r="R104"/>
  <c r="U104"/>
  <c r="R105"/>
  <c r="U105"/>
  <c r="R106"/>
  <c r="U106"/>
  <c r="R107"/>
  <c r="U107"/>
  <c r="R108"/>
  <c r="U108"/>
  <c r="R109"/>
  <c r="U109"/>
  <c r="R110"/>
  <c r="U110"/>
  <c r="R111"/>
  <c r="U111"/>
  <c r="R112"/>
  <c r="U112"/>
  <c r="R113"/>
  <c r="U113"/>
  <c r="R114"/>
  <c r="U114"/>
  <c r="R115"/>
  <c r="U115"/>
  <c r="R116"/>
  <c r="U116"/>
  <c r="R117"/>
  <c r="U117"/>
  <c r="R118"/>
  <c r="U118"/>
  <c r="R119"/>
  <c r="U119"/>
  <c r="R120"/>
  <c r="U120"/>
  <c r="R121"/>
  <c r="U121"/>
  <c r="R122"/>
  <c r="U122"/>
  <c r="R123"/>
  <c r="U123"/>
  <c r="R124"/>
  <c r="U124"/>
  <c r="R125"/>
  <c r="U125"/>
  <c r="R126"/>
  <c r="U126"/>
  <c r="R127"/>
  <c r="U127"/>
  <c r="R128"/>
  <c r="U128"/>
  <c r="R129"/>
  <c r="U129"/>
  <c r="R130"/>
  <c r="U130"/>
  <c r="R131"/>
  <c r="U131"/>
  <c r="R132"/>
  <c r="U132"/>
  <c r="R133"/>
  <c r="U133"/>
  <c r="R134"/>
  <c r="U134"/>
  <c r="R135"/>
  <c r="U135"/>
  <c r="R136"/>
  <c r="U136"/>
  <c r="R137"/>
  <c r="U137"/>
  <c r="R138"/>
  <c r="U138"/>
  <c r="R139"/>
  <c r="U139"/>
  <c r="R140"/>
  <c r="U140"/>
  <c r="R141"/>
  <c r="U141"/>
  <c r="R142"/>
  <c r="U142"/>
  <c r="R143"/>
  <c r="U143"/>
  <c r="R144"/>
  <c r="U144"/>
  <c r="R145"/>
  <c r="U145"/>
  <c r="R146"/>
  <c r="U146"/>
  <c r="R147"/>
  <c r="U147"/>
  <c r="R148"/>
  <c r="U148"/>
  <c r="R149"/>
  <c r="U149"/>
  <c r="R150"/>
  <c r="U150"/>
  <c r="R151"/>
  <c r="U151"/>
  <c r="R152"/>
  <c r="U152"/>
  <c r="R153"/>
  <c r="U153"/>
  <c r="R154"/>
  <c r="U154"/>
  <c r="R155"/>
  <c r="U155"/>
  <c r="R156"/>
  <c r="U156"/>
  <c r="R157"/>
  <c r="U157"/>
  <c r="R158"/>
  <c r="U158"/>
  <c r="R159"/>
  <c r="U159"/>
  <c r="R160"/>
  <c r="U160"/>
  <c r="R161"/>
  <c r="U161"/>
  <c r="R162"/>
  <c r="U162"/>
  <c r="R163"/>
  <c r="U163"/>
  <c r="R164"/>
  <c r="U164"/>
  <c r="R165"/>
  <c r="U165"/>
  <c r="R166"/>
  <c r="U166"/>
  <c r="R167"/>
  <c r="U167"/>
  <c r="R168"/>
  <c r="U168"/>
  <c r="R169"/>
  <c r="U169"/>
  <c r="R170"/>
  <c r="U170"/>
  <c r="R171"/>
  <c r="U171"/>
  <c r="R172"/>
  <c r="U172"/>
  <c r="E20" i="12"/>
  <c r="E26"/>
  <c r="E32"/>
  <c r="E15"/>
  <c r="X166" i="8"/>
  <c r="Y166"/>
  <c r="AA166"/>
  <c r="AA21"/>
  <c r="Y21"/>
  <c r="R27" i="11"/>
  <c r="R25"/>
  <c r="Q25"/>
  <c r="U27"/>
  <c r="U25"/>
  <c r="AG166" i="8"/>
  <c r="AH166"/>
  <c r="AJ166"/>
  <c r="AJ21"/>
  <c r="AH21"/>
  <c r="X21"/>
  <c r="Z21"/>
  <c r="X16"/>
  <c r="S25" i="11"/>
  <c r="V21" i="8"/>
  <c r="AG21"/>
  <c r="AG16"/>
  <c r="AI21"/>
  <c r="AE21"/>
  <c r="Q67" i="5"/>
  <c r="S67"/>
  <c r="X67"/>
  <c r="Z67"/>
  <c r="R67"/>
  <c r="Y67"/>
  <c r="Y44"/>
  <c r="Y28"/>
  <c r="Y59"/>
  <c r="Y43"/>
  <c r="Y27"/>
  <c r="Y58"/>
  <c r="Y42"/>
  <c r="Y26"/>
  <c r="Y57"/>
  <c r="Y41"/>
  <c r="Y25"/>
  <c r="Y56"/>
  <c r="Y40"/>
  <c r="Y24"/>
  <c r="Y55"/>
  <c r="Y39"/>
  <c r="Y23"/>
  <c r="Y54"/>
  <c r="Y38"/>
  <c r="Y22"/>
  <c r="Y53"/>
  <c r="Y37"/>
  <c r="Y21"/>
  <c r="Y52"/>
  <c r="Y20"/>
  <c r="Y35"/>
  <c r="Y50"/>
  <c r="Y65"/>
  <c r="Y33"/>
  <c r="Y48"/>
  <c r="Y63"/>
  <c r="Y31"/>
  <c r="Y46"/>
  <c r="Y61"/>
  <c r="Y29"/>
  <c r="Y19"/>
  <c r="Y51"/>
  <c r="Y34"/>
  <c r="Y64"/>
  <c r="Y47"/>
  <c r="Y30"/>
  <c r="Y66"/>
  <c r="Y32"/>
  <c r="Y45"/>
  <c r="Y49"/>
  <c r="Y62"/>
  <c r="Y36"/>
  <c r="Y60"/>
  <c r="D24"/>
  <c r="D19"/>
  <c r="D38"/>
  <c r="D47"/>
  <c r="D37"/>
  <c r="D33"/>
  <c r="D20"/>
  <c r="D34"/>
  <c r="D65"/>
  <c r="D52"/>
  <c r="D51"/>
  <c r="D66"/>
  <c r="D48"/>
  <c r="D31"/>
  <c r="D63"/>
  <c r="D49"/>
  <c r="D54"/>
  <c r="D22"/>
  <c r="D36"/>
  <c r="D35"/>
  <c r="D21"/>
  <c r="D53"/>
  <c r="D50"/>
  <c r="D64"/>
  <c r="D32"/>
  <c r="D23"/>
  <c r="D39"/>
  <c r="D55"/>
  <c r="D25"/>
  <c r="D41"/>
  <c r="D57"/>
  <c r="D62"/>
  <c r="D46"/>
  <c r="D30"/>
  <c r="D60"/>
  <c r="D44"/>
  <c r="D28"/>
  <c r="D27"/>
  <c r="D43"/>
  <c r="D59"/>
  <c r="D29"/>
  <c r="D45"/>
  <c r="D61"/>
  <c r="D58"/>
  <c r="D42"/>
  <c r="D26"/>
  <c r="D56"/>
  <c r="D40"/>
  <c r="E67"/>
  <c r="R48"/>
  <c r="R32"/>
  <c r="R63"/>
  <c r="R47"/>
  <c r="R31"/>
  <c r="R62"/>
  <c r="R46"/>
  <c r="R30"/>
  <c r="R61"/>
  <c r="R45"/>
  <c r="R29"/>
  <c r="R19"/>
  <c r="R52"/>
  <c r="R36"/>
  <c r="R20"/>
  <c r="R51"/>
  <c r="R35"/>
  <c r="R66"/>
  <c r="R50"/>
  <c r="R34"/>
  <c r="R65"/>
  <c r="R49"/>
  <c r="R33"/>
  <c r="R56"/>
  <c r="R24"/>
  <c r="R39"/>
  <c r="R54"/>
  <c r="R22"/>
  <c r="R37"/>
  <c r="R60"/>
  <c r="R28"/>
  <c r="R43"/>
  <c r="R58"/>
  <c r="R26"/>
  <c r="R41"/>
  <c r="R40"/>
  <c r="R23"/>
  <c r="R53"/>
  <c r="R44"/>
  <c r="R27"/>
  <c r="R57"/>
  <c r="R38"/>
  <c r="R59"/>
  <c r="R25"/>
  <c r="R21"/>
  <c r="R42"/>
  <c r="R55"/>
  <c r="R64"/>
  <c r="E40" i="6"/>
  <c r="F40"/>
  <c r="G40"/>
  <c r="H40"/>
  <c r="I40"/>
  <c r="J40"/>
  <c r="K40"/>
  <c r="L40"/>
  <c r="M40"/>
  <c r="N40"/>
  <c r="O40"/>
  <c r="P40"/>
  <c r="Q40"/>
  <c r="R40"/>
  <c r="S40"/>
  <c r="T40"/>
  <c r="U40"/>
  <c r="V40"/>
  <c r="W40"/>
  <c r="X40"/>
  <c r="Y40"/>
  <c r="Z40"/>
  <c r="AA40"/>
  <c r="C40"/>
  <c r="E42"/>
  <c r="F42"/>
  <c r="G42"/>
  <c r="H42"/>
  <c r="I42"/>
  <c r="J42"/>
  <c r="K42"/>
  <c r="L42"/>
  <c r="M42"/>
  <c r="N42"/>
  <c r="O42"/>
  <c r="P42"/>
  <c r="Q42"/>
  <c r="R42"/>
  <c r="S42"/>
  <c r="T42"/>
  <c r="U42"/>
  <c r="V42"/>
  <c r="W42"/>
  <c r="X42"/>
  <c r="Y42"/>
  <c r="Z42"/>
  <c r="AA42"/>
  <c r="C42"/>
  <c r="C39" i="12"/>
  <c r="R19" i="7" a="1"/>
  <c r="R67"/>
  <c r="T19"/>
  <c r="Q20"/>
  <c r="S20"/>
  <c r="T20"/>
  <c r="Q21"/>
  <c r="S21"/>
  <c r="T21"/>
  <c r="Q22"/>
  <c r="S22"/>
  <c r="T22"/>
  <c r="Q23"/>
  <c r="S23"/>
  <c r="T23"/>
  <c r="Q24"/>
  <c r="S24"/>
  <c r="T24"/>
  <c r="Q25"/>
  <c r="S25"/>
  <c r="T25"/>
  <c r="Q26"/>
  <c r="S26"/>
  <c r="T26"/>
  <c r="Q27"/>
  <c r="S27"/>
  <c r="T27"/>
  <c r="Q28"/>
  <c r="S28"/>
  <c r="T28"/>
  <c r="Q29"/>
  <c r="S29"/>
  <c r="T29"/>
  <c r="Q30"/>
  <c r="S30"/>
  <c r="T30"/>
  <c r="Q31"/>
  <c r="S31"/>
  <c r="T31"/>
  <c r="Q32"/>
  <c r="S32"/>
  <c r="T32"/>
  <c r="Q33"/>
  <c r="S33"/>
  <c r="T33"/>
  <c r="Q34"/>
  <c r="S34"/>
  <c r="T34"/>
  <c r="Q35"/>
  <c r="S35"/>
  <c r="T35"/>
  <c r="Q36"/>
  <c r="S36"/>
  <c r="T36"/>
  <c r="Q37"/>
  <c r="S37"/>
  <c r="T37"/>
  <c r="Q38"/>
  <c r="S38"/>
  <c r="T38"/>
  <c r="Q39"/>
  <c r="S39"/>
  <c r="T39"/>
  <c r="Q40"/>
  <c r="S40"/>
  <c r="T40"/>
  <c r="Q41"/>
  <c r="S41"/>
  <c r="T41"/>
  <c r="Q42"/>
  <c r="S42"/>
  <c r="S67"/>
  <c r="T42"/>
  <c r="Q43"/>
  <c r="T43"/>
  <c r="Q44"/>
  <c r="T44"/>
  <c r="Q45"/>
  <c r="T45"/>
  <c r="Q46"/>
  <c r="T46"/>
  <c r="Q47"/>
  <c r="T47"/>
  <c r="Q48"/>
  <c r="T48"/>
  <c r="Q49"/>
  <c r="T49"/>
  <c r="Q50"/>
  <c r="T50"/>
  <c r="Q51"/>
  <c r="T51"/>
  <c r="Q52"/>
  <c r="T52"/>
  <c r="Q53"/>
  <c r="T53"/>
  <c r="Q54"/>
  <c r="T54"/>
  <c r="Q55"/>
  <c r="T55"/>
  <c r="Q56"/>
  <c r="T56"/>
  <c r="Q57"/>
  <c r="T57"/>
  <c r="Q58"/>
  <c r="T58"/>
  <c r="Q59"/>
  <c r="T59"/>
  <c r="Q60"/>
  <c r="T60"/>
  <c r="Q61"/>
  <c r="T61"/>
  <c r="Q62"/>
  <c r="T62"/>
  <c r="Q63"/>
  <c r="T63"/>
  <c r="Q64"/>
  <c r="T64"/>
  <c r="Q65"/>
  <c r="T65"/>
  <c r="Q66"/>
  <c r="Q67"/>
  <c r="T66"/>
  <c r="T67"/>
  <c r="V47" i="9"/>
  <c r="W47"/>
  <c r="Z47"/>
  <c r="X47"/>
  <c r="Y47"/>
  <c r="AA47"/>
  <c r="V48"/>
  <c r="W48"/>
  <c r="Z48"/>
  <c r="X48"/>
  <c r="Y48"/>
  <c r="AA48"/>
  <c r="V49"/>
  <c r="W49"/>
  <c r="Z49"/>
  <c r="X49"/>
  <c r="Y49"/>
  <c r="AA49"/>
  <c r="V50"/>
  <c r="W50"/>
  <c r="Z50"/>
  <c r="X50"/>
  <c r="Y50"/>
  <c r="AA50"/>
  <c r="V51"/>
  <c r="W51"/>
  <c r="Z51"/>
  <c r="X51"/>
  <c r="Y51"/>
  <c r="AA51"/>
  <c r="V52"/>
  <c r="W52"/>
  <c r="Z52"/>
  <c r="X52"/>
  <c r="Y52"/>
  <c r="AA52"/>
  <c r="V53"/>
  <c r="W53"/>
  <c r="Z53"/>
  <c r="X53"/>
  <c r="Y53"/>
  <c r="AA53"/>
  <c r="V54"/>
  <c r="W54"/>
  <c r="Z54"/>
  <c r="X54"/>
  <c r="Y54"/>
  <c r="AA54"/>
  <c r="V55"/>
  <c r="W55"/>
  <c r="Z55"/>
  <c r="X55"/>
  <c r="Y55"/>
  <c r="AA55"/>
  <c r="V56"/>
  <c r="W56"/>
  <c r="Z56"/>
  <c r="X56"/>
  <c r="Y56"/>
  <c r="AA56"/>
  <c r="V57"/>
  <c r="W57"/>
  <c r="Z57"/>
  <c r="X57"/>
  <c r="Y57"/>
  <c r="AA57"/>
  <c r="V58"/>
  <c r="W58"/>
  <c r="Z58"/>
  <c r="X58"/>
  <c r="Y58"/>
  <c r="AA58"/>
  <c r="V59"/>
  <c r="W59"/>
  <c r="Z59"/>
  <c r="X59"/>
  <c r="Y59"/>
  <c r="AA59"/>
  <c r="V60"/>
  <c r="W60"/>
  <c r="Z60"/>
  <c r="X60"/>
  <c r="Y60"/>
  <c r="AA60"/>
  <c r="V61"/>
  <c r="W61"/>
  <c r="Z61"/>
  <c r="X61"/>
  <c r="Y61"/>
  <c r="AA61"/>
  <c r="V62"/>
  <c r="W62"/>
  <c r="Z62"/>
  <c r="X62"/>
  <c r="Y62"/>
  <c r="AA62"/>
  <c r="V63"/>
  <c r="W63"/>
  <c r="Z63"/>
  <c r="X63"/>
  <c r="Y63"/>
  <c r="AA63"/>
  <c r="V64"/>
  <c r="W64"/>
  <c r="Z64"/>
  <c r="X64"/>
  <c r="Y64"/>
  <c r="AA64"/>
  <c r="V65"/>
  <c r="W65"/>
  <c r="Z65"/>
  <c r="X65"/>
  <c r="Y65"/>
  <c r="AA65"/>
  <c r="V66"/>
  <c r="W66"/>
  <c r="Z66"/>
  <c r="X66"/>
  <c r="Y66"/>
  <c r="AA66"/>
  <c r="V67"/>
  <c r="W67"/>
  <c r="Z67"/>
  <c r="X67"/>
  <c r="Y67"/>
  <c r="AA67"/>
  <c r="V68"/>
  <c r="W68"/>
  <c r="Z68"/>
  <c r="X68"/>
  <c r="Y68"/>
  <c r="AA68"/>
  <c r="V69"/>
  <c r="W69"/>
  <c r="Z69"/>
  <c r="X69"/>
  <c r="Y69"/>
  <c r="AA69"/>
  <c r="V70"/>
  <c r="W70"/>
  <c r="Z70"/>
  <c r="X70"/>
  <c r="Y70"/>
  <c r="AA70"/>
  <c r="V71"/>
  <c r="W71"/>
  <c r="Z71"/>
  <c r="X71"/>
  <c r="Y71"/>
  <c r="AA71"/>
  <c r="V72"/>
  <c r="W72"/>
  <c r="Z72"/>
  <c r="X72"/>
  <c r="Y72"/>
  <c r="AA72"/>
  <c r="V73"/>
  <c r="W73"/>
  <c r="Z73"/>
  <c r="X73"/>
  <c r="Y73"/>
  <c r="AA73"/>
  <c r="V74"/>
  <c r="W74"/>
  <c r="Z74"/>
  <c r="X74"/>
  <c r="Y74"/>
  <c r="AA74"/>
  <c r="V75"/>
  <c r="W75"/>
  <c r="Z75"/>
  <c r="X75"/>
  <c r="Y75"/>
  <c r="AA75"/>
  <c r="V76"/>
  <c r="W76"/>
  <c r="Z76"/>
  <c r="X76"/>
  <c r="Y76"/>
  <c r="AA76"/>
  <c r="V77"/>
  <c r="W77"/>
  <c r="Z77"/>
  <c r="X77"/>
  <c r="Y77"/>
  <c r="AA77"/>
  <c r="V78"/>
  <c r="W78"/>
  <c r="Z78"/>
  <c r="X78"/>
  <c r="Y78"/>
  <c r="AA78"/>
  <c r="V79"/>
  <c r="W79"/>
  <c r="Z79"/>
  <c r="X79"/>
  <c r="Y79"/>
  <c r="AA79"/>
  <c r="V80"/>
  <c r="W80"/>
  <c r="Z80"/>
  <c r="X80"/>
  <c r="Y80"/>
  <c r="AA80"/>
  <c r="V81"/>
  <c r="W81"/>
  <c r="Z81"/>
  <c r="X81"/>
  <c r="Y81"/>
  <c r="AA81"/>
  <c r="V82"/>
  <c r="W82"/>
  <c r="Z82"/>
  <c r="X82"/>
  <c r="Y82"/>
  <c r="AA82"/>
  <c r="V83"/>
  <c r="W83"/>
  <c r="Z83"/>
  <c r="X83"/>
  <c r="Y83"/>
  <c r="AA83"/>
  <c r="V84"/>
  <c r="W84"/>
  <c r="Z84"/>
  <c r="X84"/>
  <c r="Y84"/>
  <c r="AA84"/>
  <c r="V85"/>
  <c r="W85"/>
  <c r="Z85"/>
  <c r="X85"/>
  <c r="Y85"/>
  <c r="AA85"/>
  <c r="V86"/>
  <c r="W86"/>
  <c r="Z86"/>
  <c r="X86"/>
  <c r="Y86"/>
  <c r="AA86"/>
  <c r="V87"/>
  <c r="W87"/>
  <c r="Z87"/>
  <c r="X87"/>
  <c r="Y87"/>
  <c r="AA87"/>
  <c r="V88"/>
  <c r="W88"/>
  <c r="Z88"/>
  <c r="X88"/>
  <c r="Y88"/>
  <c r="AA88"/>
  <c r="V89"/>
  <c r="W89"/>
  <c r="Z89"/>
  <c r="X89"/>
  <c r="Y89"/>
  <c r="AA89"/>
  <c r="V90"/>
  <c r="W90"/>
  <c r="Z90"/>
  <c r="X90"/>
  <c r="Y90"/>
  <c r="AA90"/>
  <c r="V91"/>
  <c r="W91"/>
  <c r="Z91"/>
  <c r="X91"/>
  <c r="Y91"/>
  <c r="AA91"/>
  <c r="V92"/>
  <c r="W92"/>
  <c r="Z92"/>
  <c r="X92"/>
  <c r="Y92"/>
  <c r="AA92"/>
  <c r="V93"/>
  <c r="W93"/>
  <c r="Z93"/>
  <c r="X93"/>
  <c r="Y93"/>
  <c r="AA93"/>
  <c r="V94"/>
  <c r="W94"/>
  <c r="Z94"/>
  <c r="X94"/>
  <c r="Y94"/>
  <c r="AA94"/>
  <c r="V95"/>
  <c r="W95"/>
  <c r="Z95"/>
  <c r="X95"/>
  <c r="Y95"/>
  <c r="AA95"/>
  <c r="V96"/>
  <c r="W96"/>
  <c r="Z96"/>
  <c r="X96"/>
  <c r="Y96"/>
  <c r="AA96"/>
  <c r="V97"/>
  <c r="W97"/>
  <c r="Z97"/>
  <c r="X97"/>
  <c r="Y97"/>
  <c r="AA97"/>
  <c r="V98"/>
  <c r="W98"/>
  <c r="Z98"/>
  <c r="X98"/>
  <c r="Y98"/>
  <c r="AA98"/>
  <c r="V99"/>
  <c r="W99"/>
  <c r="Z99"/>
  <c r="X99"/>
  <c r="Y99"/>
  <c r="AA99"/>
  <c r="V100"/>
  <c r="W100"/>
  <c r="Z100"/>
  <c r="X100"/>
  <c r="Y100"/>
  <c r="AA100"/>
  <c r="V101"/>
  <c r="W101"/>
  <c r="Z101"/>
  <c r="X101"/>
  <c r="Y101"/>
  <c r="AA101"/>
  <c r="V102"/>
  <c r="W102"/>
  <c r="Z102"/>
  <c r="X102"/>
  <c r="Y102"/>
  <c r="AA102"/>
  <c r="V103"/>
  <c r="W103"/>
  <c r="Z103"/>
  <c r="X103"/>
  <c r="Y103"/>
  <c r="AA103"/>
  <c r="V104"/>
  <c r="W104"/>
  <c r="Z104"/>
  <c r="X104"/>
  <c r="Y104"/>
  <c r="AA104"/>
  <c r="V105"/>
  <c r="W105"/>
  <c r="Z105"/>
  <c r="X105"/>
  <c r="Y105"/>
  <c r="AA105"/>
  <c r="V106"/>
  <c r="W106"/>
  <c r="Z106"/>
  <c r="X106"/>
  <c r="Y106"/>
  <c r="AA106"/>
  <c r="V107"/>
  <c r="W107"/>
  <c r="Z107"/>
  <c r="X107"/>
  <c r="Y107"/>
  <c r="AA107"/>
  <c r="V108"/>
  <c r="W108"/>
  <c r="Z108"/>
  <c r="X108"/>
  <c r="Y108"/>
  <c r="AA108"/>
  <c r="V109"/>
  <c r="W109"/>
  <c r="Z109"/>
  <c r="X109"/>
  <c r="Y109"/>
  <c r="AA109"/>
  <c r="V110"/>
  <c r="W110"/>
  <c r="Z110"/>
  <c r="X110"/>
  <c r="Y110"/>
  <c r="AA110"/>
  <c r="V111"/>
  <c r="W111"/>
  <c r="Z111"/>
  <c r="X111"/>
  <c r="Y111"/>
  <c r="AA111"/>
  <c r="V112"/>
  <c r="W112"/>
  <c r="Z112"/>
  <c r="X112"/>
  <c r="Y112"/>
  <c r="AA112"/>
  <c r="V113"/>
  <c r="W113"/>
  <c r="Z113"/>
  <c r="X113"/>
  <c r="Y113"/>
  <c r="AA113"/>
  <c r="V114"/>
  <c r="W114"/>
  <c r="Z114"/>
  <c r="X114"/>
  <c r="Y114"/>
  <c r="AA114"/>
  <c r="V115"/>
  <c r="W115"/>
  <c r="Z115"/>
  <c r="X115"/>
  <c r="Y115"/>
  <c r="AA115"/>
  <c r="V116"/>
  <c r="W116"/>
  <c r="Z116"/>
  <c r="X116"/>
  <c r="Y116"/>
  <c r="AA116"/>
  <c r="V117"/>
  <c r="W117"/>
  <c r="Z117"/>
  <c r="X117"/>
  <c r="Y117"/>
  <c r="AA117"/>
  <c r="V118"/>
  <c r="W118"/>
  <c r="Z118"/>
  <c r="X118"/>
  <c r="Y118"/>
  <c r="AA118"/>
  <c r="V119"/>
  <c r="W119"/>
  <c r="Z119"/>
  <c r="X119"/>
  <c r="Y119"/>
  <c r="AA119"/>
  <c r="V120"/>
  <c r="W120"/>
  <c r="Z120"/>
  <c r="X120"/>
  <c r="Y120"/>
  <c r="AA120"/>
  <c r="V121"/>
  <c r="W121"/>
  <c r="Z121"/>
  <c r="X121"/>
  <c r="Y121"/>
  <c r="AA121"/>
  <c r="V122"/>
  <c r="W122"/>
  <c r="Z122"/>
  <c r="X122"/>
  <c r="Y122"/>
  <c r="AA122"/>
  <c r="V123"/>
  <c r="W123"/>
  <c r="Z123"/>
  <c r="X123"/>
  <c r="Y123"/>
  <c r="AA123"/>
  <c r="V124"/>
  <c r="W124"/>
  <c r="Z124"/>
  <c r="X124"/>
  <c r="Y124"/>
  <c r="AA124"/>
  <c r="V125"/>
  <c r="W125"/>
  <c r="Z125"/>
  <c r="X125"/>
  <c r="Y125"/>
  <c r="AA125"/>
  <c r="V126"/>
  <c r="W126"/>
  <c r="Z126"/>
  <c r="X126"/>
  <c r="Y126"/>
  <c r="AA126"/>
  <c r="V127"/>
  <c r="W127"/>
  <c r="Z127"/>
  <c r="X127"/>
  <c r="Y127"/>
  <c r="AA127"/>
  <c r="V128"/>
  <c r="W128"/>
  <c r="Z128"/>
  <c r="X128"/>
  <c r="Y128"/>
  <c r="AA128"/>
  <c r="V129"/>
  <c r="W129"/>
  <c r="Z129"/>
  <c r="X129"/>
  <c r="Y129"/>
  <c r="AA129"/>
  <c r="V130"/>
  <c r="W130"/>
  <c r="Z130"/>
  <c r="X130"/>
  <c r="Y130"/>
  <c r="AA130"/>
  <c r="V131"/>
  <c r="W131"/>
  <c r="Z131"/>
  <c r="X131"/>
  <c r="Y131"/>
  <c r="AA131"/>
  <c r="V132"/>
  <c r="W132"/>
  <c r="Z132"/>
  <c r="X132"/>
  <c r="Y132"/>
  <c r="AA132"/>
  <c r="V133"/>
  <c r="W133"/>
  <c r="Z133"/>
  <c r="X133"/>
  <c r="Y133"/>
  <c r="AA133"/>
  <c r="V134"/>
  <c r="W134"/>
  <c r="Z134"/>
  <c r="X134"/>
  <c r="Y134"/>
  <c r="AA134"/>
  <c r="V135"/>
  <c r="W135"/>
  <c r="Z135"/>
  <c r="X135"/>
  <c r="Y135"/>
  <c r="AA135"/>
  <c r="V136"/>
  <c r="W136"/>
  <c r="Z136"/>
  <c r="X136"/>
  <c r="Y136"/>
  <c r="AA136"/>
  <c r="V137"/>
  <c r="W137"/>
  <c r="Z137"/>
  <c r="X137"/>
  <c r="Y137"/>
  <c r="AA137"/>
  <c r="V138"/>
  <c r="W138"/>
  <c r="Z138"/>
  <c r="X138"/>
  <c r="Y138"/>
  <c r="AA138"/>
  <c r="V139"/>
  <c r="W139"/>
  <c r="Z139"/>
  <c r="X139"/>
  <c r="Y139"/>
  <c r="AA139"/>
  <c r="V140"/>
  <c r="W140"/>
  <c r="Z140"/>
  <c r="X140"/>
  <c r="Y140"/>
  <c r="AA140"/>
  <c r="V141"/>
  <c r="W141"/>
  <c r="Z141"/>
  <c r="X141"/>
  <c r="Y141"/>
  <c r="AA141"/>
  <c r="V142"/>
  <c r="W142"/>
  <c r="Z142"/>
  <c r="X142"/>
  <c r="Y142"/>
  <c r="AA142"/>
  <c r="V143"/>
  <c r="W143"/>
  <c r="Z143"/>
  <c r="X143"/>
  <c r="Y143"/>
  <c r="AA143"/>
  <c r="V144"/>
  <c r="W144"/>
  <c r="Z144"/>
  <c r="X144"/>
  <c r="Y144"/>
  <c r="AA144"/>
  <c r="V145"/>
  <c r="W145"/>
  <c r="Z145"/>
  <c r="X145"/>
  <c r="Y145"/>
  <c r="AA145"/>
  <c r="V146"/>
  <c r="W146"/>
  <c r="Z146"/>
  <c r="X146"/>
  <c r="Y146"/>
  <c r="AA146"/>
  <c r="V147"/>
  <c r="W147"/>
  <c r="Z147"/>
  <c r="X147"/>
  <c r="Y147"/>
  <c r="AA147"/>
  <c r="V148"/>
  <c r="W148"/>
  <c r="Z148"/>
  <c r="X148"/>
  <c r="Y148"/>
  <c r="AA148"/>
  <c r="V149"/>
  <c r="W149"/>
  <c r="Z149"/>
  <c r="X149"/>
  <c r="Y149"/>
  <c r="AA149"/>
  <c r="V150"/>
  <c r="W150"/>
  <c r="Z150"/>
  <c r="X150"/>
  <c r="Y150"/>
  <c r="AA150"/>
  <c r="V151"/>
  <c r="W151"/>
  <c r="Z151"/>
  <c r="X151"/>
  <c r="Y151"/>
  <c r="AA151"/>
  <c r="V152"/>
  <c r="W152"/>
  <c r="Z152"/>
  <c r="X152"/>
  <c r="Y152"/>
  <c r="AA152"/>
  <c r="V153"/>
  <c r="W153"/>
  <c r="Z153"/>
  <c r="X153"/>
  <c r="Y153"/>
  <c r="AA153"/>
  <c r="V154"/>
  <c r="W154"/>
  <c r="Z154"/>
  <c r="X154"/>
  <c r="Y154"/>
  <c r="AA154"/>
  <c r="V155"/>
  <c r="W155"/>
  <c r="Z155"/>
  <c r="X155"/>
  <c r="Y155"/>
  <c r="AA155"/>
  <c r="V156"/>
  <c r="W156"/>
  <c r="Z156"/>
  <c r="X156"/>
  <c r="Y156"/>
  <c r="AA156"/>
  <c r="V157"/>
  <c r="W157"/>
  <c r="Z157"/>
  <c r="X157"/>
  <c r="Y157"/>
  <c r="AA157"/>
  <c r="V158"/>
  <c r="W158"/>
  <c r="Z158"/>
  <c r="X158"/>
  <c r="Y158"/>
  <c r="AA158"/>
  <c r="V159"/>
  <c r="W159"/>
  <c r="Z159"/>
  <c r="X159"/>
  <c r="Y159"/>
  <c r="AA159"/>
  <c r="V160"/>
  <c r="W160"/>
  <c r="Z160"/>
  <c r="X160"/>
  <c r="Y160"/>
  <c r="AA160"/>
  <c r="V161"/>
  <c r="W161"/>
  <c r="Z161"/>
  <c r="X161"/>
  <c r="Y161"/>
  <c r="AA161"/>
  <c r="V162"/>
  <c r="W162"/>
  <c r="Z162"/>
  <c r="X162"/>
  <c r="Y162"/>
  <c r="AA162"/>
  <c r="V163"/>
  <c r="W163"/>
  <c r="Z163"/>
  <c r="X163"/>
  <c r="Y163"/>
  <c r="AA163"/>
  <c r="V164"/>
  <c r="W164"/>
  <c r="Z164"/>
  <c r="X164"/>
  <c r="Y164"/>
  <c r="AA164"/>
  <c r="V165"/>
  <c r="W165"/>
  <c r="Z165"/>
  <c r="X165"/>
  <c r="Y165"/>
  <c r="AA165"/>
  <c r="V166"/>
  <c r="V21"/>
  <c r="W166"/>
  <c r="X166"/>
  <c r="X21"/>
  <c r="Z166"/>
  <c r="Z21"/>
  <c r="X16"/>
  <c r="G53" i="11"/>
  <c r="G54"/>
  <c r="G55"/>
  <c r="G56"/>
  <c r="G57"/>
  <c r="G58"/>
  <c r="G59"/>
  <c r="G60"/>
  <c r="G61"/>
  <c r="G62"/>
  <c r="G63"/>
  <c r="G64"/>
  <c r="G65"/>
  <c r="G66"/>
  <c r="G67"/>
  <c r="G68"/>
  <c r="G69"/>
  <c r="G70"/>
  <c r="G71"/>
  <c r="G72"/>
  <c r="G73"/>
  <c r="G74"/>
  <c r="G75"/>
  <c r="G76"/>
  <c r="G77"/>
  <c r="G78"/>
  <c r="G79"/>
  <c r="G80"/>
  <c r="G81"/>
  <c r="G82"/>
  <c r="G83"/>
  <c r="G84"/>
  <c r="G85"/>
  <c r="G86"/>
  <c r="G87"/>
  <c r="G88"/>
  <c r="G89"/>
  <c r="G90"/>
  <c r="G91"/>
  <c r="G92"/>
  <c r="G93"/>
  <c r="G94"/>
  <c r="G95"/>
  <c r="G96"/>
  <c r="G97"/>
  <c r="G98"/>
  <c r="G99"/>
  <c r="G100"/>
  <c r="G101"/>
  <c r="G102"/>
  <c r="G103"/>
  <c r="G104"/>
  <c r="G105"/>
  <c r="G106"/>
  <c r="G107"/>
  <c r="G108"/>
  <c r="G109"/>
  <c r="G110"/>
  <c r="G111"/>
  <c r="G112"/>
  <c r="G113"/>
  <c r="G114"/>
  <c r="G115"/>
  <c r="G116"/>
  <c r="G117"/>
  <c r="G118"/>
  <c r="G119"/>
  <c r="G120"/>
  <c r="G121"/>
  <c r="G122"/>
  <c r="G123"/>
  <c r="G124"/>
  <c r="G125"/>
  <c r="G126"/>
  <c r="G127"/>
  <c r="G128"/>
  <c r="G129"/>
  <c r="G130"/>
  <c r="G131"/>
  <c r="G132"/>
  <c r="G133"/>
  <c r="G134"/>
  <c r="G135"/>
  <c r="G136"/>
  <c r="G137"/>
  <c r="G138"/>
  <c r="G139"/>
  <c r="G140"/>
  <c r="G141"/>
  <c r="G142"/>
  <c r="G143"/>
  <c r="G144"/>
  <c r="G145"/>
  <c r="G146"/>
  <c r="G147"/>
  <c r="G148"/>
  <c r="G149"/>
  <c r="G150"/>
  <c r="G151"/>
  <c r="G152"/>
  <c r="G153"/>
  <c r="G154"/>
  <c r="G155"/>
  <c r="G156"/>
  <c r="G157"/>
  <c r="G158"/>
  <c r="G159"/>
  <c r="G160"/>
  <c r="G161"/>
  <c r="G162"/>
  <c r="G163"/>
  <c r="G164"/>
  <c r="G165"/>
  <c r="G166"/>
  <c r="G167"/>
  <c r="G168"/>
  <c r="G169"/>
  <c r="G170"/>
  <c r="G171"/>
  <c r="G172"/>
  <c r="G25"/>
  <c r="Y166" i="9"/>
  <c r="Y21"/>
  <c r="AA166"/>
  <c r="AA21"/>
  <c r="H53" i="11"/>
  <c r="H54"/>
  <c r="H55"/>
  <c r="H56"/>
  <c r="H57"/>
  <c r="H58"/>
  <c r="H59"/>
  <c r="H60"/>
  <c r="H61"/>
  <c r="H62"/>
  <c r="H63"/>
  <c r="H64"/>
  <c r="H65"/>
  <c r="H66"/>
  <c r="H67"/>
  <c r="H68"/>
  <c r="H69"/>
  <c r="H70"/>
  <c r="H71"/>
  <c r="H72"/>
  <c r="H73"/>
  <c r="H74"/>
  <c r="H75"/>
  <c r="H76"/>
  <c r="H77"/>
  <c r="H78"/>
  <c r="H79"/>
  <c r="H80"/>
  <c r="H81"/>
  <c r="H82"/>
  <c r="H83"/>
  <c r="H84"/>
  <c r="H85"/>
  <c r="H86"/>
  <c r="H87"/>
  <c r="H88"/>
  <c r="H89"/>
  <c r="H90"/>
  <c r="H91"/>
  <c r="H92"/>
  <c r="H93"/>
  <c r="H94"/>
  <c r="H95"/>
  <c r="H96"/>
  <c r="H97"/>
  <c r="H98"/>
  <c r="H99"/>
  <c r="H100"/>
  <c r="H101"/>
  <c r="H102"/>
  <c r="H103"/>
  <c r="H104"/>
  <c r="H105"/>
  <c r="H106"/>
  <c r="H107"/>
  <c r="H108"/>
  <c r="H109"/>
  <c r="H110"/>
  <c r="H111"/>
  <c r="H112"/>
  <c r="H113"/>
  <c r="H114"/>
  <c r="H115"/>
  <c r="H116"/>
  <c r="H117"/>
  <c r="H118"/>
  <c r="H119"/>
  <c r="H120"/>
  <c r="H121"/>
  <c r="H122"/>
  <c r="H123"/>
  <c r="H124"/>
  <c r="H125"/>
  <c r="H126"/>
  <c r="H127"/>
  <c r="H128"/>
  <c r="H129"/>
  <c r="H130"/>
  <c r="H131"/>
  <c r="H132"/>
  <c r="H133"/>
  <c r="H134"/>
  <c r="H135"/>
  <c r="H136"/>
  <c r="H137"/>
  <c r="H138"/>
  <c r="H139"/>
  <c r="H140"/>
  <c r="H141"/>
  <c r="H142"/>
  <c r="H143"/>
  <c r="H144"/>
  <c r="H145"/>
  <c r="H146"/>
  <c r="H147"/>
  <c r="H148"/>
  <c r="H149"/>
  <c r="H150"/>
  <c r="H151"/>
  <c r="H152"/>
  <c r="H153"/>
  <c r="H154"/>
  <c r="H155"/>
  <c r="H156"/>
  <c r="H157"/>
  <c r="H158"/>
  <c r="H159"/>
  <c r="H160"/>
  <c r="H161"/>
  <c r="H162"/>
  <c r="H163"/>
  <c r="H164"/>
  <c r="H165"/>
  <c r="H166"/>
  <c r="H167"/>
  <c r="H168"/>
  <c r="H169"/>
  <c r="H170"/>
  <c r="H171"/>
  <c r="H172"/>
  <c r="H27"/>
  <c r="H25"/>
  <c r="D19" i="7" a="1"/>
  <c r="Y19" a="1"/>
  <c r="AM19"/>
  <c r="AM20"/>
  <c r="AM21"/>
  <c r="AM22"/>
  <c r="AM23"/>
  <c r="AM24"/>
  <c r="AM25"/>
  <c r="AM26"/>
  <c r="AM27"/>
  <c r="AM28"/>
  <c r="AM29"/>
  <c r="AM30"/>
  <c r="AM31"/>
  <c r="AM32"/>
  <c r="AM33"/>
  <c r="AM34"/>
  <c r="AM35"/>
  <c r="AM36"/>
  <c r="AM37"/>
  <c r="AM38"/>
  <c r="AM39"/>
  <c r="AM40"/>
  <c r="AM41"/>
  <c r="AM42"/>
  <c r="AM43"/>
  <c r="AM44"/>
  <c r="AM45"/>
  <c r="AM46"/>
  <c r="AM47"/>
  <c r="AM48"/>
  <c r="AM49"/>
  <c r="AM50"/>
  <c r="AM51"/>
  <c r="AM52"/>
  <c r="AM53"/>
  <c r="AM54"/>
  <c r="AM55"/>
  <c r="AM56"/>
  <c r="AM57"/>
  <c r="AM58"/>
  <c r="AM59"/>
  <c r="AM60"/>
  <c r="AM61"/>
  <c r="AM62"/>
  <c r="AM63"/>
  <c r="AM64"/>
  <c r="AM65"/>
  <c r="AM66"/>
  <c r="AM67"/>
  <c r="AO19"/>
  <c r="AL20"/>
  <c r="AO20"/>
  <c r="AL21"/>
  <c r="AO21"/>
  <c r="AL22"/>
  <c r="AO22"/>
  <c r="AL23"/>
  <c r="AO23"/>
  <c r="AL24"/>
  <c r="AO24"/>
  <c r="AL25"/>
  <c r="AO25"/>
  <c r="AL26"/>
  <c r="AO26"/>
  <c r="AL27"/>
  <c r="AO27"/>
  <c r="AL28"/>
  <c r="AO28"/>
  <c r="AL29"/>
  <c r="AO29"/>
  <c r="AL30"/>
  <c r="AO30"/>
  <c r="AL31"/>
  <c r="AO31"/>
  <c r="AL32"/>
  <c r="AO32"/>
  <c r="AL33"/>
  <c r="AO33"/>
  <c r="AL34"/>
  <c r="AO34"/>
  <c r="AL35"/>
  <c r="AO35"/>
  <c r="AL36"/>
  <c r="AO36"/>
  <c r="AL37"/>
  <c r="AO37"/>
  <c r="AL38"/>
  <c r="AO38"/>
  <c r="AL39"/>
  <c r="AO39"/>
  <c r="AL40"/>
  <c r="AO40"/>
  <c r="AL41"/>
  <c r="AO41"/>
  <c r="AL42"/>
  <c r="AO42"/>
  <c r="AL43"/>
  <c r="AO43"/>
  <c r="AL44"/>
  <c r="AO44"/>
  <c r="AL45"/>
  <c r="AO45"/>
  <c r="AL46"/>
  <c r="AO46"/>
  <c r="AL47"/>
  <c r="AO47"/>
  <c r="AL48"/>
  <c r="AO48"/>
  <c r="AL49"/>
  <c r="AO49"/>
  <c r="AL50"/>
  <c r="AO50"/>
  <c r="AL51"/>
  <c r="AO51"/>
  <c r="AL52"/>
  <c r="AO52"/>
  <c r="AL53"/>
  <c r="AO53"/>
  <c r="AL54"/>
  <c r="AO54"/>
  <c r="AL55"/>
  <c r="AO55"/>
  <c r="AL56"/>
  <c r="AO56"/>
  <c r="AL57"/>
  <c r="AO57"/>
  <c r="AL58"/>
  <c r="AO58"/>
  <c r="AL59"/>
  <c r="AO59"/>
  <c r="AL60"/>
  <c r="AO60"/>
  <c r="AL61"/>
  <c r="AO61"/>
  <c r="AL62"/>
  <c r="AO62"/>
  <c r="AL63"/>
  <c r="AO63"/>
  <c r="AL64"/>
  <c r="AO64"/>
  <c r="AL65"/>
  <c r="AO65"/>
  <c r="AL66"/>
  <c r="AL67"/>
  <c r="AO66"/>
  <c r="AO67"/>
  <c r="F19"/>
  <c r="C20"/>
  <c r="E20"/>
  <c r="AA19"/>
  <c r="X20"/>
  <c r="Z20"/>
  <c r="AN20"/>
  <c r="F20"/>
  <c r="C21"/>
  <c r="E21"/>
  <c r="AA20"/>
  <c r="X21"/>
  <c r="Z21"/>
  <c r="AN21"/>
  <c r="F21"/>
  <c r="C22"/>
  <c r="E22"/>
  <c r="AA21"/>
  <c r="X22"/>
  <c r="Z22"/>
  <c r="AN22"/>
  <c r="F22"/>
  <c r="C23"/>
  <c r="E23"/>
  <c r="AA22"/>
  <c r="X23"/>
  <c r="Z23"/>
  <c r="AN23"/>
  <c r="F23"/>
  <c r="C24"/>
  <c r="E24"/>
  <c r="AA23"/>
  <c r="X24"/>
  <c r="Z24"/>
  <c r="AN24"/>
  <c r="F24"/>
  <c r="C25"/>
  <c r="E25"/>
  <c r="AA24"/>
  <c r="X25"/>
  <c r="Z25"/>
  <c r="AN25"/>
  <c r="F25"/>
  <c r="C26"/>
  <c r="E26"/>
  <c r="AA25"/>
  <c r="X26"/>
  <c r="Z26"/>
  <c r="AN26"/>
  <c r="F26"/>
  <c r="C27"/>
  <c r="E27"/>
  <c r="AA26"/>
  <c r="X27"/>
  <c r="Z27"/>
  <c r="AN27"/>
  <c r="F27"/>
  <c r="C28"/>
  <c r="E28"/>
  <c r="AA27"/>
  <c r="X28"/>
  <c r="Z28"/>
  <c r="AN28"/>
  <c r="F28"/>
  <c r="C29"/>
  <c r="E29"/>
  <c r="AA28"/>
  <c r="X29"/>
  <c r="Z29"/>
  <c r="AN29"/>
  <c r="F29"/>
  <c r="C30"/>
  <c r="E30"/>
  <c r="AA29"/>
  <c r="X30"/>
  <c r="Z30"/>
  <c r="AN30"/>
  <c r="F30"/>
  <c r="C31"/>
  <c r="E31"/>
  <c r="AA30"/>
  <c r="X31"/>
  <c r="Z31"/>
  <c r="AN31"/>
  <c r="F31"/>
  <c r="C32"/>
  <c r="E32"/>
  <c r="AA31"/>
  <c r="X32"/>
  <c r="Z32"/>
  <c r="AN32"/>
  <c r="F32"/>
  <c r="C33"/>
  <c r="E33"/>
  <c r="AA32"/>
  <c r="X33"/>
  <c r="Z33"/>
  <c r="AN33"/>
  <c r="F33"/>
  <c r="C34"/>
  <c r="E34"/>
  <c r="AA33"/>
  <c r="X34"/>
  <c r="Z34"/>
  <c r="AN34"/>
  <c r="F34"/>
  <c r="C35"/>
  <c r="E35"/>
  <c r="AA34"/>
  <c r="X35"/>
  <c r="Z35"/>
  <c r="AN35"/>
  <c r="F35"/>
  <c r="C36"/>
  <c r="E36"/>
  <c r="AA35"/>
  <c r="X36"/>
  <c r="Z36"/>
  <c r="AN36"/>
  <c r="F36"/>
  <c r="C37"/>
  <c r="E37"/>
  <c r="AA36"/>
  <c r="X37"/>
  <c r="Z37"/>
  <c r="AN37"/>
  <c r="F37"/>
  <c r="C38"/>
  <c r="E38"/>
  <c r="AA37"/>
  <c r="X38"/>
  <c r="Z38"/>
  <c r="AN38"/>
  <c r="F38"/>
  <c r="C39"/>
  <c r="E39"/>
  <c r="AA38"/>
  <c r="X39"/>
  <c r="Z39"/>
  <c r="AN39"/>
  <c r="F39"/>
  <c r="C40"/>
  <c r="E40"/>
  <c r="AA39"/>
  <c r="X40"/>
  <c r="Z40"/>
  <c r="AN40"/>
  <c r="F40"/>
  <c r="C41"/>
  <c r="E41"/>
  <c r="AA40"/>
  <c r="X41"/>
  <c r="Z41"/>
  <c r="AN41"/>
  <c r="F41"/>
  <c r="C42"/>
  <c r="E42"/>
  <c r="AA41"/>
  <c r="X42"/>
  <c r="Z42"/>
  <c r="AN42"/>
  <c r="AN67"/>
  <c r="F42"/>
  <c r="C43"/>
  <c r="F43"/>
  <c r="C44"/>
  <c r="F44"/>
  <c r="C45"/>
  <c r="F45"/>
  <c r="C46"/>
  <c r="F46"/>
  <c r="C47"/>
  <c r="F47"/>
  <c r="C48"/>
  <c r="F48"/>
  <c r="C49"/>
  <c r="F49"/>
  <c r="C50"/>
  <c r="F50"/>
  <c r="C51"/>
  <c r="F51"/>
  <c r="C52"/>
  <c r="F52"/>
  <c r="C53"/>
  <c r="F53"/>
  <c r="C54"/>
  <c r="F54"/>
  <c r="C55"/>
  <c r="F55"/>
  <c r="C56"/>
  <c r="F56"/>
  <c r="C57"/>
  <c r="F57"/>
  <c r="C58"/>
  <c r="F58"/>
  <c r="C59"/>
  <c r="F59"/>
  <c r="C60"/>
  <c r="F60"/>
  <c r="C61"/>
  <c r="F61"/>
  <c r="C62"/>
  <c r="F62"/>
  <c r="C63"/>
  <c r="F63"/>
  <c r="C64"/>
  <c r="F64"/>
  <c r="C65"/>
  <c r="F65"/>
  <c r="C66"/>
  <c r="F66"/>
  <c r="F67"/>
  <c r="D47" i="9"/>
  <c r="E47"/>
  <c r="H47"/>
  <c r="D53" i="11"/>
  <c r="F47" i="9"/>
  <c r="G47"/>
  <c r="I47"/>
  <c r="D48"/>
  <c r="E48"/>
  <c r="H48"/>
  <c r="D54" i="11"/>
  <c r="F48" i="9"/>
  <c r="G48"/>
  <c r="I48"/>
  <c r="D49"/>
  <c r="E49"/>
  <c r="H49"/>
  <c r="D55" i="11"/>
  <c r="F49" i="9"/>
  <c r="G49"/>
  <c r="I49"/>
  <c r="D50"/>
  <c r="E50"/>
  <c r="H50"/>
  <c r="D56" i="11"/>
  <c r="F50" i="9"/>
  <c r="G50"/>
  <c r="I50"/>
  <c r="D51"/>
  <c r="E51"/>
  <c r="H51"/>
  <c r="D57" i="11"/>
  <c r="F51" i="9"/>
  <c r="G51"/>
  <c r="I51"/>
  <c r="D52"/>
  <c r="E52"/>
  <c r="H52"/>
  <c r="D58" i="11"/>
  <c r="F52" i="9"/>
  <c r="G52"/>
  <c r="I52"/>
  <c r="D53"/>
  <c r="E53"/>
  <c r="H53"/>
  <c r="D59" i="11"/>
  <c r="F53" i="9"/>
  <c r="G53"/>
  <c r="I53"/>
  <c r="D54"/>
  <c r="E54"/>
  <c r="H54"/>
  <c r="D60" i="11"/>
  <c r="F54" i="9"/>
  <c r="G54"/>
  <c r="I54"/>
  <c r="D55"/>
  <c r="E55"/>
  <c r="H55"/>
  <c r="D61" i="11"/>
  <c r="F55" i="9"/>
  <c r="G55"/>
  <c r="I55"/>
  <c r="D56"/>
  <c r="E56"/>
  <c r="H56"/>
  <c r="D62" i="11"/>
  <c r="F56" i="9"/>
  <c r="G56"/>
  <c r="I56"/>
  <c r="D57"/>
  <c r="E57"/>
  <c r="H57"/>
  <c r="D63" i="11"/>
  <c r="F57" i="9"/>
  <c r="G57"/>
  <c r="I57"/>
  <c r="D58"/>
  <c r="E58"/>
  <c r="H58"/>
  <c r="D64" i="11"/>
  <c r="F58" i="9"/>
  <c r="G58"/>
  <c r="I58"/>
  <c r="D59"/>
  <c r="E59"/>
  <c r="H59"/>
  <c r="D65" i="11"/>
  <c r="F59" i="9"/>
  <c r="G59"/>
  <c r="I59"/>
  <c r="D60"/>
  <c r="E60"/>
  <c r="H60"/>
  <c r="D66" i="11"/>
  <c r="F60" i="9"/>
  <c r="G60"/>
  <c r="I60"/>
  <c r="D61"/>
  <c r="E61"/>
  <c r="H61"/>
  <c r="D67" i="11"/>
  <c r="F61" i="9"/>
  <c r="G61"/>
  <c r="I61"/>
  <c r="D62"/>
  <c r="E62"/>
  <c r="H62"/>
  <c r="D68" i="11"/>
  <c r="F62" i="9"/>
  <c r="G62"/>
  <c r="I62"/>
  <c r="D63"/>
  <c r="E63"/>
  <c r="H63"/>
  <c r="D69" i="11"/>
  <c r="F63" i="9"/>
  <c r="G63"/>
  <c r="I63"/>
  <c r="D64"/>
  <c r="E64"/>
  <c r="H64"/>
  <c r="D70" i="11"/>
  <c r="F64" i="9"/>
  <c r="G64"/>
  <c r="I64"/>
  <c r="D65"/>
  <c r="E65"/>
  <c r="H65"/>
  <c r="D71" i="11"/>
  <c r="F65" i="9"/>
  <c r="G65"/>
  <c r="I65"/>
  <c r="D66"/>
  <c r="E66"/>
  <c r="H66"/>
  <c r="D72" i="11"/>
  <c r="F66" i="9"/>
  <c r="G66"/>
  <c r="I66"/>
  <c r="D67"/>
  <c r="E67"/>
  <c r="H67"/>
  <c r="D73" i="11"/>
  <c r="F67" i="9"/>
  <c r="G67"/>
  <c r="I67"/>
  <c r="D68"/>
  <c r="E68"/>
  <c r="H68"/>
  <c r="D74" i="11"/>
  <c r="F68" i="9"/>
  <c r="G68"/>
  <c r="I68"/>
  <c r="D69"/>
  <c r="E69"/>
  <c r="H69"/>
  <c r="D75" i="11"/>
  <c r="F69" i="9"/>
  <c r="G69"/>
  <c r="I69"/>
  <c r="D70"/>
  <c r="E70"/>
  <c r="H70"/>
  <c r="D76" i="11"/>
  <c r="F70" i="9"/>
  <c r="G70"/>
  <c r="I70"/>
  <c r="D71"/>
  <c r="E71"/>
  <c r="H71"/>
  <c r="D77" i="11"/>
  <c r="F71" i="9"/>
  <c r="G71"/>
  <c r="I71"/>
  <c r="D72"/>
  <c r="E72"/>
  <c r="H72"/>
  <c r="D78" i="11"/>
  <c r="F72" i="9"/>
  <c r="G72"/>
  <c r="I72"/>
  <c r="D73"/>
  <c r="E73"/>
  <c r="H73"/>
  <c r="D79" i="11"/>
  <c r="F73" i="9"/>
  <c r="G73"/>
  <c r="I73"/>
  <c r="D74"/>
  <c r="E74"/>
  <c r="H74"/>
  <c r="D80" i="11"/>
  <c r="F74" i="9"/>
  <c r="G74"/>
  <c r="I74"/>
  <c r="D75"/>
  <c r="E75"/>
  <c r="H75"/>
  <c r="D81" i="11"/>
  <c r="F75" i="9"/>
  <c r="G75"/>
  <c r="I75"/>
  <c r="D76"/>
  <c r="E76"/>
  <c r="H76"/>
  <c r="D82" i="11"/>
  <c r="F76" i="9"/>
  <c r="G76"/>
  <c r="I76"/>
  <c r="D77"/>
  <c r="E77"/>
  <c r="H77"/>
  <c r="D83" i="11"/>
  <c r="F77" i="9"/>
  <c r="G77"/>
  <c r="I77"/>
  <c r="D78"/>
  <c r="E78"/>
  <c r="H78"/>
  <c r="D84" i="11"/>
  <c r="F78" i="9"/>
  <c r="G78"/>
  <c r="I78"/>
  <c r="D79"/>
  <c r="E79"/>
  <c r="H79"/>
  <c r="D85" i="11"/>
  <c r="F79" i="9"/>
  <c r="G79"/>
  <c r="I79"/>
  <c r="D80"/>
  <c r="E80"/>
  <c r="H80"/>
  <c r="D86" i="11"/>
  <c r="F80" i="9"/>
  <c r="G80"/>
  <c r="I80"/>
  <c r="D81"/>
  <c r="E81"/>
  <c r="H81"/>
  <c r="D87" i="11"/>
  <c r="F81" i="9"/>
  <c r="G81"/>
  <c r="I81"/>
  <c r="D82"/>
  <c r="E82"/>
  <c r="H82"/>
  <c r="D88" i="11"/>
  <c r="F82" i="9"/>
  <c r="G82"/>
  <c r="I82"/>
  <c r="D83"/>
  <c r="E83"/>
  <c r="H83"/>
  <c r="D89" i="11"/>
  <c r="F83" i="9"/>
  <c r="G83"/>
  <c r="I83"/>
  <c r="D84"/>
  <c r="E84"/>
  <c r="H84"/>
  <c r="D90" i="11"/>
  <c r="F84" i="9"/>
  <c r="G84"/>
  <c r="I84"/>
  <c r="D85"/>
  <c r="E85"/>
  <c r="H85"/>
  <c r="D91" i="11"/>
  <c r="F85" i="9"/>
  <c r="G85"/>
  <c r="I85"/>
  <c r="D86"/>
  <c r="E86"/>
  <c r="H86"/>
  <c r="D92" i="11"/>
  <c r="F86" i="9"/>
  <c r="G86"/>
  <c r="I86"/>
  <c r="D87"/>
  <c r="E87"/>
  <c r="H87"/>
  <c r="D93" i="11"/>
  <c r="F87" i="9"/>
  <c r="G87"/>
  <c r="I87"/>
  <c r="D88"/>
  <c r="E88"/>
  <c r="H88"/>
  <c r="D94" i="11"/>
  <c r="F88" i="9"/>
  <c r="G88"/>
  <c r="I88"/>
  <c r="D89"/>
  <c r="E89"/>
  <c r="H89"/>
  <c r="D95" i="11"/>
  <c r="F89" i="9"/>
  <c r="G89"/>
  <c r="I89"/>
  <c r="D90"/>
  <c r="E90"/>
  <c r="H90"/>
  <c r="D96" i="11"/>
  <c r="F90" i="9"/>
  <c r="G90"/>
  <c r="I90"/>
  <c r="D91"/>
  <c r="E91"/>
  <c r="H91"/>
  <c r="D97" i="11"/>
  <c r="F91" i="9"/>
  <c r="G91"/>
  <c r="I91"/>
  <c r="D92"/>
  <c r="E92"/>
  <c r="H92"/>
  <c r="D98" i="11"/>
  <c r="F92" i="9"/>
  <c r="G92"/>
  <c r="I92"/>
  <c r="D93"/>
  <c r="E93"/>
  <c r="H93"/>
  <c r="D99" i="11"/>
  <c r="F93" i="9"/>
  <c r="G93"/>
  <c r="I93"/>
  <c r="D94"/>
  <c r="E94"/>
  <c r="H94"/>
  <c r="D100" i="11"/>
  <c r="F94" i="9"/>
  <c r="G94"/>
  <c r="I94"/>
  <c r="D95"/>
  <c r="E95"/>
  <c r="H95"/>
  <c r="D101" i="11"/>
  <c r="F95" i="9"/>
  <c r="G95"/>
  <c r="I95"/>
  <c r="D96"/>
  <c r="E96"/>
  <c r="H96"/>
  <c r="D102" i="11"/>
  <c r="F96" i="9"/>
  <c r="G96"/>
  <c r="I96"/>
  <c r="D97"/>
  <c r="E97"/>
  <c r="H97"/>
  <c r="D103" i="11"/>
  <c r="F97" i="9"/>
  <c r="G97"/>
  <c r="I97"/>
  <c r="D98"/>
  <c r="E98"/>
  <c r="H98"/>
  <c r="D104" i="11"/>
  <c r="F98" i="9"/>
  <c r="G98"/>
  <c r="I98"/>
  <c r="D99"/>
  <c r="E99"/>
  <c r="H99"/>
  <c r="D105" i="11"/>
  <c r="F99" i="9"/>
  <c r="G99"/>
  <c r="I99"/>
  <c r="D100"/>
  <c r="E100"/>
  <c r="H100"/>
  <c r="D106" i="11"/>
  <c r="F100" i="9"/>
  <c r="G100"/>
  <c r="I100"/>
  <c r="D101"/>
  <c r="E101"/>
  <c r="H101"/>
  <c r="D107" i="11"/>
  <c r="F101" i="9"/>
  <c r="G101"/>
  <c r="I101"/>
  <c r="D102"/>
  <c r="E102"/>
  <c r="H102"/>
  <c r="D108" i="11"/>
  <c r="F102" i="9"/>
  <c r="G102"/>
  <c r="I102"/>
  <c r="D103"/>
  <c r="E103"/>
  <c r="H103"/>
  <c r="D109" i="11"/>
  <c r="F103" i="9"/>
  <c r="G103"/>
  <c r="I103"/>
  <c r="D104"/>
  <c r="E104"/>
  <c r="H104"/>
  <c r="D110" i="11"/>
  <c r="F104" i="9"/>
  <c r="G104"/>
  <c r="I104"/>
  <c r="D105"/>
  <c r="E105"/>
  <c r="H105"/>
  <c r="D111" i="11"/>
  <c r="F105" i="9"/>
  <c r="G105"/>
  <c r="I105"/>
  <c r="D106"/>
  <c r="E106"/>
  <c r="H106"/>
  <c r="D112" i="11"/>
  <c r="F106" i="9"/>
  <c r="G106"/>
  <c r="I106"/>
  <c r="D107"/>
  <c r="E107"/>
  <c r="H107"/>
  <c r="D113" i="11"/>
  <c r="F107" i="9"/>
  <c r="G107"/>
  <c r="I107"/>
  <c r="D108"/>
  <c r="E108"/>
  <c r="H108"/>
  <c r="D114" i="11"/>
  <c r="F108" i="9"/>
  <c r="G108"/>
  <c r="I108"/>
  <c r="D109"/>
  <c r="E109"/>
  <c r="H109"/>
  <c r="D115" i="11"/>
  <c r="F109" i="9"/>
  <c r="G109"/>
  <c r="I109"/>
  <c r="D110"/>
  <c r="E110"/>
  <c r="H110"/>
  <c r="D116" i="11"/>
  <c r="F110" i="9"/>
  <c r="G110"/>
  <c r="I110"/>
  <c r="D111"/>
  <c r="E111"/>
  <c r="H111"/>
  <c r="D117" i="11"/>
  <c r="F111" i="9"/>
  <c r="G111"/>
  <c r="I111"/>
  <c r="D112"/>
  <c r="E112"/>
  <c r="H112"/>
  <c r="D118" i="11"/>
  <c r="F112" i="9"/>
  <c r="G112"/>
  <c r="I112"/>
  <c r="D113"/>
  <c r="E113"/>
  <c r="H113"/>
  <c r="D119" i="11"/>
  <c r="F113" i="9"/>
  <c r="G113"/>
  <c r="I113"/>
  <c r="D114"/>
  <c r="E114"/>
  <c r="H114"/>
  <c r="D120" i="11"/>
  <c r="F114" i="9"/>
  <c r="G114"/>
  <c r="I114"/>
  <c r="D115"/>
  <c r="E115"/>
  <c r="H115"/>
  <c r="D121" i="11"/>
  <c r="F115" i="9"/>
  <c r="G115"/>
  <c r="I115"/>
  <c r="D116"/>
  <c r="E116"/>
  <c r="H116"/>
  <c r="D122" i="11"/>
  <c r="F116" i="9"/>
  <c r="G116"/>
  <c r="I116"/>
  <c r="D117"/>
  <c r="E117"/>
  <c r="H117"/>
  <c r="D123" i="11"/>
  <c r="F117" i="9"/>
  <c r="G117"/>
  <c r="I117"/>
  <c r="D118"/>
  <c r="E118"/>
  <c r="H118"/>
  <c r="D124" i="11"/>
  <c r="F118" i="9"/>
  <c r="G118"/>
  <c r="I118"/>
  <c r="D119"/>
  <c r="E119"/>
  <c r="H119"/>
  <c r="D125" i="11"/>
  <c r="F119" i="9"/>
  <c r="G119"/>
  <c r="I119"/>
  <c r="D120"/>
  <c r="E120"/>
  <c r="H120"/>
  <c r="D126" i="11"/>
  <c r="F120" i="9"/>
  <c r="G120"/>
  <c r="I120"/>
  <c r="D121"/>
  <c r="E121"/>
  <c r="H121"/>
  <c r="D127" i="11"/>
  <c r="F121" i="9"/>
  <c r="G121"/>
  <c r="I121"/>
  <c r="D122"/>
  <c r="E122"/>
  <c r="H122"/>
  <c r="D128" i="11"/>
  <c r="F122" i="9"/>
  <c r="G122"/>
  <c r="I122"/>
  <c r="D123"/>
  <c r="E123"/>
  <c r="H123"/>
  <c r="D129" i="11"/>
  <c r="F123" i="9"/>
  <c r="G123"/>
  <c r="I123"/>
  <c r="D124"/>
  <c r="E124"/>
  <c r="H124"/>
  <c r="D130" i="11"/>
  <c r="F124" i="9"/>
  <c r="G124"/>
  <c r="I124"/>
  <c r="D125"/>
  <c r="E125"/>
  <c r="H125"/>
  <c r="D131" i="11"/>
  <c r="F125" i="9"/>
  <c r="G125"/>
  <c r="I125"/>
  <c r="D126"/>
  <c r="E126"/>
  <c r="H126"/>
  <c r="D132" i="11"/>
  <c r="F126" i="9"/>
  <c r="G126"/>
  <c r="I126"/>
  <c r="D127"/>
  <c r="E127"/>
  <c r="H127"/>
  <c r="D133" i="11"/>
  <c r="F127" i="9"/>
  <c r="G127"/>
  <c r="I127"/>
  <c r="D128"/>
  <c r="E128"/>
  <c r="H128"/>
  <c r="D134" i="11"/>
  <c r="F128" i="9"/>
  <c r="G128"/>
  <c r="I128"/>
  <c r="D129"/>
  <c r="E129"/>
  <c r="H129"/>
  <c r="D135" i="11"/>
  <c r="F129" i="9"/>
  <c r="G129"/>
  <c r="I129"/>
  <c r="D130"/>
  <c r="E130"/>
  <c r="H130"/>
  <c r="D136" i="11"/>
  <c r="F130" i="9"/>
  <c r="G130"/>
  <c r="I130"/>
  <c r="D131"/>
  <c r="E131"/>
  <c r="H131"/>
  <c r="D137" i="11"/>
  <c r="F131" i="9"/>
  <c r="G131"/>
  <c r="I131"/>
  <c r="D132"/>
  <c r="E132"/>
  <c r="H132"/>
  <c r="D138" i="11"/>
  <c r="F132" i="9"/>
  <c r="G132"/>
  <c r="I132"/>
  <c r="D133"/>
  <c r="E133"/>
  <c r="H133"/>
  <c r="D139" i="11"/>
  <c r="F133" i="9"/>
  <c r="G133"/>
  <c r="I133"/>
  <c r="D134"/>
  <c r="E134"/>
  <c r="H134"/>
  <c r="D140" i="11"/>
  <c r="F134" i="9"/>
  <c r="G134"/>
  <c r="I134"/>
  <c r="D135"/>
  <c r="E135"/>
  <c r="H135"/>
  <c r="D141" i="11"/>
  <c r="F135" i="9"/>
  <c r="G135"/>
  <c r="I135"/>
  <c r="D136"/>
  <c r="E136"/>
  <c r="H136"/>
  <c r="D142" i="11"/>
  <c r="F136" i="9"/>
  <c r="G136"/>
  <c r="I136"/>
  <c r="D137"/>
  <c r="E137"/>
  <c r="H137"/>
  <c r="D143" i="11"/>
  <c r="F137" i="9"/>
  <c r="G137"/>
  <c r="I137"/>
  <c r="D138"/>
  <c r="E138"/>
  <c r="H138"/>
  <c r="D144" i="11"/>
  <c r="F138" i="9"/>
  <c r="G138"/>
  <c r="I138"/>
  <c r="D139"/>
  <c r="E139"/>
  <c r="H139"/>
  <c r="D145" i="11"/>
  <c r="F139" i="9"/>
  <c r="G139"/>
  <c r="I139"/>
  <c r="D140"/>
  <c r="E140"/>
  <c r="H140"/>
  <c r="D146" i="11"/>
  <c r="F140" i="9"/>
  <c r="G140"/>
  <c r="I140"/>
  <c r="D141"/>
  <c r="E141"/>
  <c r="H141"/>
  <c r="D147" i="11"/>
  <c r="F141" i="9"/>
  <c r="G141"/>
  <c r="I141"/>
  <c r="D142"/>
  <c r="E142"/>
  <c r="H142"/>
  <c r="D148" i="11"/>
  <c r="F142" i="9"/>
  <c r="G142"/>
  <c r="I142"/>
  <c r="D143"/>
  <c r="E143"/>
  <c r="H143"/>
  <c r="D149" i="11"/>
  <c r="F143" i="9"/>
  <c r="G143"/>
  <c r="I143"/>
  <c r="D144"/>
  <c r="E144"/>
  <c r="H144"/>
  <c r="D150" i="11"/>
  <c r="F144" i="9"/>
  <c r="G144"/>
  <c r="I144"/>
  <c r="D145"/>
  <c r="E145"/>
  <c r="H145"/>
  <c r="D151" i="11"/>
  <c r="F145" i="9"/>
  <c r="G145"/>
  <c r="I145"/>
  <c r="D146"/>
  <c r="E146"/>
  <c r="H146"/>
  <c r="D152" i="11"/>
  <c r="F146" i="9"/>
  <c r="G146"/>
  <c r="I146"/>
  <c r="D147"/>
  <c r="E147"/>
  <c r="H147"/>
  <c r="D153" i="11"/>
  <c r="F147" i="9"/>
  <c r="G147"/>
  <c r="I147"/>
  <c r="D148"/>
  <c r="E148"/>
  <c r="H148"/>
  <c r="D154" i="11"/>
  <c r="F148" i="9"/>
  <c r="G148"/>
  <c r="I148"/>
  <c r="D149"/>
  <c r="E149"/>
  <c r="H149"/>
  <c r="D155" i="11"/>
  <c r="F149" i="9"/>
  <c r="G149"/>
  <c r="I149"/>
  <c r="D150"/>
  <c r="E150"/>
  <c r="H150"/>
  <c r="D156" i="11"/>
  <c r="F150" i="9"/>
  <c r="G150"/>
  <c r="I150"/>
  <c r="D151"/>
  <c r="E151"/>
  <c r="H151"/>
  <c r="D157" i="11"/>
  <c r="F151" i="9"/>
  <c r="G151"/>
  <c r="I151"/>
  <c r="D152"/>
  <c r="E152"/>
  <c r="H152"/>
  <c r="D158" i="11"/>
  <c r="F152" i="9"/>
  <c r="G152"/>
  <c r="I152"/>
  <c r="D153"/>
  <c r="E153"/>
  <c r="H153"/>
  <c r="D159" i="11"/>
  <c r="F153" i="9"/>
  <c r="G153"/>
  <c r="I153"/>
  <c r="D154"/>
  <c r="E154"/>
  <c r="H154"/>
  <c r="D160" i="11"/>
  <c r="F154" i="9"/>
  <c r="G154"/>
  <c r="I154"/>
  <c r="D155"/>
  <c r="E155"/>
  <c r="H155"/>
  <c r="D161" i="11"/>
  <c r="F155" i="9"/>
  <c r="G155"/>
  <c r="I155"/>
  <c r="D156"/>
  <c r="E156"/>
  <c r="H156"/>
  <c r="D162" i="11"/>
  <c r="F156" i="9"/>
  <c r="G156"/>
  <c r="I156"/>
  <c r="D157"/>
  <c r="E157"/>
  <c r="H157"/>
  <c r="D163" i="11"/>
  <c r="F157" i="9"/>
  <c r="G157"/>
  <c r="I157"/>
  <c r="D158"/>
  <c r="E158"/>
  <c r="H158"/>
  <c r="D164" i="11"/>
  <c r="F158" i="9"/>
  <c r="G158"/>
  <c r="I158"/>
  <c r="D159"/>
  <c r="E159"/>
  <c r="H159"/>
  <c r="D165" i="11"/>
  <c r="F159" i="9"/>
  <c r="G159"/>
  <c r="I159"/>
  <c r="D160"/>
  <c r="E160"/>
  <c r="H160"/>
  <c r="D166" i="11"/>
  <c r="F160" i="9"/>
  <c r="G160"/>
  <c r="I160"/>
  <c r="D161"/>
  <c r="E161"/>
  <c r="H161"/>
  <c r="D167" i="11"/>
  <c r="F161" i="9"/>
  <c r="G161"/>
  <c r="I161"/>
  <c r="D162"/>
  <c r="E162"/>
  <c r="H162"/>
  <c r="D168" i="11"/>
  <c r="F162" i="9"/>
  <c r="G162"/>
  <c r="I162"/>
  <c r="D163"/>
  <c r="E163"/>
  <c r="H163"/>
  <c r="D169" i="11"/>
  <c r="F163" i="9"/>
  <c r="G163"/>
  <c r="I163"/>
  <c r="D164"/>
  <c r="E164"/>
  <c r="H164"/>
  <c r="D170" i="11"/>
  <c r="F164" i="9"/>
  <c r="G164"/>
  <c r="I164"/>
  <c r="D165"/>
  <c r="E165"/>
  <c r="H165"/>
  <c r="D171" i="11"/>
  <c r="F165" i="9"/>
  <c r="G165"/>
  <c r="I165"/>
  <c r="D166"/>
  <c r="E166"/>
  <c r="H166"/>
  <c r="D172" i="11"/>
  <c r="D27"/>
  <c r="D21" i="12"/>
  <c r="G27" i="11"/>
  <c r="D27" i="12"/>
  <c r="AA42" i="7"/>
  <c r="X43"/>
  <c r="AA43"/>
  <c r="X44"/>
  <c r="AA44"/>
  <c r="X45"/>
  <c r="AA45"/>
  <c r="X46"/>
  <c r="AA46"/>
  <c r="X47"/>
  <c r="AA47"/>
  <c r="X48"/>
  <c r="AA48"/>
  <c r="X49"/>
  <c r="AA49"/>
  <c r="X50"/>
  <c r="AA50"/>
  <c r="X51"/>
  <c r="AA51"/>
  <c r="X52"/>
  <c r="AA52"/>
  <c r="X53"/>
  <c r="AA53"/>
  <c r="X54"/>
  <c r="AA54"/>
  <c r="X55"/>
  <c r="AA55"/>
  <c r="X56"/>
  <c r="AA56"/>
  <c r="X57"/>
  <c r="AA57"/>
  <c r="X58"/>
  <c r="AA58"/>
  <c r="X59"/>
  <c r="AA59"/>
  <c r="X60"/>
  <c r="AA60"/>
  <c r="X61"/>
  <c r="AA61"/>
  <c r="X62"/>
  <c r="AA62"/>
  <c r="X63"/>
  <c r="AA63"/>
  <c r="X64"/>
  <c r="AA64"/>
  <c r="X65"/>
  <c r="AA65"/>
  <c r="X66"/>
  <c r="AA66"/>
  <c r="AA67"/>
  <c r="AE47" i="9"/>
  <c r="AF47"/>
  <c r="AI47"/>
  <c r="I53" i="11"/>
  <c r="AG47" i="9"/>
  <c r="AH47"/>
  <c r="AJ47"/>
  <c r="AE48"/>
  <c r="AF48"/>
  <c r="AI48"/>
  <c r="I54" i="11"/>
  <c r="AG48" i="9"/>
  <c r="AH48"/>
  <c r="AJ48"/>
  <c r="AE49"/>
  <c r="AF49"/>
  <c r="AI49"/>
  <c r="I55" i="11"/>
  <c r="AG49" i="9"/>
  <c r="AH49"/>
  <c r="AJ49"/>
  <c r="AE50"/>
  <c r="AF50"/>
  <c r="AI50"/>
  <c r="I56" i="11"/>
  <c r="AG50" i="9"/>
  <c r="AH50"/>
  <c r="AJ50"/>
  <c r="AE51"/>
  <c r="AF51"/>
  <c r="AI51"/>
  <c r="I57" i="11"/>
  <c r="AG51" i="9"/>
  <c r="AH51"/>
  <c r="AJ51"/>
  <c r="AE52"/>
  <c r="AF52"/>
  <c r="AI52"/>
  <c r="I58" i="11"/>
  <c r="AG52" i="9"/>
  <c r="AH52"/>
  <c r="AJ52"/>
  <c r="AE53"/>
  <c r="AF53"/>
  <c r="AI53"/>
  <c r="I59" i="11"/>
  <c r="AG53" i="9"/>
  <c r="AH53"/>
  <c r="AJ53"/>
  <c r="AE54"/>
  <c r="AF54"/>
  <c r="AI54"/>
  <c r="I60" i="11"/>
  <c r="AG54" i="9"/>
  <c r="AH54"/>
  <c r="AJ54"/>
  <c r="AE55"/>
  <c r="AF55"/>
  <c r="AI55"/>
  <c r="I61" i="11"/>
  <c r="AG55" i="9"/>
  <c r="AH55"/>
  <c r="AJ55"/>
  <c r="AE56"/>
  <c r="AF56"/>
  <c r="AI56"/>
  <c r="I62" i="11"/>
  <c r="AG56" i="9"/>
  <c r="AH56"/>
  <c r="AJ56"/>
  <c r="AE57"/>
  <c r="AF57"/>
  <c r="AI57"/>
  <c r="I63" i="11"/>
  <c r="AG57" i="9"/>
  <c r="AH57"/>
  <c r="AJ57"/>
  <c r="AE58"/>
  <c r="AF58"/>
  <c r="AI58"/>
  <c r="I64" i="11"/>
  <c r="AG58" i="9"/>
  <c r="AH58"/>
  <c r="AJ58"/>
  <c r="AE59"/>
  <c r="AF59"/>
  <c r="AI59"/>
  <c r="I65" i="11"/>
  <c r="AG59" i="9"/>
  <c r="AH59"/>
  <c r="AJ59"/>
  <c r="AE60"/>
  <c r="AF60"/>
  <c r="AI60"/>
  <c r="I66" i="11"/>
  <c r="AG60" i="9"/>
  <c r="AH60"/>
  <c r="AJ60"/>
  <c r="AE61"/>
  <c r="AF61"/>
  <c r="AI61"/>
  <c r="I67" i="11"/>
  <c r="AG61" i="9"/>
  <c r="AH61"/>
  <c r="AJ61"/>
  <c r="AE62"/>
  <c r="AF62"/>
  <c r="AI62"/>
  <c r="I68" i="11"/>
  <c r="AG62" i="9"/>
  <c r="AH62"/>
  <c r="AJ62"/>
  <c r="AE63"/>
  <c r="AF63"/>
  <c r="AI63"/>
  <c r="I69" i="11"/>
  <c r="AG63" i="9"/>
  <c r="AH63"/>
  <c r="AJ63"/>
  <c r="AE64"/>
  <c r="AF64"/>
  <c r="AI64"/>
  <c r="I70" i="11"/>
  <c r="AG64" i="9"/>
  <c r="AH64"/>
  <c r="AJ64"/>
  <c r="AE65"/>
  <c r="AF65"/>
  <c r="AI65"/>
  <c r="I71" i="11"/>
  <c r="AG65" i="9"/>
  <c r="AH65"/>
  <c r="AJ65"/>
  <c r="AE66"/>
  <c r="AF66"/>
  <c r="AI66"/>
  <c r="I72" i="11"/>
  <c r="AG66" i="9"/>
  <c r="AH66"/>
  <c r="AJ66"/>
  <c r="AE67"/>
  <c r="AF67"/>
  <c r="AI67"/>
  <c r="I73" i="11"/>
  <c r="AG67" i="9"/>
  <c r="AH67"/>
  <c r="AJ67"/>
  <c r="AE68"/>
  <c r="AF68"/>
  <c r="AI68"/>
  <c r="I74" i="11"/>
  <c r="AG68" i="9"/>
  <c r="AH68"/>
  <c r="AJ68"/>
  <c r="AE69"/>
  <c r="AF69"/>
  <c r="AI69"/>
  <c r="I75" i="11"/>
  <c r="AG69" i="9"/>
  <c r="AH69"/>
  <c r="AJ69"/>
  <c r="AE70"/>
  <c r="AF70"/>
  <c r="AI70"/>
  <c r="I76" i="11"/>
  <c r="AG70" i="9"/>
  <c r="AH70"/>
  <c r="AJ70"/>
  <c r="AE71"/>
  <c r="AF71"/>
  <c r="AI71"/>
  <c r="I77" i="11"/>
  <c r="AG71" i="9"/>
  <c r="AH71"/>
  <c r="AJ71"/>
  <c r="AE72"/>
  <c r="AF72"/>
  <c r="AI72"/>
  <c r="I78" i="11"/>
  <c r="AG72" i="9"/>
  <c r="AH72"/>
  <c r="AJ72"/>
  <c r="AE73"/>
  <c r="AF73"/>
  <c r="AI73"/>
  <c r="I79" i="11"/>
  <c r="AG73" i="9"/>
  <c r="AH73"/>
  <c r="AJ73"/>
  <c r="AE74"/>
  <c r="AF74"/>
  <c r="AI74"/>
  <c r="I80" i="11"/>
  <c r="AG74" i="9"/>
  <c r="AH74"/>
  <c r="AJ74"/>
  <c r="AE75"/>
  <c r="AF75"/>
  <c r="AI75"/>
  <c r="I81" i="11"/>
  <c r="AG75" i="9"/>
  <c r="AH75"/>
  <c r="AJ75"/>
  <c r="AE76"/>
  <c r="AF76"/>
  <c r="AI76"/>
  <c r="I82" i="11"/>
  <c r="AG76" i="9"/>
  <c r="AH76"/>
  <c r="AJ76"/>
  <c r="AE77"/>
  <c r="AF77"/>
  <c r="AI77"/>
  <c r="I83" i="11"/>
  <c r="AG77" i="9"/>
  <c r="AH77"/>
  <c r="AJ77"/>
  <c r="AE78"/>
  <c r="AF78"/>
  <c r="AI78"/>
  <c r="I84" i="11"/>
  <c r="AG78" i="9"/>
  <c r="AH78"/>
  <c r="AJ78"/>
  <c r="AE79"/>
  <c r="AF79"/>
  <c r="AI79"/>
  <c r="I85" i="11"/>
  <c r="AG79" i="9"/>
  <c r="AH79"/>
  <c r="AJ79"/>
  <c r="AE80"/>
  <c r="AF80"/>
  <c r="AI80"/>
  <c r="I86" i="11"/>
  <c r="AG80" i="9"/>
  <c r="AH80"/>
  <c r="AJ80"/>
  <c r="AE81"/>
  <c r="AF81"/>
  <c r="AI81"/>
  <c r="I87" i="11"/>
  <c r="AG81" i="9"/>
  <c r="AH81"/>
  <c r="AJ81"/>
  <c r="AE82"/>
  <c r="AF82"/>
  <c r="AI82"/>
  <c r="I88" i="11"/>
  <c r="AG82" i="9"/>
  <c r="AH82"/>
  <c r="AJ82"/>
  <c r="AE83"/>
  <c r="AF83"/>
  <c r="AI83"/>
  <c r="I89" i="11"/>
  <c r="AG83" i="9"/>
  <c r="AH83"/>
  <c r="AJ83"/>
  <c r="AE84"/>
  <c r="AF84"/>
  <c r="AI84"/>
  <c r="I90" i="11"/>
  <c r="AG84" i="9"/>
  <c r="AH84"/>
  <c r="AJ84"/>
  <c r="AE85"/>
  <c r="AF85"/>
  <c r="AI85"/>
  <c r="I91" i="11"/>
  <c r="AG85" i="9"/>
  <c r="AH85"/>
  <c r="AJ85"/>
  <c r="AE86"/>
  <c r="AF86"/>
  <c r="AI86"/>
  <c r="I92" i="11"/>
  <c r="AG86" i="9"/>
  <c r="AH86"/>
  <c r="AJ86"/>
  <c r="AE87"/>
  <c r="AF87"/>
  <c r="AI87"/>
  <c r="I93" i="11"/>
  <c r="AG87" i="9"/>
  <c r="AH87"/>
  <c r="AJ87"/>
  <c r="AE88"/>
  <c r="AF88"/>
  <c r="AI88"/>
  <c r="I94" i="11"/>
  <c r="AG88" i="9"/>
  <c r="AH88"/>
  <c r="AJ88"/>
  <c r="AE89"/>
  <c r="AF89"/>
  <c r="AI89"/>
  <c r="I95" i="11"/>
  <c r="AG89" i="9"/>
  <c r="AH89"/>
  <c r="AJ89"/>
  <c r="AE90"/>
  <c r="AF90"/>
  <c r="AI90"/>
  <c r="I96" i="11"/>
  <c r="AG90" i="9"/>
  <c r="AH90"/>
  <c r="AJ90"/>
  <c r="AE91"/>
  <c r="AF91"/>
  <c r="AI91"/>
  <c r="I97" i="11"/>
  <c r="AG91" i="9"/>
  <c r="AH91"/>
  <c r="AJ91"/>
  <c r="AE92"/>
  <c r="AF92"/>
  <c r="AI92"/>
  <c r="I98" i="11"/>
  <c r="AG92" i="9"/>
  <c r="AH92"/>
  <c r="AJ92"/>
  <c r="AE93"/>
  <c r="AF93"/>
  <c r="AI93"/>
  <c r="I99" i="11"/>
  <c r="AG93" i="9"/>
  <c r="AH93"/>
  <c r="AJ93"/>
  <c r="AE94"/>
  <c r="AF94"/>
  <c r="AI94"/>
  <c r="I100" i="11"/>
  <c r="AG94" i="9"/>
  <c r="AH94"/>
  <c r="AJ94"/>
  <c r="AE95"/>
  <c r="AF95"/>
  <c r="AI95"/>
  <c r="I101" i="11"/>
  <c r="AG95" i="9"/>
  <c r="AH95"/>
  <c r="AJ95"/>
  <c r="AE96"/>
  <c r="AF96"/>
  <c r="AI96"/>
  <c r="I102" i="11"/>
  <c r="AG96" i="9"/>
  <c r="AH96"/>
  <c r="AJ96"/>
  <c r="AE97"/>
  <c r="AF97"/>
  <c r="AI97"/>
  <c r="I103" i="11"/>
  <c r="AG97" i="9"/>
  <c r="AH97"/>
  <c r="AJ97"/>
  <c r="AE98"/>
  <c r="AF98"/>
  <c r="AI98"/>
  <c r="I104" i="11"/>
  <c r="AG98" i="9"/>
  <c r="AH98"/>
  <c r="AJ98"/>
  <c r="AE99"/>
  <c r="AF99"/>
  <c r="AI99"/>
  <c r="I105" i="11"/>
  <c r="AG99" i="9"/>
  <c r="AH99"/>
  <c r="AJ99"/>
  <c r="AE100"/>
  <c r="AF100"/>
  <c r="AI100"/>
  <c r="I106" i="11"/>
  <c r="AG100" i="9"/>
  <c r="AH100"/>
  <c r="AJ100"/>
  <c r="AE101"/>
  <c r="AF101"/>
  <c r="AI101"/>
  <c r="I107" i="11"/>
  <c r="AG101" i="9"/>
  <c r="AH101"/>
  <c r="AJ101"/>
  <c r="AE102"/>
  <c r="AF102"/>
  <c r="AI102"/>
  <c r="I108" i="11"/>
  <c r="AG102" i="9"/>
  <c r="AH102"/>
  <c r="AJ102"/>
  <c r="AE103"/>
  <c r="AF103"/>
  <c r="AI103"/>
  <c r="I109" i="11"/>
  <c r="AG103" i="9"/>
  <c r="AH103"/>
  <c r="AJ103"/>
  <c r="AE104"/>
  <c r="AF104"/>
  <c r="AI104"/>
  <c r="I110" i="11"/>
  <c r="AG104" i="9"/>
  <c r="AH104"/>
  <c r="AJ104"/>
  <c r="AE105"/>
  <c r="AF105"/>
  <c r="AI105"/>
  <c r="I111" i="11"/>
  <c r="AG105" i="9"/>
  <c r="AH105"/>
  <c r="AJ105"/>
  <c r="AE106"/>
  <c r="AF106"/>
  <c r="AI106"/>
  <c r="I112" i="11"/>
  <c r="AG106" i="9"/>
  <c r="AH106"/>
  <c r="AJ106"/>
  <c r="AE107"/>
  <c r="AF107"/>
  <c r="AI107"/>
  <c r="I113" i="11"/>
  <c r="AG107" i="9"/>
  <c r="AH107"/>
  <c r="AJ107"/>
  <c r="AE108"/>
  <c r="AF108"/>
  <c r="AI108"/>
  <c r="I114" i="11"/>
  <c r="AG108" i="9"/>
  <c r="AH108"/>
  <c r="AJ108"/>
  <c r="AE109"/>
  <c r="AF109"/>
  <c r="AI109"/>
  <c r="I115" i="11"/>
  <c r="AG109" i="9"/>
  <c r="AH109"/>
  <c r="AJ109"/>
  <c r="AE110"/>
  <c r="AF110"/>
  <c r="AI110"/>
  <c r="I116" i="11"/>
  <c r="AG110" i="9"/>
  <c r="AH110"/>
  <c r="AJ110"/>
  <c r="AE111"/>
  <c r="AF111"/>
  <c r="AI111"/>
  <c r="I117" i="11"/>
  <c r="AG111" i="9"/>
  <c r="AH111"/>
  <c r="AJ111"/>
  <c r="AE112"/>
  <c r="AF112"/>
  <c r="AI112"/>
  <c r="I118" i="11"/>
  <c r="AG112" i="9"/>
  <c r="AH112"/>
  <c r="AJ112"/>
  <c r="AE113"/>
  <c r="AF113"/>
  <c r="AI113"/>
  <c r="I119" i="11"/>
  <c r="AG113" i="9"/>
  <c r="AH113"/>
  <c r="AJ113"/>
  <c r="AE114"/>
  <c r="AF114"/>
  <c r="AI114"/>
  <c r="I120" i="11"/>
  <c r="AG114" i="9"/>
  <c r="AH114"/>
  <c r="AJ114"/>
  <c r="AE115"/>
  <c r="AF115"/>
  <c r="AI115"/>
  <c r="I121" i="11"/>
  <c r="AG115" i="9"/>
  <c r="AH115"/>
  <c r="AJ115"/>
  <c r="AE116"/>
  <c r="AF116"/>
  <c r="AI116"/>
  <c r="I122" i="11"/>
  <c r="AG116" i="9"/>
  <c r="AH116"/>
  <c r="AJ116"/>
  <c r="AE117"/>
  <c r="AF117"/>
  <c r="AI117"/>
  <c r="I123" i="11"/>
  <c r="AG117" i="9"/>
  <c r="AH117"/>
  <c r="AJ117"/>
  <c r="AE118"/>
  <c r="AF118"/>
  <c r="AI118"/>
  <c r="I124" i="11"/>
  <c r="AG118" i="9"/>
  <c r="AH118"/>
  <c r="AJ118"/>
  <c r="AE119"/>
  <c r="AF119"/>
  <c r="AI119"/>
  <c r="I125" i="11"/>
  <c r="AG119" i="9"/>
  <c r="AH119"/>
  <c r="AJ119"/>
  <c r="AE120"/>
  <c r="AF120"/>
  <c r="AI120"/>
  <c r="I126" i="11"/>
  <c r="AG120" i="9"/>
  <c r="AH120"/>
  <c r="AJ120"/>
  <c r="AE121"/>
  <c r="AF121"/>
  <c r="AI121"/>
  <c r="I127" i="11"/>
  <c r="AG121" i="9"/>
  <c r="AH121"/>
  <c r="AJ121"/>
  <c r="AE122"/>
  <c r="AF122"/>
  <c r="AI122"/>
  <c r="I128" i="11"/>
  <c r="AG122" i="9"/>
  <c r="AH122"/>
  <c r="AJ122"/>
  <c r="AE123"/>
  <c r="AF123"/>
  <c r="AI123"/>
  <c r="I129" i="11"/>
  <c r="AG123" i="9"/>
  <c r="AH123"/>
  <c r="AJ123"/>
  <c r="AE124"/>
  <c r="AF124"/>
  <c r="AI124"/>
  <c r="I130" i="11"/>
  <c r="AG124" i="9"/>
  <c r="AH124"/>
  <c r="AJ124"/>
  <c r="AE125"/>
  <c r="AF125"/>
  <c r="AI125"/>
  <c r="I131" i="11"/>
  <c r="AG125" i="9"/>
  <c r="AH125"/>
  <c r="AJ125"/>
  <c r="AE126"/>
  <c r="AF126"/>
  <c r="AI126"/>
  <c r="I132" i="11"/>
  <c r="AG126" i="9"/>
  <c r="AH126"/>
  <c r="AJ126"/>
  <c r="AE127"/>
  <c r="AF127"/>
  <c r="AI127"/>
  <c r="I133" i="11"/>
  <c r="AG127" i="9"/>
  <c r="AH127"/>
  <c r="AJ127"/>
  <c r="AE128"/>
  <c r="AF128"/>
  <c r="AI128"/>
  <c r="I134" i="11"/>
  <c r="AG128" i="9"/>
  <c r="AH128"/>
  <c r="AJ128"/>
  <c r="AE129"/>
  <c r="AF129"/>
  <c r="AI129"/>
  <c r="I135" i="11"/>
  <c r="AG129" i="9"/>
  <c r="AH129"/>
  <c r="AJ129"/>
  <c r="AE130"/>
  <c r="AF130"/>
  <c r="AI130"/>
  <c r="I136" i="11"/>
  <c r="AG130" i="9"/>
  <c r="AH130"/>
  <c r="AJ130"/>
  <c r="AE131"/>
  <c r="AF131"/>
  <c r="AI131"/>
  <c r="I137" i="11"/>
  <c r="AG131" i="9"/>
  <c r="AH131"/>
  <c r="AJ131"/>
  <c r="AE132"/>
  <c r="AF132"/>
  <c r="AI132"/>
  <c r="I138" i="11"/>
  <c r="AG132" i="9"/>
  <c r="AH132"/>
  <c r="AJ132"/>
  <c r="AE133"/>
  <c r="AF133"/>
  <c r="AI133"/>
  <c r="I139" i="11"/>
  <c r="AG133" i="9"/>
  <c r="AH133"/>
  <c r="AJ133"/>
  <c r="AE134"/>
  <c r="AF134"/>
  <c r="AI134"/>
  <c r="I140" i="11"/>
  <c r="AG134" i="9"/>
  <c r="AH134"/>
  <c r="AJ134"/>
  <c r="AE135"/>
  <c r="AF135"/>
  <c r="AI135"/>
  <c r="I141" i="11"/>
  <c r="AG135" i="9"/>
  <c r="AH135"/>
  <c r="AJ135"/>
  <c r="AE136"/>
  <c r="AF136"/>
  <c r="AI136"/>
  <c r="I142" i="11"/>
  <c r="AG136" i="9"/>
  <c r="AH136"/>
  <c r="AJ136"/>
  <c r="AE137"/>
  <c r="AF137"/>
  <c r="AI137"/>
  <c r="I143" i="11"/>
  <c r="AG137" i="9"/>
  <c r="AH137"/>
  <c r="AJ137"/>
  <c r="AE138"/>
  <c r="AF138"/>
  <c r="AI138"/>
  <c r="I144" i="11"/>
  <c r="AG138" i="9"/>
  <c r="AH138"/>
  <c r="AJ138"/>
  <c r="AE139"/>
  <c r="AF139"/>
  <c r="AI139"/>
  <c r="I145" i="11"/>
  <c r="AG139" i="9"/>
  <c r="AH139"/>
  <c r="AJ139"/>
  <c r="AE140"/>
  <c r="AF140"/>
  <c r="AI140"/>
  <c r="I146" i="11"/>
  <c r="AG140" i="9"/>
  <c r="AH140"/>
  <c r="AJ140"/>
  <c r="AE141"/>
  <c r="AF141"/>
  <c r="AI141"/>
  <c r="I147" i="11"/>
  <c r="AG141" i="9"/>
  <c r="AH141"/>
  <c r="AJ141"/>
  <c r="AE142"/>
  <c r="AF142"/>
  <c r="AI142"/>
  <c r="I148" i="11"/>
  <c r="AG142" i="9"/>
  <c r="AH142"/>
  <c r="AJ142"/>
  <c r="AE143"/>
  <c r="AF143"/>
  <c r="AI143"/>
  <c r="I149" i="11"/>
  <c r="AG143" i="9"/>
  <c r="AH143"/>
  <c r="AJ143"/>
  <c r="AE144"/>
  <c r="AF144"/>
  <c r="AI144"/>
  <c r="I150" i="11"/>
  <c r="AG144" i="9"/>
  <c r="AH144"/>
  <c r="AJ144"/>
  <c r="AE145"/>
  <c r="AF145"/>
  <c r="AI145"/>
  <c r="I151" i="11"/>
  <c r="AG145" i="9"/>
  <c r="AH145"/>
  <c r="AJ145"/>
  <c r="AE146"/>
  <c r="AF146"/>
  <c r="AI146"/>
  <c r="I152" i="11"/>
  <c r="AG146" i="9"/>
  <c r="AH146"/>
  <c r="AJ146"/>
  <c r="AE147"/>
  <c r="AF147"/>
  <c r="AI147"/>
  <c r="I153" i="11"/>
  <c r="AG147" i="9"/>
  <c r="AH147"/>
  <c r="AJ147"/>
  <c r="AE148"/>
  <c r="AF148"/>
  <c r="AI148"/>
  <c r="I154" i="11"/>
  <c r="AG148" i="9"/>
  <c r="AH148"/>
  <c r="AJ148"/>
  <c r="AE149"/>
  <c r="AF149"/>
  <c r="AI149"/>
  <c r="I155" i="11"/>
  <c r="AG149" i="9"/>
  <c r="AH149"/>
  <c r="AJ149"/>
  <c r="AE150"/>
  <c r="AF150"/>
  <c r="AI150"/>
  <c r="I156" i="11"/>
  <c r="AG150" i="9"/>
  <c r="AH150"/>
  <c r="AJ150"/>
  <c r="AE151"/>
  <c r="AF151"/>
  <c r="AI151"/>
  <c r="I157" i="11"/>
  <c r="AG151" i="9"/>
  <c r="AH151"/>
  <c r="AJ151"/>
  <c r="AE152"/>
  <c r="AF152"/>
  <c r="AI152"/>
  <c r="I158" i="11"/>
  <c r="AG152" i="9"/>
  <c r="AH152"/>
  <c r="AJ152"/>
  <c r="AE153"/>
  <c r="AF153"/>
  <c r="AI153"/>
  <c r="I159" i="11"/>
  <c r="AG153" i="9"/>
  <c r="AH153"/>
  <c r="AJ153"/>
  <c r="AE154"/>
  <c r="AF154"/>
  <c r="AI154"/>
  <c r="I160" i="11"/>
  <c r="AG154" i="9"/>
  <c r="AH154"/>
  <c r="AJ154"/>
  <c r="AE155"/>
  <c r="AF155"/>
  <c r="AI155"/>
  <c r="I161" i="11"/>
  <c r="AG155" i="9"/>
  <c r="AH155"/>
  <c r="AJ155"/>
  <c r="AE156"/>
  <c r="AF156"/>
  <c r="AI156"/>
  <c r="I162" i="11"/>
  <c r="AG156" i="9"/>
  <c r="AH156"/>
  <c r="AJ156"/>
  <c r="AE157"/>
  <c r="AF157"/>
  <c r="AI157"/>
  <c r="I163" i="11"/>
  <c r="AG157" i="9"/>
  <c r="AH157"/>
  <c r="AJ157"/>
  <c r="AE158"/>
  <c r="AF158"/>
  <c r="AI158"/>
  <c r="I164" i="11"/>
  <c r="AG158" i="9"/>
  <c r="AH158"/>
  <c r="AJ158"/>
  <c r="AE159"/>
  <c r="AF159"/>
  <c r="AI159"/>
  <c r="I165" i="11"/>
  <c r="AG159" i="9"/>
  <c r="AH159"/>
  <c r="AJ159"/>
  <c r="AE160"/>
  <c r="AF160"/>
  <c r="AI160"/>
  <c r="I166" i="11"/>
  <c r="AG160" i="9"/>
  <c r="AH160"/>
  <c r="AJ160"/>
  <c r="AE161"/>
  <c r="AF161"/>
  <c r="AI161"/>
  <c r="I167" i="11"/>
  <c r="AG161" i="9"/>
  <c r="AH161"/>
  <c r="AJ161"/>
  <c r="AE162"/>
  <c r="AF162"/>
  <c r="AI162"/>
  <c r="I168" i="11"/>
  <c r="AG162" i="9"/>
  <c r="AH162"/>
  <c r="AJ162"/>
  <c r="AE163"/>
  <c r="AF163"/>
  <c r="AI163"/>
  <c r="I169" i="11"/>
  <c r="AG163" i="9"/>
  <c r="AH163"/>
  <c r="AJ163"/>
  <c r="AE164"/>
  <c r="AF164"/>
  <c r="AI164"/>
  <c r="I170" i="11"/>
  <c r="AG164" i="9"/>
  <c r="AH164"/>
  <c r="AJ164"/>
  <c r="AE165"/>
  <c r="AF165"/>
  <c r="AI165"/>
  <c r="I171" i="11"/>
  <c r="AG165" i="9"/>
  <c r="AH165"/>
  <c r="AJ165"/>
  <c r="AE166"/>
  <c r="AF166"/>
  <c r="AI166"/>
  <c r="I172" i="11"/>
  <c r="I27"/>
  <c r="D33" i="12"/>
  <c r="D16"/>
  <c r="AW47" i="9"/>
  <c r="AX47"/>
  <c r="BA47"/>
  <c r="AY47"/>
  <c r="AZ47"/>
  <c r="BB47"/>
  <c r="AW48"/>
  <c r="AX48"/>
  <c r="BA48"/>
  <c r="AY48"/>
  <c r="AZ48"/>
  <c r="BB48"/>
  <c r="AW49"/>
  <c r="AX49"/>
  <c r="BA49"/>
  <c r="AY49"/>
  <c r="AZ49"/>
  <c r="BB49"/>
  <c r="AW50"/>
  <c r="AX50"/>
  <c r="BA50"/>
  <c r="AY50"/>
  <c r="AZ50"/>
  <c r="BB50"/>
  <c r="AW51"/>
  <c r="AX51"/>
  <c r="BA51"/>
  <c r="AY51"/>
  <c r="AZ51"/>
  <c r="BB51"/>
  <c r="AW52"/>
  <c r="AX52"/>
  <c r="BA52"/>
  <c r="AY52"/>
  <c r="AZ52"/>
  <c r="BB52"/>
  <c r="AW53"/>
  <c r="AX53"/>
  <c r="BA53"/>
  <c r="AY53"/>
  <c r="AZ53"/>
  <c r="BB53"/>
  <c r="AW54"/>
  <c r="AX54"/>
  <c r="BA54"/>
  <c r="AY54"/>
  <c r="AZ54"/>
  <c r="BB54"/>
  <c r="AW55"/>
  <c r="AX55"/>
  <c r="BA55"/>
  <c r="AY55"/>
  <c r="AZ55"/>
  <c r="BB55"/>
  <c r="AW56"/>
  <c r="AX56"/>
  <c r="BA56"/>
  <c r="AY56"/>
  <c r="AZ56"/>
  <c r="BB56"/>
  <c r="AW57"/>
  <c r="AX57"/>
  <c r="BA57"/>
  <c r="AY57"/>
  <c r="AZ57"/>
  <c r="BB57"/>
  <c r="AW58"/>
  <c r="AX58"/>
  <c r="BA58"/>
  <c r="AY58"/>
  <c r="AZ58"/>
  <c r="BB58"/>
  <c r="AW59"/>
  <c r="AX59"/>
  <c r="BA59"/>
  <c r="AY59"/>
  <c r="AZ59"/>
  <c r="BB59"/>
  <c r="AW60"/>
  <c r="AX60"/>
  <c r="BA60"/>
  <c r="AY60"/>
  <c r="AZ60"/>
  <c r="BB60"/>
  <c r="AW61"/>
  <c r="AX61"/>
  <c r="BA61"/>
  <c r="AY61"/>
  <c r="AZ61"/>
  <c r="BB61"/>
  <c r="AW62"/>
  <c r="AX62"/>
  <c r="BA62"/>
  <c r="AY62"/>
  <c r="AZ62"/>
  <c r="BB62"/>
  <c r="AW63"/>
  <c r="AX63"/>
  <c r="BA63"/>
  <c r="AY63"/>
  <c r="AZ63"/>
  <c r="BB63"/>
  <c r="AW64"/>
  <c r="AX64"/>
  <c r="BA64"/>
  <c r="AY64"/>
  <c r="AZ64"/>
  <c r="BB64"/>
  <c r="AW65"/>
  <c r="AX65"/>
  <c r="BA65"/>
  <c r="AY65"/>
  <c r="AZ65"/>
  <c r="BB65"/>
  <c r="AW66"/>
  <c r="AX66"/>
  <c r="BA66"/>
  <c r="AY66"/>
  <c r="AZ66"/>
  <c r="BB66"/>
  <c r="AW67"/>
  <c r="AX67"/>
  <c r="BA67"/>
  <c r="AY67"/>
  <c r="AZ67"/>
  <c r="BB67"/>
  <c r="AW68"/>
  <c r="AX68"/>
  <c r="BA68"/>
  <c r="AY68"/>
  <c r="AZ68"/>
  <c r="BB68"/>
  <c r="AW69"/>
  <c r="AX69"/>
  <c r="BA69"/>
  <c r="AY69"/>
  <c r="AZ69"/>
  <c r="BB69"/>
  <c r="AW70"/>
  <c r="AX70"/>
  <c r="BA70"/>
  <c r="AY70"/>
  <c r="AZ70"/>
  <c r="BB70"/>
  <c r="AW71"/>
  <c r="AX71"/>
  <c r="BA71"/>
  <c r="AY71"/>
  <c r="AZ71"/>
  <c r="BB71"/>
  <c r="AW72"/>
  <c r="AX72"/>
  <c r="BA72"/>
  <c r="AY72"/>
  <c r="AZ72"/>
  <c r="BB72"/>
  <c r="AW73"/>
  <c r="AX73"/>
  <c r="BA73"/>
  <c r="AY73"/>
  <c r="AZ73"/>
  <c r="BB73"/>
  <c r="AW74"/>
  <c r="AX74"/>
  <c r="BA74"/>
  <c r="AY74"/>
  <c r="AZ74"/>
  <c r="BB74"/>
  <c r="AW75"/>
  <c r="AX75"/>
  <c r="BA75"/>
  <c r="AY75"/>
  <c r="AZ75"/>
  <c r="BB75"/>
  <c r="AW76"/>
  <c r="AX76"/>
  <c r="BA76"/>
  <c r="AY76"/>
  <c r="AZ76"/>
  <c r="BB76"/>
  <c r="AW77"/>
  <c r="AX77"/>
  <c r="BA77"/>
  <c r="AY77"/>
  <c r="AZ77"/>
  <c r="BB77"/>
  <c r="AW78"/>
  <c r="AX78"/>
  <c r="BA78"/>
  <c r="AY78"/>
  <c r="AZ78"/>
  <c r="BB78"/>
  <c r="AW79"/>
  <c r="AX79"/>
  <c r="BA79"/>
  <c r="AY79"/>
  <c r="AZ79"/>
  <c r="BB79"/>
  <c r="AW80"/>
  <c r="AX80"/>
  <c r="BA80"/>
  <c r="AY80"/>
  <c r="AZ80"/>
  <c r="BB80"/>
  <c r="AW81"/>
  <c r="AX81"/>
  <c r="BA81"/>
  <c r="AY81"/>
  <c r="AZ81"/>
  <c r="BB81"/>
  <c r="AW82"/>
  <c r="AX82"/>
  <c r="BA82"/>
  <c r="AY82"/>
  <c r="AZ82"/>
  <c r="BB82"/>
  <c r="AW83"/>
  <c r="AX83"/>
  <c r="BA83"/>
  <c r="AY83"/>
  <c r="AZ83"/>
  <c r="BB83"/>
  <c r="AW84"/>
  <c r="AX84"/>
  <c r="BA84"/>
  <c r="AY84"/>
  <c r="AZ84"/>
  <c r="BB84"/>
  <c r="AW85"/>
  <c r="AX85"/>
  <c r="BA85"/>
  <c r="AY85"/>
  <c r="AZ85"/>
  <c r="BB85"/>
  <c r="AW86"/>
  <c r="AX86"/>
  <c r="BA86"/>
  <c r="AY86"/>
  <c r="AZ86"/>
  <c r="BB86"/>
  <c r="AW87"/>
  <c r="AX87"/>
  <c r="BA87"/>
  <c r="AY87"/>
  <c r="AZ87"/>
  <c r="BB87"/>
  <c r="AW88"/>
  <c r="AX88"/>
  <c r="BA88"/>
  <c r="AY88"/>
  <c r="AZ88"/>
  <c r="BB88"/>
  <c r="AW89"/>
  <c r="AX89"/>
  <c r="BA89"/>
  <c r="AY89"/>
  <c r="AZ89"/>
  <c r="BB89"/>
  <c r="AW90"/>
  <c r="AX90"/>
  <c r="BA90"/>
  <c r="AY90"/>
  <c r="AZ90"/>
  <c r="BB90"/>
  <c r="AW91"/>
  <c r="AX91"/>
  <c r="BA91"/>
  <c r="AY91"/>
  <c r="AZ91"/>
  <c r="BB91"/>
  <c r="AW92"/>
  <c r="AX92"/>
  <c r="BA92"/>
  <c r="AY92"/>
  <c r="AZ92"/>
  <c r="BB92"/>
  <c r="AW93"/>
  <c r="AX93"/>
  <c r="BA93"/>
  <c r="AY93"/>
  <c r="AZ93"/>
  <c r="BB93"/>
  <c r="AW94"/>
  <c r="AX94"/>
  <c r="BA94"/>
  <c r="AY94"/>
  <c r="AZ94"/>
  <c r="BB94"/>
  <c r="AW95"/>
  <c r="AX95"/>
  <c r="BA95"/>
  <c r="AY95"/>
  <c r="AZ95"/>
  <c r="BB95"/>
  <c r="AW96"/>
  <c r="AX96"/>
  <c r="BA96"/>
  <c r="AY96"/>
  <c r="AZ96"/>
  <c r="BB96"/>
  <c r="AW97"/>
  <c r="AX97"/>
  <c r="BA97"/>
  <c r="AY97"/>
  <c r="AZ97"/>
  <c r="BB97"/>
  <c r="AW98"/>
  <c r="AX98"/>
  <c r="BA98"/>
  <c r="AY98"/>
  <c r="AZ98"/>
  <c r="BB98"/>
  <c r="AW99"/>
  <c r="AX99"/>
  <c r="BA99"/>
  <c r="AY99"/>
  <c r="AZ99"/>
  <c r="BB99"/>
  <c r="AW100"/>
  <c r="AX100"/>
  <c r="BA100"/>
  <c r="AY100"/>
  <c r="AZ100"/>
  <c r="BB100"/>
  <c r="AW101"/>
  <c r="AX101"/>
  <c r="BA101"/>
  <c r="AY101"/>
  <c r="AZ101"/>
  <c r="BB101"/>
  <c r="AW102"/>
  <c r="AX102"/>
  <c r="BA102"/>
  <c r="AY102"/>
  <c r="AZ102"/>
  <c r="BB102"/>
  <c r="AW103"/>
  <c r="AX103"/>
  <c r="BA103"/>
  <c r="AY103"/>
  <c r="AZ103"/>
  <c r="BB103"/>
  <c r="AW104"/>
  <c r="AX104"/>
  <c r="BA104"/>
  <c r="AY104"/>
  <c r="AZ104"/>
  <c r="BB104"/>
  <c r="AW105"/>
  <c r="AX105"/>
  <c r="BA105"/>
  <c r="AY105"/>
  <c r="AZ105"/>
  <c r="BB105"/>
  <c r="AW106"/>
  <c r="AX106"/>
  <c r="BA106"/>
  <c r="AY106"/>
  <c r="AZ106"/>
  <c r="BB106"/>
  <c r="AW107"/>
  <c r="AX107"/>
  <c r="BA107"/>
  <c r="AY107"/>
  <c r="AZ107"/>
  <c r="BB107"/>
  <c r="AW108"/>
  <c r="AX108"/>
  <c r="BA108"/>
  <c r="AY108"/>
  <c r="AZ108"/>
  <c r="BB108"/>
  <c r="AW109"/>
  <c r="AX109"/>
  <c r="BA109"/>
  <c r="AY109"/>
  <c r="AZ109"/>
  <c r="BB109"/>
  <c r="AW110"/>
  <c r="AX110"/>
  <c r="BA110"/>
  <c r="AY110"/>
  <c r="AZ110"/>
  <c r="BB110"/>
  <c r="AW111"/>
  <c r="AX111"/>
  <c r="BA111"/>
  <c r="AY111"/>
  <c r="AZ111"/>
  <c r="BB111"/>
  <c r="AW112"/>
  <c r="AX112"/>
  <c r="BA112"/>
  <c r="AY112"/>
  <c r="AZ112"/>
  <c r="BB112"/>
  <c r="AW113"/>
  <c r="AX113"/>
  <c r="BA113"/>
  <c r="AY113"/>
  <c r="AZ113"/>
  <c r="BB113"/>
  <c r="AW114"/>
  <c r="AX114"/>
  <c r="BA114"/>
  <c r="AY114"/>
  <c r="AZ114"/>
  <c r="BB114"/>
  <c r="AW115"/>
  <c r="AX115"/>
  <c r="BA115"/>
  <c r="AY115"/>
  <c r="AZ115"/>
  <c r="BB115"/>
  <c r="AW116"/>
  <c r="AX116"/>
  <c r="BA116"/>
  <c r="AY116"/>
  <c r="AZ116"/>
  <c r="BB116"/>
  <c r="AW117"/>
  <c r="AX117"/>
  <c r="BA117"/>
  <c r="AY117"/>
  <c r="AZ117"/>
  <c r="BB117"/>
  <c r="AW118"/>
  <c r="AX118"/>
  <c r="BA118"/>
  <c r="AY118"/>
  <c r="AZ118"/>
  <c r="BB118"/>
  <c r="AW119"/>
  <c r="AX119"/>
  <c r="BA119"/>
  <c r="AY119"/>
  <c r="AZ119"/>
  <c r="BB119"/>
  <c r="AW120"/>
  <c r="AX120"/>
  <c r="BA120"/>
  <c r="AY120"/>
  <c r="AZ120"/>
  <c r="BB120"/>
  <c r="AW121"/>
  <c r="AX121"/>
  <c r="BA121"/>
  <c r="AY121"/>
  <c r="AZ121"/>
  <c r="BB121"/>
  <c r="AW122"/>
  <c r="AX122"/>
  <c r="BA122"/>
  <c r="AY122"/>
  <c r="AZ122"/>
  <c r="BB122"/>
  <c r="AW123"/>
  <c r="AX123"/>
  <c r="BA123"/>
  <c r="AY123"/>
  <c r="AZ123"/>
  <c r="BB123"/>
  <c r="AW124"/>
  <c r="AX124"/>
  <c r="BA124"/>
  <c r="AY124"/>
  <c r="AZ124"/>
  <c r="BB124"/>
  <c r="AW125"/>
  <c r="AX125"/>
  <c r="BA125"/>
  <c r="AY125"/>
  <c r="AZ125"/>
  <c r="BB125"/>
  <c r="AW126"/>
  <c r="AX126"/>
  <c r="BA126"/>
  <c r="AY126"/>
  <c r="AZ126"/>
  <c r="BB126"/>
  <c r="AW127"/>
  <c r="AX127"/>
  <c r="BA127"/>
  <c r="AY127"/>
  <c r="AZ127"/>
  <c r="BB127"/>
  <c r="AW128"/>
  <c r="AX128"/>
  <c r="BA128"/>
  <c r="AY128"/>
  <c r="AZ128"/>
  <c r="BB128"/>
  <c r="AW129"/>
  <c r="AX129"/>
  <c r="BA129"/>
  <c r="AY129"/>
  <c r="AZ129"/>
  <c r="BB129"/>
  <c r="AW130"/>
  <c r="AX130"/>
  <c r="BA130"/>
  <c r="AY130"/>
  <c r="AZ130"/>
  <c r="BB130"/>
  <c r="AW131"/>
  <c r="AX131"/>
  <c r="BA131"/>
  <c r="AY131"/>
  <c r="AZ131"/>
  <c r="BB131"/>
  <c r="AW132"/>
  <c r="AX132"/>
  <c r="BA132"/>
  <c r="AY132"/>
  <c r="AZ132"/>
  <c r="BB132"/>
  <c r="AW133"/>
  <c r="AX133"/>
  <c r="BA133"/>
  <c r="AY133"/>
  <c r="AZ133"/>
  <c r="BB133"/>
  <c r="AW134"/>
  <c r="AX134"/>
  <c r="BA134"/>
  <c r="AY134"/>
  <c r="AZ134"/>
  <c r="BB134"/>
  <c r="AW135"/>
  <c r="AX135"/>
  <c r="BA135"/>
  <c r="AY135"/>
  <c r="AZ135"/>
  <c r="BB135"/>
  <c r="AW136"/>
  <c r="AX136"/>
  <c r="BA136"/>
  <c r="AY136"/>
  <c r="AZ136"/>
  <c r="BB136"/>
  <c r="AW137"/>
  <c r="AX137"/>
  <c r="BA137"/>
  <c r="AY137"/>
  <c r="AZ137"/>
  <c r="BB137"/>
  <c r="AW138"/>
  <c r="AX138"/>
  <c r="BA138"/>
  <c r="AY138"/>
  <c r="AZ138"/>
  <c r="BB138"/>
  <c r="AW139"/>
  <c r="AX139"/>
  <c r="BA139"/>
  <c r="AY139"/>
  <c r="AZ139"/>
  <c r="BB139"/>
  <c r="AW140"/>
  <c r="AX140"/>
  <c r="BA140"/>
  <c r="AY140"/>
  <c r="AZ140"/>
  <c r="BB140"/>
  <c r="AW141"/>
  <c r="AX141"/>
  <c r="BA141"/>
  <c r="AY141"/>
  <c r="AZ141"/>
  <c r="BB141"/>
  <c r="AW142"/>
  <c r="AX142"/>
  <c r="BA142"/>
  <c r="AY142"/>
  <c r="AZ142"/>
  <c r="BB142"/>
  <c r="AW143"/>
  <c r="AX143"/>
  <c r="BA143"/>
  <c r="AY143"/>
  <c r="AZ143"/>
  <c r="BB143"/>
  <c r="AW144"/>
  <c r="AX144"/>
  <c r="BA144"/>
  <c r="AY144"/>
  <c r="AZ144"/>
  <c r="BB144"/>
  <c r="AW145"/>
  <c r="AX145"/>
  <c r="BA145"/>
  <c r="AY145"/>
  <c r="AZ145"/>
  <c r="BB145"/>
  <c r="AW146"/>
  <c r="AX146"/>
  <c r="BA146"/>
  <c r="AY146"/>
  <c r="AZ146"/>
  <c r="BB146"/>
  <c r="AW147"/>
  <c r="AX147"/>
  <c r="BA147"/>
  <c r="AY147"/>
  <c r="AZ147"/>
  <c r="BB147"/>
  <c r="AW148"/>
  <c r="AX148"/>
  <c r="BA148"/>
  <c r="AY148"/>
  <c r="AZ148"/>
  <c r="BB148"/>
  <c r="AW149"/>
  <c r="AX149"/>
  <c r="BA149"/>
  <c r="AY149"/>
  <c r="AZ149"/>
  <c r="BB149"/>
  <c r="AW150"/>
  <c r="AX150"/>
  <c r="BA150"/>
  <c r="AY150"/>
  <c r="AZ150"/>
  <c r="BB150"/>
  <c r="AW151"/>
  <c r="AX151"/>
  <c r="BA151"/>
  <c r="AY151"/>
  <c r="AZ151"/>
  <c r="BB151"/>
  <c r="AW152"/>
  <c r="AX152"/>
  <c r="BA152"/>
  <c r="AY152"/>
  <c r="AZ152"/>
  <c r="BB152"/>
  <c r="AW153"/>
  <c r="AX153"/>
  <c r="BA153"/>
  <c r="AY153"/>
  <c r="AZ153"/>
  <c r="BB153"/>
  <c r="AW154"/>
  <c r="AX154"/>
  <c r="BA154"/>
  <c r="AY154"/>
  <c r="AZ154"/>
  <c r="BB154"/>
  <c r="AW155"/>
  <c r="AX155"/>
  <c r="BA155"/>
  <c r="AY155"/>
  <c r="AZ155"/>
  <c r="BB155"/>
  <c r="AW156"/>
  <c r="AX156"/>
  <c r="BA156"/>
  <c r="AY156"/>
  <c r="AZ156"/>
  <c r="BB156"/>
  <c r="AW157"/>
  <c r="AX157"/>
  <c r="BA157"/>
  <c r="AY157"/>
  <c r="AZ157"/>
  <c r="BB157"/>
  <c r="AW158"/>
  <c r="AX158"/>
  <c r="BA158"/>
  <c r="AY158"/>
  <c r="AZ158"/>
  <c r="BB158"/>
  <c r="AW159"/>
  <c r="AX159"/>
  <c r="BA159"/>
  <c r="AY159"/>
  <c r="AZ159"/>
  <c r="BB159"/>
  <c r="AW160"/>
  <c r="AX160"/>
  <c r="BA160"/>
  <c r="AY160"/>
  <c r="AZ160"/>
  <c r="BB160"/>
  <c r="AW161"/>
  <c r="AX161"/>
  <c r="BA161"/>
  <c r="AY161"/>
  <c r="AZ161"/>
  <c r="BB161"/>
  <c r="AW162"/>
  <c r="AX162"/>
  <c r="BA162"/>
  <c r="AY162"/>
  <c r="AZ162"/>
  <c r="BB162"/>
  <c r="AW163"/>
  <c r="AX163"/>
  <c r="BA163"/>
  <c r="AY163"/>
  <c r="AZ163"/>
  <c r="BB163"/>
  <c r="AW164"/>
  <c r="AX164"/>
  <c r="BA164"/>
  <c r="AY164"/>
  <c r="AZ164"/>
  <c r="BB164"/>
  <c r="AW165"/>
  <c r="AX165"/>
  <c r="BA165"/>
  <c r="AY165"/>
  <c r="AZ165"/>
  <c r="BB165"/>
  <c r="AW166"/>
  <c r="AW21"/>
  <c r="E21" i="12"/>
  <c r="E27"/>
  <c r="E33"/>
  <c r="E16"/>
  <c r="AX166" i="9"/>
  <c r="AY166"/>
  <c r="AY21"/>
  <c r="BA166"/>
  <c r="AY16"/>
  <c r="BA21"/>
  <c r="AZ166"/>
  <c r="AZ21"/>
  <c r="BB166"/>
  <c r="BB21"/>
  <c r="D23" i="12"/>
  <c r="D29"/>
  <c r="D35"/>
  <c r="D14"/>
  <c r="F53" i="11"/>
  <c r="K53"/>
  <c r="Y53"/>
  <c r="F54"/>
  <c r="K54"/>
  <c r="Y54"/>
  <c r="F55"/>
  <c r="K55"/>
  <c r="Y55"/>
  <c r="F56"/>
  <c r="K56"/>
  <c r="Y56"/>
  <c r="F57"/>
  <c r="K57"/>
  <c r="Y57"/>
  <c r="F58"/>
  <c r="K58"/>
  <c r="Y58"/>
  <c r="F59"/>
  <c r="K59"/>
  <c r="Y59"/>
  <c r="F60"/>
  <c r="K60"/>
  <c r="Y60"/>
  <c r="F61"/>
  <c r="K61"/>
  <c r="Y61"/>
  <c r="F62"/>
  <c r="K62"/>
  <c r="Y62"/>
  <c r="F63"/>
  <c r="K63"/>
  <c r="Y63"/>
  <c r="F64"/>
  <c r="K64"/>
  <c r="Y64"/>
  <c r="F65"/>
  <c r="K65"/>
  <c r="Y65"/>
  <c r="F66"/>
  <c r="K66"/>
  <c r="Y66"/>
  <c r="F67"/>
  <c r="K67"/>
  <c r="Y67"/>
  <c r="F68"/>
  <c r="K68"/>
  <c r="Y68"/>
  <c r="F69"/>
  <c r="K69"/>
  <c r="Y69"/>
  <c r="F70"/>
  <c r="K70"/>
  <c r="Y70"/>
  <c r="F71"/>
  <c r="K71"/>
  <c r="Y71"/>
  <c r="F72"/>
  <c r="K72"/>
  <c r="Y72"/>
  <c r="F73"/>
  <c r="K73"/>
  <c r="Y73"/>
  <c r="F74"/>
  <c r="K74"/>
  <c r="Y74"/>
  <c r="F75"/>
  <c r="K75"/>
  <c r="Y75"/>
  <c r="F76"/>
  <c r="K76"/>
  <c r="Y76"/>
  <c r="F77"/>
  <c r="K77"/>
  <c r="Y77"/>
  <c r="F78"/>
  <c r="K78"/>
  <c r="Y78"/>
  <c r="F79"/>
  <c r="K79"/>
  <c r="Y79"/>
  <c r="F80"/>
  <c r="K80"/>
  <c r="Y80"/>
  <c r="F81"/>
  <c r="K81"/>
  <c r="Y81"/>
  <c r="F82"/>
  <c r="K82"/>
  <c r="Y82"/>
  <c r="F83"/>
  <c r="K83"/>
  <c r="Y83"/>
  <c r="F84"/>
  <c r="K84"/>
  <c r="Y84"/>
  <c r="F85"/>
  <c r="K85"/>
  <c r="Y85"/>
  <c r="F86"/>
  <c r="K86"/>
  <c r="Y86"/>
  <c r="F87"/>
  <c r="K87"/>
  <c r="Y87"/>
  <c r="F88"/>
  <c r="K88"/>
  <c r="Y88"/>
  <c r="F89"/>
  <c r="K89"/>
  <c r="Y89"/>
  <c r="F90"/>
  <c r="K90"/>
  <c r="Y90"/>
  <c r="F91"/>
  <c r="K91"/>
  <c r="Y91"/>
  <c r="F92"/>
  <c r="K92"/>
  <c r="Y92"/>
  <c r="F93"/>
  <c r="K93"/>
  <c r="Y93"/>
  <c r="F94"/>
  <c r="K94"/>
  <c r="Y94"/>
  <c r="F95"/>
  <c r="K95"/>
  <c r="Y95"/>
  <c r="F96"/>
  <c r="K96"/>
  <c r="Y96"/>
  <c r="F97"/>
  <c r="K97"/>
  <c r="Y97"/>
  <c r="F98"/>
  <c r="K98"/>
  <c r="Y98"/>
  <c r="F99"/>
  <c r="K99"/>
  <c r="Y99"/>
  <c r="F100"/>
  <c r="K100"/>
  <c r="Y100"/>
  <c r="F101"/>
  <c r="K101"/>
  <c r="Y101"/>
  <c r="F102"/>
  <c r="K102"/>
  <c r="Y102"/>
  <c r="F103"/>
  <c r="K103"/>
  <c r="Y103"/>
  <c r="F104"/>
  <c r="K104"/>
  <c r="Y104"/>
  <c r="F105"/>
  <c r="K105"/>
  <c r="Y105"/>
  <c r="F106"/>
  <c r="K106"/>
  <c r="Y106"/>
  <c r="F107"/>
  <c r="K107"/>
  <c r="Y107"/>
  <c r="F108"/>
  <c r="K108"/>
  <c r="Y108"/>
  <c r="F109"/>
  <c r="K109"/>
  <c r="Y109"/>
  <c r="F110"/>
  <c r="K110"/>
  <c r="Y110"/>
  <c r="F111"/>
  <c r="K111"/>
  <c r="Y111"/>
  <c r="F112"/>
  <c r="K112"/>
  <c r="Y112"/>
  <c r="F113"/>
  <c r="K113"/>
  <c r="Y113"/>
  <c r="F114"/>
  <c r="K114"/>
  <c r="Y114"/>
  <c r="F115"/>
  <c r="K115"/>
  <c r="Y115"/>
  <c r="F116"/>
  <c r="K116"/>
  <c r="Y116"/>
  <c r="F117"/>
  <c r="K117"/>
  <c r="Y117"/>
  <c r="F118"/>
  <c r="K118"/>
  <c r="Y118"/>
  <c r="F119"/>
  <c r="K119"/>
  <c r="Y119"/>
  <c r="F120"/>
  <c r="K120"/>
  <c r="Y120"/>
  <c r="F121"/>
  <c r="K121"/>
  <c r="Y121"/>
  <c r="F122"/>
  <c r="K122"/>
  <c r="Y122"/>
  <c r="F123"/>
  <c r="K123"/>
  <c r="Y123"/>
  <c r="F124"/>
  <c r="K124"/>
  <c r="Y124"/>
  <c r="F125"/>
  <c r="K125"/>
  <c r="Y125"/>
  <c r="F126"/>
  <c r="K126"/>
  <c r="Y126"/>
  <c r="F127"/>
  <c r="K127"/>
  <c r="Y127"/>
  <c r="F128"/>
  <c r="K128"/>
  <c r="Y128"/>
  <c r="F129"/>
  <c r="K129"/>
  <c r="Y129"/>
  <c r="F130"/>
  <c r="K130"/>
  <c r="Y130"/>
  <c r="F131"/>
  <c r="K131"/>
  <c r="Y131"/>
  <c r="F132"/>
  <c r="K132"/>
  <c r="Y132"/>
  <c r="F133"/>
  <c r="K133"/>
  <c r="Y133"/>
  <c r="F134"/>
  <c r="K134"/>
  <c r="Y134"/>
  <c r="F135"/>
  <c r="K135"/>
  <c r="Y135"/>
  <c r="F136"/>
  <c r="K136"/>
  <c r="Y136"/>
  <c r="F137"/>
  <c r="K137"/>
  <c r="Y137"/>
  <c r="F138"/>
  <c r="K138"/>
  <c r="Y138"/>
  <c r="F139"/>
  <c r="K139"/>
  <c r="Y139"/>
  <c r="F140"/>
  <c r="K140"/>
  <c r="Y140"/>
  <c r="F141"/>
  <c r="K141"/>
  <c r="Y141"/>
  <c r="F142"/>
  <c r="K142"/>
  <c r="Y142"/>
  <c r="F143"/>
  <c r="K143"/>
  <c r="Y143"/>
  <c r="F144"/>
  <c r="K144"/>
  <c r="Y144"/>
  <c r="F145"/>
  <c r="K145"/>
  <c r="Y145"/>
  <c r="F146"/>
  <c r="K146"/>
  <c r="Y146"/>
  <c r="F147"/>
  <c r="K147"/>
  <c r="Y147"/>
  <c r="F148"/>
  <c r="K148"/>
  <c r="Y148"/>
  <c r="F149"/>
  <c r="K149"/>
  <c r="Y149"/>
  <c r="F150"/>
  <c r="K150"/>
  <c r="Y150"/>
  <c r="F151"/>
  <c r="K151"/>
  <c r="Y151"/>
  <c r="F152"/>
  <c r="K152"/>
  <c r="Y152"/>
  <c r="F153"/>
  <c r="K153"/>
  <c r="Y153"/>
  <c r="F154"/>
  <c r="K154"/>
  <c r="Y154"/>
  <c r="F155"/>
  <c r="K155"/>
  <c r="Y155"/>
  <c r="F156"/>
  <c r="K156"/>
  <c r="Y156"/>
  <c r="F157"/>
  <c r="K157"/>
  <c r="Y157"/>
  <c r="F158"/>
  <c r="K158"/>
  <c r="Y158"/>
  <c r="F159"/>
  <c r="K159"/>
  <c r="Y159"/>
  <c r="F160"/>
  <c r="K160"/>
  <c r="Y160"/>
  <c r="F161"/>
  <c r="K161"/>
  <c r="Y161"/>
  <c r="F162"/>
  <c r="K162"/>
  <c r="Y162"/>
  <c r="F163"/>
  <c r="K163"/>
  <c r="Y163"/>
  <c r="F164"/>
  <c r="K164"/>
  <c r="Y164"/>
  <c r="F165"/>
  <c r="K165"/>
  <c r="Y165"/>
  <c r="F166"/>
  <c r="K166"/>
  <c r="Y166"/>
  <c r="F167"/>
  <c r="K167"/>
  <c r="Y167"/>
  <c r="F168"/>
  <c r="K168"/>
  <c r="Y168"/>
  <c r="F169"/>
  <c r="K169"/>
  <c r="Y169"/>
  <c r="F170"/>
  <c r="K170"/>
  <c r="Y170"/>
  <c r="F171"/>
  <c r="K171"/>
  <c r="Y171"/>
  <c r="F172"/>
  <c r="K172"/>
  <c r="Y172"/>
  <c r="F16"/>
  <c r="Y25"/>
  <c r="E23" i="12"/>
  <c r="E29"/>
  <c r="E35"/>
  <c r="E14"/>
  <c r="Y67" i="7"/>
  <c r="Z67"/>
  <c r="X67"/>
  <c r="AE21" i="9"/>
  <c r="AG166"/>
  <c r="AG21"/>
  <c r="AI21"/>
  <c r="AG16"/>
  <c r="AH166"/>
  <c r="AH21"/>
  <c r="AJ166"/>
  <c r="AJ21"/>
  <c r="I25" i="11"/>
  <c r="K27"/>
  <c r="K25"/>
  <c r="D67" i="7"/>
  <c r="C67"/>
  <c r="E67"/>
  <c r="BF71" i="9"/>
  <c r="BG71"/>
  <c r="BJ71"/>
  <c r="BH71"/>
  <c r="BI71"/>
  <c r="BK71"/>
  <c r="BF72"/>
  <c r="BG72"/>
  <c r="BJ72"/>
  <c r="BH72"/>
  <c r="BI72"/>
  <c r="BK72"/>
  <c r="BF73"/>
  <c r="BG73"/>
  <c r="BJ73"/>
  <c r="BH73"/>
  <c r="BI73"/>
  <c r="BK73"/>
  <c r="BF74"/>
  <c r="BG74"/>
  <c r="BJ74"/>
  <c r="BH74"/>
  <c r="BI74"/>
  <c r="BK74"/>
  <c r="BF75"/>
  <c r="BG75"/>
  <c r="BJ75"/>
  <c r="BH75"/>
  <c r="BI75"/>
  <c r="BK75"/>
  <c r="BF76"/>
  <c r="BG76"/>
  <c r="BJ76"/>
  <c r="BH76"/>
  <c r="BI76"/>
  <c r="BK76"/>
  <c r="BF77"/>
  <c r="BG77"/>
  <c r="BJ77"/>
  <c r="BH77"/>
  <c r="BI77"/>
  <c r="BK77"/>
  <c r="BF78"/>
  <c r="BG78"/>
  <c r="BJ78"/>
  <c r="BH78"/>
  <c r="BI78"/>
  <c r="BK78"/>
  <c r="BF79"/>
  <c r="BG79"/>
  <c r="BJ79"/>
  <c r="BH79"/>
  <c r="BI79"/>
  <c r="BK79"/>
  <c r="BF80"/>
  <c r="BG80"/>
  <c r="BJ80"/>
  <c r="BH80"/>
  <c r="BI80"/>
  <c r="BK80"/>
  <c r="BF81"/>
  <c r="BG81"/>
  <c r="BJ81"/>
  <c r="BH81"/>
  <c r="BI81"/>
  <c r="BK81"/>
  <c r="BF82"/>
  <c r="BG82"/>
  <c r="BJ82"/>
  <c r="BH82"/>
  <c r="BI82"/>
  <c r="BK82"/>
  <c r="BF83"/>
  <c r="BG83"/>
  <c r="BJ83"/>
  <c r="BH83"/>
  <c r="BI83"/>
  <c r="BK83"/>
  <c r="BF84"/>
  <c r="BG84"/>
  <c r="BJ84"/>
  <c r="BH84"/>
  <c r="BI84"/>
  <c r="BK84"/>
  <c r="BF85"/>
  <c r="BG85"/>
  <c r="BJ85"/>
  <c r="BH85"/>
  <c r="BI85"/>
  <c r="BK85"/>
  <c r="BF86"/>
  <c r="BG86"/>
  <c r="BJ86"/>
  <c r="BH86"/>
  <c r="BI86"/>
  <c r="BK86"/>
  <c r="BF87"/>
  <c r="BG87"/>
  <c r="BJ87"/>
  <c r="BH87"/>
  <c r="BI87"/>
  <c r="BK87"/>
  <c r="BF88"/>
  <c r="BG88"/>
  <c r="BJ88"/>
  <c r="BH88"/>
  <c r="BI88"/>
  <c r="BK88"/>
  <c r="BF89"/>
  <c r="BG89"/>
  <c r="BJ89"/>
  <c r="BH89"/>
  <c r="BI89"/>
  <c r="BK89"/>
  <c r="BF90"/>
  <c r="BG90"/>
  <c r="BJ90"/>
  <c r="BH90"/>
  <c r="BI90"/>
  <c r="BK90"/>
  <c r="BF91"/>
  <c r="BG91"/>
  <c r="BJ91"/>
  <c r="BH91"/>
  <c r="BI91"/>
  <c r="BK91"/>
  <c r="BF92"/>
  <c r="BG92"/>
  <c r="BJ92"/>
  <c r="BH92"/>
  <c r="BI92"/>
  <c r="BK92"/>
  <c r="BF93"/>
  <c r="BG93"/>
  <c r="BJ93"/>
  <c r="BH93"/>
  <c r="BI93"/>
  <c r="BK93"/>
  <c r="BF94"/>
  <c r="BG94"/>
  <c r="BJ94"/>
  <c r="BH94"/>
  <c r="BI94"/>
  <c r="BK94"/>
  <c r="BF95"/>
  <c r="BG95"/>
  <c r="BJ95"/>
  <c r="BH95"/>
  <c r="BI95"/>
  <c r="BK95"/>
  <c r="BF96"/>
  <c r="BG96"/>
  <c r="BJ96"/>
  <c r="BH96"/>
  <c r="BI96"/>
  <c r="BK96"/>
  <c r="BF97"/>
  <c r="BG97"/>
  <c r="BJ97"/>
  <c r="BH97"/>
  <c r="BI97"/>
  <c r="BK97"/>
  <c r="BF98"/>
  <c r="BG98"/>
  <c r="BJ98"/>
  <c r="BH98"/>
  <c r="BI98"/>
  <c r="BK98"/>
  <c r="BF99"/>
  <c r="BG99"/>
  <c r="BJ99"/>
  <c r="BH99"/>
  <c r="BI99"/>
  <c r="BK99"/>
  <c r="BF100"/>
  <c r="BG100"/>
  <c r="BJ100"/>
  <c r="BH100"/>
  <c r="BI100"/>
  <c r="BK100"/>
  <c r="BF101"/>
  <c r="BG101"/>
  <c r="BJ101"/>
  <c r="BH101"/>
  <c r="BI101"/>
  <c r="BK101"/>
  <c r="BF102"/>
  <c r="BG102"/>
  <c r="BJ102"/>
  <c r="BH102"/>
  <c r="BI102"/>
  <c r="BK102"/>
  <c r="BF103"/>
  <c r="BG103"/>
  <c r="BJ103"/>
  <c r="BH103"/>
  <c r="BI103"/>
  <c r="BK103"/>
  <c r="BF104"/>
  <c r="BG104"/>
  <c r="BJ104"/>
  <c r="BH104"/>
  <c r="BI104"/>
  <c r="BK104"/>
  <c r="BF105"/>
  <c r="BG105"/>
  <c r="BJ105"/>
  <c r="BH105"/>
  <c r="BI105"/>
  <c r="BK105"/>
  <c r="BF106"/>
  <c r="BG106"/>
  <c r="BJ106"/>
  <c r="BH106"/>
  <c r="BI106"/>
  <c r="BK106"/>
  <c r="BF107"/>
  <c r="BG107"/>
  <c r="BJ107"/>
  <c r="BH107"/>
  <c r="BI107"/>
  <c r="BK107"/>
  <c r="BF108"/>
  <c r="BG108"/>
  <c r="BJ108"/>
  <c r="BH108"/>
  <c r="BI108"/>
  <c r="BK108"/>
  <c r="BF109"/>
  <c r="BG109"/>
  <c r="BJ109"/>
  <c r="BH109"/>
  <c r="BI109"/>
  <c r="BK109"/>
  <c r="BF110"/>
  <c r="BG110"/>
  <c r="BJ110"/>
  <c r="BH110"/>
  <c r="BI110"/>
  <c r="BK110"/>
  <c r="BF111"/>
  <c r="BG111"/>
  <c r="BJ111"/>
  <c r="BH111"/>
  <c r="BI111"/>
  <c r="BK111"/>
  <c r="BF112"/>
  <c r="BG112"/>
  <c r="BJ112"/>
  <c r="BH112"/>
  <c r="BI112"/>
  <c r="BK112"/>
  <c r="BF113"/>
  <c r="BG113"/>
  <c r="BJ113"/>
  <c r="BH113"/>
  <c r="BI113"/>
  <c r="BK113"/>
  <c r="BF114"/>
  <c r="BG114"/>
  <c r="BJ114"/>
  <c r="BH114"/>
  <c r="BI114"/>
  <c r="BK114"/>
  <c r="BF115"/>
  <c r="BG115"/>
  <c r="BJ115"/>
  <c r="BH115"/>
  <c r="BI115"/>
  <c r="BK115"/>
  <c r="BF116"/>
  <c r="BG116"/>
  <c r="BJ116"/>
  <c r="BH116"/>
  <c r="BI116"/>
  <c r="BK116"/>
  <c r="BF117"/>
  <c r="BG117"/>
  <c r="BJ117"/>
  <c r="BH117"/>
  <c r="BI117"/>
  <c r="BK117"/>
  <c r="BF118"/>
  <c r="BG118"/>
  <c r="BJ118"/>
  <c r="BH118"/>
  <c r="BI118"/>
  <c r="BK118"/>
  <c r="BF119"/>
  <c r="BG119"/>
  <c r="BJ119"/>
  <c r="BH119"/>
  <c r="BI119"/>
  <c r="BK119"/>
  <c r="BF120"/>
  <c r="BG120"/>
  <c r="BJ120"/>
  <c r="BH120"/>
  <c r="BI120"/>
  <c r="BK120"/>
  <c r="BF121"/>
  <c r="BG121"/>
  <c r="BJ121"/>
  <c r="BH121"/>
  <c r="BI121"/>
  <c r="BK121"/>
  <c r="BF122"/>
  <c r="BG122"/>
  <c r="BJ122"/>
  <c r="BH122"/>
  <c r="BI122"/>
  <c r="BK122"/>
  <c r="BF123"/>
  <c r="BG123"/>
  <c r="BJ123"/>
  <c r="BH123"/>
  <c r="BI123"/>
  <c r="BK123"/>
  <c r="BF124"/>
  <c r="BG124"/>
  <c r="BJ124"/>
  <c r="BH124"/>
  <c r="BI124"/>
  <c r="BK124"/>
  <c r="BF125"/>
  <c r="BG125"/>
  <c r="BJ125"/>
  <c r="BH125"/>
  <c r="BI125"/>
  <c r="BK125"/>
  <c r="BF126"/>
  <c r="BG126"/>
  <c r="BJ126"/>
  <c r="BH126"/>
  <c r="BI126"/>
  <c r="BK126"/>
  <c r="BF127"/>
  <c r="BG127"/>
  <c r="BJ127"/>
  <c r="BH127"/>
  <c r="BI127"/>
  <c r="BK127"/>
  <c r="BF128"/>
  <c r="BG128"/>
  <c r="BJ128"/>
  <c r="BH128"/>
  <c r="BI128"/>
  <c r="BK128"/>
  <c r="BF129"/>
  <c r="BG129"/>
  <c r="BJ129"/>
  <c r="BH129"/>
  <c r="BI129"/>
  <c r="BK129"/>
  <c r="BF130"/>
  <c r="BG130"/>
  <c r="BJ130"/>
  <c r="BH130"/>
  <c r="BI130"/>
  <c r="BK130"/>
  <c r="BF131"/>
  <c r="BG131"/>
  <c r="BJ131"/>
  <c r="BH131"/>
  <c r="BI131"/>
  <c r="BK131"/>
  <c r="BF132"/>
  <c r="BG132"/>
  <c r="BJ132"/>
  <c r="BH132"/>
  <c r="BI132"/>
  <c r="BK132"/>
  <c r="BF133"/>
  <c r="BG133"/>
  <c r="BJ133"/>
  <c r="BH133"/>
  <c r="BI133"/>
  <c r="BK133"/>
  <c r="BF134"/>
  <c r="BG134"/>
  <c r="BJ134"/>
  <c r="BH134"/>
  <c r="BI134"/>
  <c r="BK134"/>
  <c r="BF135"/>
  <c r="BG135"/>
  <c r="BJ135"/>
  <c r="BH135"/>
  <c r="BI135"/>
  <c r="BK135"/>
  <c r="BF136"/>
  <c r="BG136"/>
  <c r="BJ136"/>
  <c r="BH136"/>
  <c r="BI136"/>
  <c r="BK136"/>
  <c r="BF137"/>
  <c r="BG137"/>
  <c r="BJ137"/>
  <c r="BH137"/>
  <c r="BI137"/>
  <c r="BK137"/>
  <c r="BF138"/>
  <c r="BG138"/>
  <c r="BJ138"/>
  <c r="BH138"/>
  <c r="BI138"/>
  <c r="BK138"/>
  <c r="BF139"/>
  <c r="BG139"/>
  <c r="BJ139"/>
  <c r="BH139"/>
  <c r="BI139"/>
  <c r="BK139"/>
  <c r="BF140"/>
  <c r="BG140"/>
  <c r="BJ140"/>
  <c r="BH140"/>
  <c r="BI140"/>
  <c r="BK140"/>
  <c r="BF141"/>
  <c r="BG141"/>
  <c r="BJ141"/>
  <c r="BH141"/>
  <c r="BI141"/>
  <c r="BK141"/>
  <c r="BF142"/>
  <c r="BG142"/>
  <c r="BJ142"/>
  <c r="BH142"/>
  <c r="BI142"/>
  <c r="BK142"/>
  <c r="BF143"/>
  <c r="BG143"/>
  <c r="BJ143"/>
  <c r="BH143"/>
  <c r="BI143"/>
  <c r="BK143"/>
  <c r="BF144"/>
  <c r="BG144"/>
  <c r="BJ144"/>
  <c r="BH144"/>
  <c r="BI144"/>
  <c r="BK144"/>
  <c r="BF145"/>
  <c r="BG145"/>
  <c r="BJ145"/>
  <c r="BH145"/>
  <c r="BI145"/>
  <c r="BK145"/>
  <c r="BF146"/>
  <c r="BG146"/>
  <c r="BJ146"/>
  <c r="BH146"/>
  <c r="BI146"/>
  <c r="BK146"/>
  <c r="BF147"/>
  <c r="BG147"/>
  <c r="BJ147"/>
  <c r="BH147"/>
  <c r="BI147"/>
  <c r="BK147"/>
  <c r="BF148"/>
  <c r="BG148"/>
  <c r="BJ148"/>
  <c r="BH148"/>
  <c r="BI148"/>
  <c r="BK148"/>
  <c r="BF149"/>
  <c r="BG149"/>
  <c r="BJ149"/>
  <c r="BH149"/>
  <c r="BI149"/>
  <c r="BK149"/>
  <c r="BF150"/>
  <c r="BG150"/>
  <c r="BJ150"/>
  <c r="BH150"/>
  <c r="BI150"/>
  <c r="BK150"/>
  <c r="BF151"/>
  <c r="BG151"/>
  <c r="BJ151"/>
  <c r="BH151"/>
  <c r="BI151"/>
  <c r="BK151"/>
  <c r="BF152"/>
  <c r="BG152"/>
  <c r="BJ152"/>
  <c r="BH152"/>
  <c r="BI152"/>
  <c r="BK152"/>
  <c r="BF153"/>
  <c r="BG153"/>
  <c r="BJ153"/>
  <c r="BH153"/>
  <c r="BI153"/>
  <c r="BK153"/>
  <c r="BF154"/>
  <c r="BG154"/>
  <c r="BJ154"/>
  <c r="BH154"/>
  <c r="BI154"/>
  <c r="BK154"/>
  <c r="BF155"/>
  <c r="BG155"/>
  <c r="BJ155"/>
  <c r="BH155"/>
  <c r="BI155"/>
  <c r="BK155"/>
  <c r="BF156"/>
  <c r="BG156"/>
  <c r="BJ156"/>
  <c r="BH156"/>
  <c r="BI156"/>
  <c r="BK156"/>
  <c r="BF157"/>
  <c r="BG157"/>
  <c r="BJ157"/>
  <c r="BH157"/>
  <c r="BI157"/>
  <c r="BK157"/>
  <c r="BF158"/>
  <c r="BG158"/>
  <c r="BJ158"/>
  <c r="BH158"/>
  <c r="BI158"/>
  <c r="BK158"/>
  <c r="BF159"/>
  <c r="BG159"/>
  <c r="BJ159"/>
  <c r="BH159"/>
  <c r="BI159"/>
  <c r="BK159"/>
  <c r="BF160"/>
  <c r="BG160"/>
  <c r="BJ160"/>
  <c r="BH160"/>
  <c r="BI160"/>
  <c r="BK160"/>
  <c r="BF161"/>
  <c r="BG161"/>
  <c r="BJ161"/>
  <c r="BH161"/>
  <c r="BI161"/>
  <c r="BK161"/>
  <c r="BF162"/>
  <c r="BG162"/>
  <c r="BJ162"/>
  <c r="BH162"/>
  <c r="BI162"/>
  <c r="BK162"/>
  <c r="BF163"/>
  <c r="BG163"/>
  <c r="BJ163"/>
  <c r="BH163"/>
  <c r="BI163"/>
  <c r="BK163"/>
  <c r="BF164"/>
  <c r="BG164"/>
  <c r="BJ164"/>
  <c r="BH164"/>
  <c r="BI164"/>
  <c r="BK164"/>
  <c r="BF165"/>
  <c r="BG165"/>
  <c r="BJ165"/>
  <c r="BH165"/>
  <c r="BI165"/>
  <c r="BK165"/>
  <c r="BF166"/>
  <c r="BF21"/>
  <c r="BG166"/>
  <c r="BJ166"/>
  <c r="BJ21"/>
  <c r="BH16"/>
  <c r="BH166"/>
  <c r="BH21"/>
  <c r="BI166"/>
  <c r="BI21"/>
  <c r="BK166"/>
  <c r="BK21"/>
  <c r="D21"/>
  <c r="D25" i="11"/>
  <c r="H21" i="9"/>
  <c r="F16"/>
  <c r="F166"/>
  <c r="F21"/>
  <c r="G166"/>
  <c r="I166"/>
  <c r="I21"/>
  <c r="G21"/>
  <c r="F25" i="11"/>
  <c r="F27"/>
  <c r="D42" i="7"/>
  <c r="D41"/>
  <c r="D40"/>
  <c r="D39"/>
  <c r="D38"/>
  <c r="D37"/>
  <c r="D36"/>
  <c r="D35"/>
  <c r="D34"/>
  <c r="D33"/>
  <c r="D32"/>
  <c r="D31"/>
  <c r="D30"/>
  <c r="D29"/>
  <c r="D28"/>
  <c r="D27"/>
  <c r="D26"/>
  <c r="D25"/>
  <c r="D24"/>
  <c r="D23"/>
  <c r="D22"/>
  <c r="D21"/>
  <c r="D20"/>
  <c r="D19"/>
  <c r="D49"/>
  <c r="D57"/>
  <c r="D65"/>
  <c r="D43"/>
  <c r="D51"/>
  <c r="D59"/>
  <c r="D66"/>
  <c r="D58"/>
  <c r="D50"/>
  <c r="D64"/>
  <c r="D56"/>
  <c r="D48"/>
  <c r="D45"/>
  <c r="D53"/>
  <c r="D61"/>
  <c r="D47"/>
  <c r="D55"/>
  <c r="D63"/>
  <c r="D62"/>
  <c r="D54"/>
  <c r="D46"/>
  <c r="D60"/>
  <c r="D52"/>
  <c r="D44"/>
  <c r="R42"/>
  <c r="R41"/>
  <c r="R40"/>
  <c r="R39"/>
  <c r="R38"/>
  <c r="R37"/>
  <c r="R36"/>
  <c r="R35"/>
  <c r="R34"/>
  <c r="R33"/>
  <c r="R32"/>
  <c r="R31"/>
  <c r="R30"/>
  <c r="R29"/>
  <c r="R28"/>
  <c r="R27"/>
  <c r="R26"/>
  <c r="R25"/>
  <c r="R24"/>
  <c r="R23"/>
  <c r="R22"/>
  <c r="R21"/>
  <c r="R20"/>
  <c r="R19"/>
  <c r="R59"/>
  <c r="R44"/>
  <c r="R51"/>
  <c r="R52"/>
  <c r="R63"/>
  <c r="R58"/>
  <c r="R45"/>
  <c r="R53"/>
  <c r="R61"/>
  <c r="R56"/>
  <c r="R62"/>
  <c r="R46"/>
  <c r="R47"/>
  <c r="R55"/>
  <c r="R57"/>
  <c r="R48"/>
  <c r="R54"/>
  <c r="R50"/>
  <c r="R49"/>
  <c r="R64"/>
  <c r="R66"/>
  <c r="R60"/>
  <c r="R65"/>
  <c r="R43"/>
  <c r="Y41"/>
  <c r="Y40"/>
  <c r="Y39"/>
  <c r="Y38"/>
  <c r="Y37"/>
  <c r="Y36"/>
  <c r="Y35"/>
  <c r="Y34"/>
  <c r="Y33"/>
  <c r="Y32"/>
  <c r="Y31"/>
  <c r="Y30"/>
  <c r="Y29"/>
  <c r="Y28"/>
  <c r="Y27"/>
  <c r="Y26"/>
  <c r="Y25"/>
  <c r="Y24"/>
  <c r="Y23"/>
  <c r="Y22"/>
  <c r="Y21"/>
  <c r="Y20"/>
  <c r="Y19"/>
  <c r="Y42"/>
  <c r="Y50"/>
  <c r="Y58"/>
  <c r="Y66"/>
  <c r="Y60"/>
  <c r="Y52"/>
  <c r="Y44"/>
  <c r="Y63"/>
  <c r="Y59"/>
  <c r="Y55"/>
  <c r="Y51"/>
  <c r="Y47"/>
  <c r="Y43"/>
  <c r="Y54"/>
  <c r="Y64"/>
  <c r="Y48"/>
  <c r="Y65"/>
  <c r="Y57"/>
  <c r="Y49"/>
  <c r="Y62"/>
  <c r="Y61"/>
  <c r="Y45"/>
  <c r="Y46"/>
  <c r="Y56"/>
  <c r="Y53"/>
</calcChain>
</file>

<file path=xl/sharedStrings.xml><?xml version="1.0" encoding="utf-8"?>
<sst xmlns="http://schemas.openxmlformats.org/spreadsheetml/2006/main" count="919" uniqueCount="237">
  <si>
    <t>FORMATOS FINANCIEROS</t>
  </si>
  <si>
    <t>INTERAPAS</t>
  </si>
  <si>
    <t>Licitación Pública Nacional No:</t>
  </si>
  <si>
    <t>Nombre y firma del Representante Legal:</t>
  </si>
  <si>
    <t>Nombre de la Empresa:</t>
  </si>
  <si>
    <t>BASES PARA EL CALCULO DE LOS FORMATOS FINANCIEROS</t>
  </si>
  <si>
    <t>Bases de Precios</t>
  </si>
  <si>
    <t>Aceptación Fiduciaria</t>
  </si>
  <si>
    <t>Honorarios Fiduciarios durante Periodo de Operación</t>
  </si>
  <si>
    <t>Costo de Supervisión Periodo de Inversión</t>
  </si>
  <si>
    <t>Costo de Supervisión Periodo de Operación</t>
  </si>
  <si>
    <t>Monto 
máximo de
Apoyo FNI</t>
  </si>
  <si>
    <t xml:space="preserve">Factor de Actualización </t>
  </si>
  <si>
    <t>Plazos</t>
  </si>
  <si>
    <t>Plazo Total del CPS</t>
  </si>
  <si>
    <t>Meses</t>
  </si>
  <si>
    <t>Años</t>
  </si>
  <si>
    <t>Honorarios Fiduciarios durante Periodo de Inversión</t>
  </si>
  <si>
    <t>PRIMER periodo de inversión</t>
  </si>
  <si>
    <t>SEGUNDO periodo de inversión</t>
  </si>
  <si>
    <t>Periodo de Operación</t>
  </si>
  <si>
    <t>Plazo Total</t>
  </si>
  <si>
    <t>Inicio del Periodo
de Inversión</t>
  </si>
  <si>
    <t>Fin del
Periodo de
Ejecución</t>
  </si>
  <si>
    <r>
      <t>1</t>
    </r>
    <r>
      <rPr>
        <sz val="8"/>
        <rFont val="Calibri"/>
        <family val="2"/>
      </rPr>
      <t xml:space="preserve"> Lo que resulte menor entre el monto actualizado o 40%  calculado sobre el costo de las OBRAS DEL PROGRAMA.</t>
    </r>
  </si>
  <si>
    <t>COSTO DE LAS OBRAS DEL PROGRAMA</t>
  </si>
  <si>
    <t>Concepto</t>
  </si>
  <si>
    <t>mes 1 al 24</t>
  </si>
  <si>
    <t>Total</t>
  </si>
  <si>
    <t>FORMATO 1: PROGRAMA DE EROGACIONES</t>
  </si>
  <si>
    <t xml:space="preserve">3. Proyectos Ejecutivos </t>
  </si>
  <si>
    <t xml:space="preserve">4. Sustitución de Tomas Domiciliarias </t>
  </si>
  <si>
    <t xml:space="preserve">5. Levantamiento del Padrón de Usuarios </t>
  </si>
  <si>
    <t>6.  Suministro e Instalación de Medidores</t>
  </si>
  <si>
    <t>7. Modernización del Sistema de Lectura y Factura</t>
  </si>
  <si>
    <t xml:space="preserve">8. Mejora en la Recaudación y Recuperación de la Cartera Vencida  </t>
  </si>
  <si>
    <t>Costo del Proyecto</t>
  </si>
  <si>
    <t xml:space="preserve">Supervisión </t>
  </si>
  <si>
    <t>Otros Costos</t>
  </si>
  <si>
    <t>Honorarios del Fideicomiso de Administración</t>
  </si>
  <si>
    <t>Carta de Crédito, Seguros y Fianzas</t>
  </si>
  <si>
    <t>Comisiones Financieras</t>
  </si>
  <si>
    <r>
      <t xml:space="preserve">Monto Total de la Inversión </t>
    </r>
    <r>
      <rPr>
        <b/>
        <vertAlign val="superscript"/>
        <sz val="10"/>
        <rFont val="Calibri"/>
        <family val="2"/>
      </rPr>
      <t>1</t>
    </r>
  </si>
  <si>
    <r>
      <t>1</t>
    </r>
    <r>
      <rPr>
        <sz val="10"/>
        <rFont val="Calibri"/>
        <family val="2"/>
      </rPr>
      <t xml:space="preserve"> No incluye los intereses del crédito</t>
    </r>
  </si>
  <si>
    <t>mes 1 al 48</t>
  </si>
  <si>
    <t>Mes 1 al 24</t>
  </si>
  <si>
    <t>1. Automatización y centro de control de pozos</t>
  </si>
  <si>
    <t>2. Rehabilitación y mejoramiento electromecánico de pozos</t>
  </si>
  <si>
    <t>10. Implementación de 8 cajas moviles</t>
  </si>
  <si>
    <t>Mes 25 al 48</t>
  </si>
  <si>
    <t>Mes 1 al 48</t>
  </si>
  <si>
    <t>MONTO TOTAL DE INVERSIÓN</t>
  </si>
  <si>
    <t>1. Proyectos Ejecutivos</t>
  </si>
  <si>
    <t>2. Proyectos Ejecutivos</t>
  </si>
  <si>
    <r>
      <t xml:space="preserve">Monto Total de la Inversión </t>
    </r>
    <r>
      <rPr>
        <b/>
        <vertAlign val="superscript"/>
        <sz val="10"/>
        <color indexed="9"/>
        <rFont val="Calibri"/>
        <family val="2"/>
      </rPr>
      <t>1</t>
    </r>
  </si>
  <si>
    <t>USOS Y FUENTES DE FINANCIAMIENTO</t>
  </si>
  <si>
    <t>Fuentes</t>
  </si>
  <si>
    <t>FONADIN</t>
  </si>
  <si>
    <t>Capital de Riesgo</t>
  </si>
  <si>
    <t>Crédito</t>
  </si>
  <si>
    <t>Usos</t>
  </si>
  <si>
    <t>Costo del PROGRAMA</t>
  </si>
  <si>
    <t>FORMATO 2: USOS Y FUENTES</t>
  </si>
  <si>
    <t>FNI</t>
  </si>
  <si>
    <t>CAPITAL
 DE RIESGO</t>
  </si>
  <si>
    <t xml:space="preserve">CREDITO </t>
  </si>
  <si>
    <t>TOTAL</t>
  </si>
  <si>
    <t>Costos de la Obras del Programa</t>
  </si>
  <si>
    <t xml:space="preserve">Monto Total de la Inversión </t>
  </si>
  <si>
    <t>Mes</t>
  </si>
  <si>
    <t>Saldo Inicial</t>
  </si>
  <si>
    <t>Saldo Final</t>
  </si>
  <si>
    <t xml:space="preserve">Disposición </t>
  </si>
  <si>
    <t>Intereses</t>
  </si>
  <si>
    <t>FORMATO 3: Crédito Al Final del Periodo de Inversión</t>
  </si>
  <si>
    <t>Tasa de Interes Real Anual</t>
  </si>
  <si>
    <t xml:space="preserve">CONSOLIDADO 
</t>
  </si>
  <si>
    <t>CONSOLIDADO Formato 2</t>
  </si>
  <si>
    <t>FORMATO 4: MONTO DE INVERSIÓN</t>
  </si>
  <si>
    <t xml:space="preserve">3. Sectorización y Rehabilitación de Redes de Distribución </t>
  </si>
  <si>
    <t xml:space="preserve"> Intereses</t>
  </si>
  <si>
    <t>FORMATO 5: Capital de Riesgo al Final del Periodo de Inversión</t>
  </si>
  <si>
    <t>Tasa Interna de Retorno</t>
  </si>
  <si>
    <t>FORMATO 6: Determinación de la Contraprestación CIC para el pago del Crédito</t>
  </si>
  <si>
    <t>Tasa del Crédito</t>
  </si>
  <si>
    <t>Año</t>
  </si>
  <si>
    <t>Tasa de Interés 
Mensual</t>
  </si>
  <si>
    <t>Capital</t>
  </si>
  <si>
    <t>Pago</t>
  </si>
  <si>
    <r>
      <t>Determinación CIC</t>
    </r>
    <r>
      <rPr>
        <vertAlign val="subscript"/>
        <sz val="11"/>
        <color indexed="8"/>
        <rFont val="Calibri"/>
        <family val="2"/>
      </rPr>
      <t>total</t>
    </r>
  </si>
  <si>
    <t>FORMATO 7: Determinación de la Contraprestación CIR para el pago del Capital</t>
  </si>
  <si>
    <r>
      <t>Determinación CIR</t>
    </r>
    <r>
      <rPr>
        <vertAlign val="subscript"/>
        <sz val="11"/>
        <color indexed="8"/>
        <rFont val="Calibri"/>
        <family val="2"/>
      </rPr>
      <t>total</t>
    </r>
  </si>
  <si>
    <t>FORMATO  8</t>
  </si>
  <si>
    <t>Monto Mensual</t>
  </si>
  <si>
    <t>Porcentaje de Participación</t>
  </si>
  <si>
    <t>Personal</t>
  </si>
  <si>
    <t>Seguros y Fianzas</t>
  </si>
  <si>
    <t>Utilidades</t>
  </si>
  <si>
    <t>Indirectos</t>
  </si>
  <si>
    <t>MES 25 al 36</t>
  </si>
  <si>
    <t>MES 49 al 144</t>
  </si>
  <si>
    <t>ZONA EL REALITO</t>
  </si>
  <si>
    <t>CONSOLIDACIÓN ZONA EL REALITO</t>
  </si>
  <si>
    <t>ZONA DE SOLEDAD</t>
  </si>
  <si>
    <t>CONSOLIDACIÓN ZONA DE SOLEDAD</t>
  </si>
  <si>
    <t>ZONA INTERAPAS</t>
  </si>
  <si>
    <t>CONSOLIDACIÓN ZONA INTERAPAS</t>
  </si>
  <si>
    <t>ZONA EL REALITO mes 1 al 24</t>
  </si>
  <si>
    <t>ZONA EL REALITO mes 24 al 48</t>
  </si>
  <si>
    <t>ZONA DE SOLEDAD mes 1 al 24</t>
  </si>
  <si>
    <t>ZONA INTERAPAS mes 1 al 24</t>
  </si>
  <si>
    <t>ZONA INTERAPAS mes 24 al 48</t>
  </si>
  <si>
    <r>
      <t>Determinación CIC</t>
    </r>
    <r>
      <rPr>
        <vertAlign val="subscript"/>
        <sz val="11"/>
        <color indexed="8"/>
        <rFont val="Calibri"/>
        <family val="2"/>
      </rPr>
      <t>ZR48</t>
    </r>
  </si>
  <si>
    <r>
      <t>Determinación CIC</t>
    </r>
    <r>
      <rPr>
        <vertAlign val="subscript"/>
        <sz val="11"/>
        <color indexed="8"/>
        <rFont val="Calibri"/>
        <family val="2"/>
      </rPr>
      <t>ZR24</t>
    </r>
  </si>
  <si>
    <r>
      <t>Determinación CIC</t>
    </r>
    <r>
      <rPr>
        <vertAlign val="subscript"/>
        <sz val="11"/>
        <color indexed="8"/>
        <rFont val="Calibri"/>
        <family val="2"/>
      </rPr>
      <t>ZS24</t>
    </r>
  </si>
  <si>
    <r>
      <t>Determinación CIC</t>
    </r>
    <r>
      <rPr>
        <vertAlign val="subscript"/>
        <sz val="11"/>
        <color indexed="8"/>
        <rFont val="Calibri"/>
        <family val="2"/>
      </rPr>
      <t>ZI24</t>
    </r>
  </si>
  <si>
    <r>
      <t>Determinación CIC</t>
    </r>
    <r>
      <rPr>
        <vertAlign val="subscript"/>
        <sz val="11"/>
        <color indexed="8"/>
        <rFont val="Calibri"/>
        <family val="2"/>
      </rPr>
      <t>ZI48</t>
    </r>
  </si>
  <si>
    <t>ZONA SOLEDAD</t>
  </si>
  <si>
    <t>MES 13 AL 24</t>
  </si>
  <si>
    <t>CONSOLIDADO</t>
  </si>
  <si>
    <t>Mantenimiento preventivo</t>
  </si>
  <si>
    <t>Mantenimiento correctivo</t>
  </si>
  <si>
    <t>Medios y recursos materiales</t>
  </si>
  <si>
    <r>
      <t>Total CO</t>
    </r>
    <r>
      <rPr>
        <b/>
        <vertAlign val="subscript"/>
        <sz val="10"/>
        <rFont val="Calibri"/>
        <family val="2"/>
      </rPr>
      <t>ZR3</t>
    </r>
  </si>
  <si>
    <r>
      <t>Total CO</t>
    </r>
    <r>
      <rPr>
        <b/>
        <vertAlign val="subscript"/>
        <sz val="10"/>
        <rFont val="Calibri"/>
        <family val="2"/>
      </rPr>
      <t>ZR2</t>
    </r>
  </si>
  <si>
    <r>
      <t>Total CO</t>
    </r>
    <r>
      <rPr>
        <b/>
        <vertAlign val="subscript"/>
        <sz val="10"/>
        <rFont val="Calibri"/>
        <family val="2"/>
      </rPr>
      <t>ZR1</t>
    </r>
  </si>
  <si>
    <r>
      <t>Total CO</t>
    </r>
    <r>
      <rPr>
        <b/>
        <vertAlign val="subscript"/>
        <sz val="10"/>
        <rFont val="Calibri"/>
        <family val="2"/>
      </rPr>
      <t>ZS3</t>
    </r>
  </si>
  <si>
    <r>
      <t>Total CO</t>
    </r>
    <r>
      <rPr>
        <b/>
        <vertAlign val="subscript"/>
        <sz val="10"/>
        <rFont val="Calibri"/>
        <family val="2"/>
      </rPr>
      <t>ZS2</t>
    </r>
  </si>
  <si>
    <r>
      <t>Total CO</t>
    </r>
    <r>
      <rPr>
        <b/>
        <vertAlign val="subscript"/>
        <sz val="10"/>
        <rFont val="Calibri"/>
        <family val="2"/>
      </rPr>
      <t>ZI3</t>
    </r>
  </si>
  <si>
    <r>
      <t>Total CO</t>
    </r>
    <r>
      <rPr>
        <b/>
        <vertAlign val="subscript"/>
        <sz val="10"/>
        <rFont val="Calibri"/>
        <family val="2"/>
      </rPr>
      <t>ZI2</t>
    </r>
  </si>
  <si>
    <r>
      <t>Total CO</t>
    </r>
    <r>
      <rPr>
        <b/>
        <vertAlign val="subscript"/>
        <sz val="10"/>
        <rFont val="Calibri"/>
        <family val="2"/>
      </rPr>
      <t>ZI1</t>
    </r>
  </si>
  <si>
    <t>Inicio de Periodo de Operación</t>
  </si>
  <si>
    <t xml:space="preserve"> Final del Periodo de Operación</t>
  </si>
  <si>
    <t>PRIMER Periodo de Operación</t>
  </si>
  <si>
    <t>SEGUNDO Periodo de Operación</t>
  </si>
  <si>
    <t>TERCER Periodo de Operación</t>
  </si>
  <si>
    <t>COSTOS  MENSUALES DE OPERACIÓN  CONSOLIDADOS</t>
  </si>
  <si>
    <r>
      <t>Total CO</t>
    </r>
    <r>
      <rPr>
        <b/>
        <vertAlign val="subscript"/>
        <sz val="10"/>
        <rFont val="Calibri"/>
        <family val="2"/>
      </rPr>
      <t>ZS1</t>
    </r>
  </si>
  <si>
    <r>
      <t>Total  CO</t>
    </r>
    <r>
      <rPr>
        <b/>
        <vertAlign val="subscript"/>
        <sz val="10"/>
        <rFont val="Calibri"/>
        <family val="2"/>
      </rPr>
      <t>consolidado1</t>
    </r>
  </si>
  <si>
    <r>
      <t>Total  CO</t>
    </r>
    <r>
      <rPr>
        <b/>
        <vertAlign val="subscript"/>
        <sz val="10"/>
        <rFont val="Calibri"/>
        <family val="2"/>
      </rPr>
      <t>consolidado3</t>
    </r>
  </si>
  <si>
    <r>
      <t>Total  CO</t>
    </r>
    <r>
      <rPr>
        <b/>
        <vertAlign val="subscript"/>
        <sz val="10"/>
        <rFont val="Calibri"/>
        <family val="2"/>
      </rPr>
      <t>consolidado2</t>
    </r>
  </si>
  <si>
    <t>TOTAL CO</t>
  </si>
  <si>
    <t>FORMATO 9</t>
  </si>
  <si>
    <t>Tasa de Descuento Anual</t>
  </si>
  <si>
    <t>Tasa de Descuento Mensual</t>
  </si>
  <si>
    <t xml:space="preserve">Valor  Presente </t>
  </si>
  <si>
    <t>CIR</t>
  </si>
  <si>
    <t>mes 24 a 48</t>
  </si>
  <si>
    <t>mes 49 a 144</t>
  </si>
  <si>
    <t>Zona El Realito</t>
  </si>
  <si>
    <t>Zona Soledad</t>
  </si>
  <si>
    <t>Zona INTERAPAS</t>
  </si>
  <si>
    <t>CIC</t>
  </si>
  <si>
    <t>ZONA EL REALITO mes 49 al 144</t>
  </si>
  <si>
    <t>ZONA INTERAPAS mes  49 al 144</t>
  </si>
  <si>
    <t xml:space="preserve">Tasa de Descuento </t>
  </si>
  <si>
    <t xml:space="preserve">TOTAL </t>
  </si>
  <si>
    <t>CO</t>
  </si>
  <si>
    <t>Contraprestación 
Total</t>
  </si>
  <si>
    <t>Contraprestacion Mensual</t>
  </si>
  <si>
    <t>Suma</t>
  </si>
  <si>
    <t>Max</t>
  </si>
  <si>
    <t>Honorarios Fiduciarios</t>
  </si>
  <si>
    <t>MES 7 AL 24</t>
  </si>
  <si>
    <t>MES 25 al 48</t>
  </si>
  <si>
    <r>
      <t>COSTOS  MENSUALES DE OPERACIÓN  CO</t>
    </r>
    <r>
      <rPr>
        <b/>
        <vertAlign val="subscript"/>
        <sz val="10"/>
        <color indexed="9"/>
        <rFont val="Calibri"/>
        <family val="2"/>
      </rPr>
      <t>consolidado1</t>
    </r>
  </si>
  <si>
    <r>
      <t>COSTOS  MENSUALES DE OPERACIÓN  CO</t>
    </r>
    <r>
      <rPr>
        <b/>
        <vertAlign val="subscript"/>
        <sz val="10"/>
        <color indexed="9"/>
        <rFont val="Calibri"/>
        <family val="2"/>
      </rPr>
      <t>consolidado2</t>
    </r>
  </si>
  <si>
    <r>
      <t>COSTOS  MENSUALES DE OPERACIÓN  CO</t>
    </r>
    <r>
      <rPr>
        <b/>
        <vertAlign val="subscript"/>
        <sz val="10"/>
        <color indexed="9"/>
        <rFont val="Calibri"/>
        <family val="2"/>
      </rPr>
      <t>consolidado3</t>
    </r>
  </si>
  <si>
    <r>
      <t>Total COV</t>
    </r>
    <r>
      <rPr>
        <b/>
        <vertAlign val="subscript"/>
        <sz val="10"/>
        <rFont val="Calibri"/>
        <family val="2"/>
      </rPr>
      <t>ZI1</t>
    </r>
  </si>
  <si>
    <r>
      <t>Costos Variables mensuales de Operación COV</t>
    </r>
    <r>
      <rPr>
        <vertAlign val="subscript"/>
        <sz val="10"/>
        <rFont val="Calibri"/>
        <family val="2"/>
      </rPr>
      <t>ZI1</t>
    </r>
  </si>
  <si>
    <r>
      <t>Costos Fijos mensuales de Operación COF</t>
    </r>
    <r>
      <rPr>
        <vertAlign val="subscript"/>
        <sz val="10"/>
        <rFont val="Calibri"/>
        <family val="2"/>
      </rPr>
      <t>ZI1</t>
    </r>
  </si>
  <si>
    <r>
      <t>Total CO</t>
    </r>
    <r>
      <rPr>
        <vertAlign val="subscript"/>
        <sz val="10"/>
        <rFont val="Calibri"/>
        <family val="2"/>
      </rPr>
      <t>ZR2</t>
    </r>
  </si>
  <si>
    <r>
      <t>Total CO</t>
    </r>
    <r>
      <rPr>
        <vertAlign val="subscript"/>
        <sz val="10"/>
        <rFont val="Calibri"/>
        <family val="2"/>
      </rPr>
      <t>ZS2</t>
    </r>
  </si>
  <si>
    <r>
      <t>Total CO</t>
    </r>
    <r>
      <rPr>
        <vertAlign val="subscript"/>
        <sz val="10"/>
        <rFont val="Calibri"/>
        <family val="2"/>
      </rPr>
      <t>ZI1</t>
    </r>
  </si>
  <si>
    <r>
      <t>Total CO</t>
    </r>
    <r>
      <rPr>
        <vertAlign val="subscript"/>
        <sz val="10"/>
        <rFont val="Calibri"/>
        <family val="2"/>
      </rPr>
      <t>ZR1</t>
    </r>
  </si>
  <si>
    <r>
      <t>Total CO</t>
    </r>
    <r>
      <rPr>
        <vertAlign val="subscript"/>
        <sz val="10"/>
        <rFont val="Calibri"/>
        <family val="2"/>
      </rPr>
      <t>ZS1</t>
    </r>
  </si>
  <si>
    <r>
      <t>Total CO</t>
    </r>
    <r>
      <rPr>
        <vertAlign val="subscript"/>
        <sz val="10"/>
        <rFont val="Calibri"/>
        <family val="2"/>
      </rPr>
      <t>ZI2</t>
    </r>
  </si>
  <si>
    <r>
      <t>Total CO</t>
    </r>
    <r>
      <rPr>
        <vertAlign val="subscript"/>
        <sz val="10"/>
        <rFont val="Calibri"/>
        <family val="2"/>
      </rPr>
      <t>ZR3</t>
    </r>
  </si>
  <si>
    <r>
      <t>Total CO</t>
    </r>
    <r>
      <rPr>
        <vertAlign val="subscript"/>
        <sz val="10"/>
        <rFont val="Calibri"/>
        <family val="2"/>
      </rPr>
      <t>ZS</t>
    </r>
  </si>
  <si>
    <r>
      <t>Total CO</t>
    </r>
    <r>
      <rPr>
        <vertAlign val="subscript"/>
        <sz val="10"/>
        <rFont val="Calibri"/>
        <family val="2"/>
      </rPr>
      <t>ZI</t>
    </r>
  </si>
  <si>
    <t>MES 7 al 24</t>
  </si>
  <si>
    <t>9. Descentralización de 3 oficinas y modernización</t>
  </si>
  <si>
    <t>10. Implementación de 2 cajas moviles</t>
  </si>
  <si>
    <t>9. Descentralización de 1 oficina y modernización</t>
  </si>
  <si>
    <t>10. Implementación de 1 caja movil</t>
  </si>
  <si>
    <t>9. Descentralización de 8 oficinas y modernización</t>
  </si>
  <si>
    <t>10. Implementación de 5 cajas moviles</t>
  </si>
  <si>
    <t>9. Descentralización de 12 oficinas y modernización</t>
  </si>
  <si>
    <t>ZONA EL REALITO mes 25 al 144</t>
  </si>
  <si>
    <t>ZONA DE SOLEDAD mes 25 al 144</t>
  </si>
  <si>
    <t>ZONA INTERAPAS mes 25 al 144</t>
  </si>
  <si>
    <t>ZONA EL REALITO mes 25 al 48</t>
  </si>
  <si>
    <t>ZONA INTERAPAS mes 25 al 48</t>
  </si>
  <si>
    <t>DETERMINACION DEL VALOR PRESENTE DE LA CONTRAPRESTACIÓN</t>
  </si>
  <si>
    <t>Monto Total de Inversión</t>
  </si>
  <si>
    <t>Monto Total de Inversión + Intereses</t>
  </si>
  <si>
    <t>Contraprestación Total</t>
  </si>
  <si>
    <t>CIC Total</t>
  </si>
  <si>
    <t>CIR Total</t>
  </si>
  <si>
    <t>CO Total</t>
  </si>
  <si>
    <r>
      <t>COSTOS MENSUALES DE OPERACIÓN  COZR</t>
    </r>
    <r>
      <rPr>
        <b/>
        <vertAlign val="subscript"/>
        <sz val="10"/>
        <color indexed="9"/>
        <rFont val="Calibri"/>
        <family val="2"/>
      </rPr>
      <t>1</t>
    </r>
  </si>
  <si>
    <r>
      <t>COSTOS  MENSUALES DE OPERACIÓN  COZR</t>
    </r>
    <r>
      <rPr>
        <b/>
        <vertAlign val="subscript"/>
        <sz val="10"/>
        <color indexed="9"/>
        <rFont val="Calibri"/>
        <family val="2"/>
      </rPr>
      <t>2</t>
    </r>
  </si>
  <si>
    <r>
      <t>COSTOS  MENSUALES DE OPERACIÓN  COZR</t>
    </r>
    <r>
      <rPr>
        <b/>
        <vertAlign val="subscript"/>
        <sz val="10"/>
        <color indexed="9"/>
        <rFont val="Calibri"/>
        <family val="2"/>
      </rPr>
      <t>3</t>
    </r>
  </si>
  <si>
    <r>
      <t>COSTOS  MENSUALES DE OPERACIÓN  COZS</t>
    </r>
    <r>
      <rPr>
        <b/>
        <vertAlign val="subscript"/>
        <sz val="10"/>
        <color indexed="9"/>
        <rFont val="Calibri"/>
        <family val="2"/>
      </rPr>
      <t>1</t>
    </r>
  </si>
  <si>
    <r>
      <t>COSTOS  MENSUALES DE OPERACIÓN  COZS</t>
    </r>
    <r>
      <rPr>
        <b/>
        <vertAlign val="subscript"/>
        <sz val="10"/>
        <color indexed="9"/>
        <rFont val="Calibri"/>
        <family val="2"/>
      </rPr>
      <t>2</t>
    </r>
  </si>
  <si>
    <r>
      <t>COSTOS MENSUALES DE OPERACIÓN  COZS</t>
    </r>
    <r>
      <rPr>
        <b/>
        <vertAlign val="subscript"/>
        <sz val="10"/>
        <color indexed="9"/>
        <rFont val="Calibri"/>
        <family val="2"/>
      </rPr>
      <t>3</t>
    </r>
  </si>
  <si>
    <r>
      <t>COSTOS FIJOS  MENSUALES DE OPERACIÓN COFZI</t>
    </r>
    <r>
      <rPr>
        <b/>
        <vertAlign val="subscript"/>
        <sz val="10"/>
        <color indexed="9"/>
        <rFont val="Calibri"/>
        <family val="2"/>
      </rPr>
      <t>1</t>
    </r>
  </si>
  <si>
    <r>
      <t>COSTOS FIJOS  MENSUALES  DE OPERACIÓN  COFZI</t>
    </r>
    <r>
      <rPr>
        <b/>
        <vertAlign val="subscript"/>
        <sz val="10"/>
        <color indexed="9"/>
        <rFont val="Calibri"/>
        <family val="2"/>
      </rPr>
      <t>2</t>
    </r>
  </si>
  <si>
    <r>
      <t>COSTOS  FIJOS MENSUALES DE OPERACIÓN COFZI</t>
    </r>
    <r>
      <rPr>
        <b/>
        <vertAlign val="subscript"/>
        <sz val="10"/>
        <color indexed="9"/>
        <rFont val="Calibri"/>
        <family val="2"/>
      </rPr>
      <t>3</t>
    </r>
  </si>
  <si>
    <r>
      <t>COSTOS  MENSUALES DE OPERACIÓN COZI</t>
    </r>
    <r>
      <rPr>
        <b/>
        <vertAlign val="subscript"/>
        <sz val="10"/>
        <color indexed="9"/>
        <rFont val="Calibri"/>
        <family val="2"/>
      </rPr>
      <t>1</t>
    </r>
  </si>
  <si>
    <r>
      <t>COSTOS MENSUALES  DE OPERACIÓN  COZI</t>
    </r>
    <r>
      <rPr>
        <b/>
        <vertAlign val="subscript"/>
        <sz val="10"/>
        <color indexed="9"/>
        <rFont val="Calibri"/>
        <family val="2"/>
      </rPr>
      <t>2</t>
    </r>
  </si>
  <si>
    <r>
      <t>COSTOS MENSUALES DE OPERACIÓN COZI</t>
    </r>
    <r>
      <rPr>
        <b/>
        <vertAlign val="subscript"/>
        <sz val="10"/>
        <color indexed="9"/>
        <rFont val="Calibri"/>
        <family val="2"/>
      </rPr>
      <t>3</t>
    </r>
  </si>
  <si>
    <t>UDIS 
31 de enero de 2011</t>
  </si>
  <si>
    <t>Valor UDIS del ultimo día del mes inmediato anterior 
a la presentación de la Proposición</t>
  </si>
  <si>
    <t>Número de Usuarios</t>
  </si>
  <si>
    <t>n.a.</t>
  </si>
  <si>
    <t>El apoyo del Fondo debe ser máximo el 40% del Costo del PROGRAMA</t>
  </si>
  <si>
    <t>La aportación de Capital de Riesgo debe ser al menos el 25% del Costo del PROGRAMA</t>
  </si>
  <si>
    <r>
      <t>Apoyo Fondo</t>
    </r>
    <r>
      <rPr>
        <vertAlign val="superscript"/>
        <sz val="10"/>
        <color indexed="8"/>
        <rFont val="Calibri"/>
        <family val="2"/>
      </rPr>
      <t>1</t>
    </r>
  </si>
  <si>
    <t>Tasa de Interna de Retorno</t>
  </si>
  <si>
    <r>
      <t>Determinación CIR</t>
    </r>
    <r>
      <rPr>
        <vertAlign val="subscript"/>
        <sz val="10"/>
        <color indexed="8"/>
        <rFont val="Calibri"/>
        <family val="2"/>
      </rPr>
      <t>ZR24</t>
    </r>
  </si>
  <si>
    <r>
      <t>Determinación CIR</t>
    </r>
    <r>
      <rPr>
        <vertAlign val="subscript"/>
        <sz val="10"/>
        <color indexed="8"/>
        <rFont val="Calibri"/>
        <family val="2"/>
      </rPr>
      <t>ZR48</t>
    </r>
  </si>
  <si>
    <r>
      <t>Determinación CIR</t>
    </r>
    <r>
      <rPr>
        <vertAlign val="subscript"/>
        <sz val="10"/>
        <color indexed="8"/>
        <rFont val="Calibri"/>
        <family val="2"/>
      </rPr>
      <t>ZS24</t>
    </r>
  </si>
  <si>
    <r>
      <t>Determinación CIR</t>
    </r>
    <r>
      <rPr>
        <vertAlign val="subscript"/>
        <sz val="10"/>
        <color indexed="8"/>
        <rFont val="Calibri"/>
        <family val="2"/>
      </rPr>
      <t>ZI24</t>
    </r>
  </si>
  <si>
    <r>
      <t>Determinación CIR</t>
    </r>
    <r>
      <rPr>
        <vertAlign val="subscript"/>
        <sz val="10"/>
        <color indexed="8"/>
        <rFont val="Calibri"/>
        <family val="2"/>
      </rPr>
      <t>ZI48</t>
    </r>
  </si>
  <si>
    <t>Productos quimicos</t>
  </si>
  <si>
    <t>Valor UDIS 31 de enero 2011</t>
  </si>
  <si>
    <t>Costo Mensual de Facturación</t>
  </si>
  <si>
    <t xml:space="preserve">Número de pozos  </t>
  </si>
  <si>
    <t xml:space="preserve">Costo mensual de Telemetria en pozos </t>
  </si>
  <si>
    <t>Número de estaciones de bombeo</t>
  </si>
  <si>
    <t>Costo mensual de Telemetria en estación de bombeo</t>
  </si>
  <si>
    <t>Costo por Factura emitida (incluye indirecto y utilidad)</t>
  </si>
  <si>
    <t>Costo por unidad de Telemetría Pozo operada
 (incluye indirecto y utilidad)</t>
  </si>
  <si>
    <t>Costo por unidad de Telemetría Estacion de bombeo
operada  (incluye indirecto y utilidad)</t>
  </si>
  <si>
    <t>COSTOS VARIABLES  MENSUALES DE OPERACIÓN COVZI</t>
  </si>
  <si>
    <t>mes 25 al 48</t>
  </si>
</sst>
</file>

<file path=xl/styles.xml><?xml version="1.0" encoding="utf-8"?>
<styleSheet xmlns="http://schemas.openxmlformats.org/spreadsheetml/2006/main">
  <numFmts count="6">
    <numFmt numFmtId="8" formatCode="&quot;$&quot;#,##0.00;[Red]\-&quot;$&quot;#,##0.00"/>
    <numFmt numFmtId="44" formatCode="_-&quot;$&quot;* #,##0.00_-;\-&quot;$&quot;* #,##0.00_-;_-&quot;$&quot;* &quot;-&quot;??_-;_-@_-"/>
    <numFmt numFmtId="164" formatCode="#,##0.000000"/>
    <numFmt numFmtId="165" formatCode="0.0000%"/>
    <numFmt numFmtId="166" formatCode="0.00000%"/>
    <numFmt numFmtId="167" formatCode="#,##0.00_ ;[Red]\-#,##0.00\ "/>
  </numFmts>
  <fonts count="38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8"/>
      <color indexed="8"/>
      <name val="Calibri"/>
      <family val="2"/>
    </font>
    <font>
      <sz val="10"/>
      <color indexed="8"/>
      <name val="Calibri"/>
      <family val="2"/>
    </font>
    <font>
      <b/>
      <sz val="10"/>
      <color indexed="8"/>
      <name val="Calibri"/>
      <family val="2"/>
    </font>
    <font>
      <sz val="10"/>
      <name val="Arial"/>
      <family val="2"/>
    </font>
    <font>
      <sz val="10"/>
      <name val="Calibri"/>
      <family val="2"/>
    </font>
    <font>
      <b/>
      <sz val="10"/>
      <name val="Calibri"/>
      <family val="2"/>
    </font>
    <font>
      <b/>
      <vertAlign val="superscript"/>
      <sz val="10"/>
      <name val="Calibri"/>
      <family val="2"/>
    </font>
    <font>
      <vertAlign val="superscript"/>
      <sz val="10"/>
      <name val="Calibri"/>
      <family val="2"/>
    </font>
    <font>
      <sz val="8"/>
      <name val="Calibri"/>
      <family val="2"/>
    </font>
    <font>
      <vertAlign val="superscript"/>
      <sz val="8"/>
      <name val="Calibri"/>
      <family val="2"/>
    </font>
    <font>
      <b/>
      <sz val="10"/>
      <name val="Calibri"/>
      <family val="2"/>
    </font>
    <font>
      <sz val="12"/>
      <color indexed="8"/>
      <name val="Calibri"/>
      <family val="2"/>
    </font>
    <font>
      <b/>
      <sz val="12"/>
      <color indexed="8"/>
      <name val="Calibri"/>
      <family val="2"/>
    </font>
    <font>
      <vertAlign val="superscript"/>
      <sz val="10"/>
      <color indexed="8"/>
      <name val="Calibri"/>
      <family val="2"/>
    </font>
    <font>
      <b/>
      <sz val="10"/>
      <color indexed="9"/>
      <name val="Arial"/>
      <family val="2"/>
    </font>
    <font>
      <b/>
      <sz val="10"/>
      <color indexed="9"/>
      <name val="Calibri"/>
      <family val="2"/>
    </font>
    <font>
      <b/>
      <vertAlign val="superscript"/>
      <sz val="10"/>
      <color indexed="9"/>
      <name val="Calibri"/>
      <family val="2"/>
    </font>
    <font>
      <sz val="10"/>
      <name val="Calibri"/>
      <family val="2"/>
    </font>
    <font>
      <sz val="8"/>
      <color indexed="8"/>
      <name val="Calibri"/>
      <family val="2"/>
    </font>
    <font>
      <b/>
      <sz val="10"/>
      <color indexed="9"/>
      <name val="Calibri"/>
      <family val="2"/>
    </font>
    <font>
      <b/>
      <sz val="11"/>
      <color indexed="9"/>
      <name val="Calibri"/>
      <family val="2"/>
    </font>
    <font>
      <b/>
      <sz val="11"/>
      <color indexed="8"/>
      <name val="Calibri"/>
      <family val="2"/>
    </font>
    <font>
      <b/>
      <sz val="10"/>
      <color indexed="9"/>
      <name val="Calibri"/>
      <family val="2"/>
    </font>
    <font>
      <sz val="11"/>
      <name val="Calibri"/>
      <family val="2"/>
    </font>
    <font>
      <vertAlign val="subscript"/>
      <sz val="11"/>
      <color indexed="8"/>
      <name val="Calibri"/>
      <family val="2"/>
    </font>
    <font>
      <b/>
      <vertAlign val="subscript"/>
      <sz val="10"/>
      <name val="Calibri"/>
      <family val="2"/>
    </font>
    <font>
      <b/>
      <sz val="11"/>
      <color indexed="9"/>
      <name val="Calibri"/>
      <family val="2"/>
    </font>
    <font>
      <b/>
      <sz val="11"/>
      <color indexed="9"/>
      <name val="Calibri"/>
      <family val="2"/>
    </font>
    <font>
      <sz val="11"/>
      <color indexed="9"/>
      <name val="Calibri"/>
      <family val="2"/>
    </font>
    <font>
      <b/>
      <sz val="11"/>
      <name val="Calibri"/>
      <family val="2"/>
    </font>
    <font>
      <b/>
      <vertAlign val="subscript"/>
      <sz val="10"/>
      <color indexed="9"/>
      <name val="Calibri"/>
      <family val="2"/>
    </font>
    <font>
      <vertAlign val="subscript"/>
      <sz val="10"/>
      <name val="Calibri"/>
      <family val="2"/>
    </font>
    <font>
      <b/>
      <sz val="8"/>
      <color indexed="9"/>
      <name val="Calibri"/>
      <family val="2"/>
    </font>
    <font>
      <sz val="11"/>
      <color indexed="10"/>
      <name val="Calibri"/>
      <family val="2"/>
    </font>
    <font>
      <b/>
      <sz val="10"/>
      <color indexed="9"/>
      <name val="Calibri"/>
      <family val="2"/>
    </font>
    <font>
      <vertAlign val="subscript"/>
      <sz val="10"/>
      <color indexed="8"/>
      <name val="Calibri"/>
      <family val="2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5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9">
    <xf numFmtId="0" fontId="0" fillId="0" borderId="0"/>
    <xf numFmtId="4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</cellStyleXfs>
  <cellXfs count="235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/>
    </xf>
    <xf numFmtId="3" fontId="6" fillId="0" borderId="1" xfId="4" applyNumberFormat="1" applyFont="1" applyFill="1" applyBorder="1" applyProtection="1">
      <protection hidden="1"/>
    </xf>
    <xf numFmtId="0" fontId="3" fillId="0" borderId="1" xfId="0" applyFont="1" applyBorder="1"/>
    <xf numFmtId="0" fontId="3" fillId="0" borderId="1" xfId="0" applyFont="1" applyBorder="1" applyAlignment="1">
      <alignment horizontal="center"/>
    </xf>
    <xf numFmtId="0" fontId="11" fillId="0" borderId="2" xfId="3" applyFont="1" applyFill="1" applyBorder="1" applyAlignment="1" applyProtection="1">
      <alignment horizontal="left" indent="1"/>
      <protection hidden="1"/>
    </xf>
    <xf numFmtId="0" fontId="4" fillId="0" borderId="1" xfId="0" applyFont="1" applyBorder="1" applyAlignment="1">
      <alignment horizontal="center"/>
    </xf>
    <xf numFmtId="0" fontId="13" fillId="0" borderId="0" xfId="0" applyFont="1"/>
    <xf numFmtId="0" fontId="6" fillId="0" borderId="1" xfId="3" applyFont="1" applyBorder="1" applyAlignment="1" applyProtection="1">
      <alignment horizontal="left" indent="1"/>
      <protection hidden="1"/>
    </xf>
    <xf numFmtId="0" fontId="7" fillId="0" borderId="1" xfId="3" applyFont="1" applyBorder="1" applyAlignment="1" applyProtection="1">
      <alignment horizontal="left" indent="1"/>
      <protection hidden="1"/>
    </xf>
    <xf numFmtId="0" fontId="5" fillId="0" borderId="0" xfId="3"/>
    <xf numFmtId="0" fontId="7" fillId="0" borderId="0" xfId="3" applyFont="1" applyProtection="1">
      <protection hidden="1"/>
    </xf>
    <xf numFmtId="0" fontId="7" fillId="0" borderId="0" xfId="3" applyFont="1" applyBorder="1" applyAlignment="1" applyProtection="1">
      <alignment horizontal="left" indent="1"/>
      <protection hidden="1"/>
    </xf>
    <xf numFmtId="0" fontId="6" fillId="0" borderId="1" xfId="3" applyFont="1" applyFill="1" applyBorder="1" applyAlignment="1" applyProtection="1">
      <alignment horizontal="left" indent="1"/>
      <protection hidden="1"/>
    </xf>
    <xf numFmtId="0" fontId="9" fillId="0" borderId="0" xfId="3" applyFont="1" applyProtection="1">
      <protection hidden="1"/>
    </xf>
    <xf numFmtId="0" fontId="7" fillId="2" borderId="1" xfId="3" applyFont="1" applyFill="1" applyBorder="1" applyAlignment="1" applyProtection="1">
      <alignment horizontal="left" indent="2"/>
      <protection hidden="1"/>
    </xf>
    <xf numFmtId="0" fontId="16" fillId="3" borderId="0" xfId="0" applyFont="1" applyFill="1" applyAlignment="1">
      <alignment horizontal="center"/>
    </xf>
    <xf numFmtId="3" fontId="3" fillId="0" borderId="0" xfId="0" applyNumberFormat="1" applyFont="1"/>
    <xf numFmtId="3" fontId="3" fillId="0" borderId="1" xfId="0" applyNumberFormat="1" applyFont="1" applyBorder="1"/>
    <xf numFmtId="3" fontId="4" fillId="0" borderId="1" xfId="0" applyNumberFormat="1" applyFont="1" applyBorder="1"/>
    <xf numFmtId="0" fontId="17" fillId="4" borderId="1" xfId="0" applyFont="1" applyFill="1" applyBorder="1" applyAlignment="1">
      <alignment horizontal="center" vertical="center"/>
    </xf>
    <xf numFmtId="0" fontId="17" fillId="4" borderId="1" xfId="0" applyFont="1" applyFill="1" applyBorder="1" applyAlignment="1">
      <alignment horizontal="left" vertical="center"/>
    </xf>
    <xf numFmtId="0" fontId="7" fillId="0" borderId="1" xfId="0" applyFont="1" applyBorder="1" applyAlignment="1" applyProtection="1">
      <alignment horizontal="center"/>
      <protection hidden="1"/>
    </xf>
    <xf numFmtId="0" fontId="17" fillId="3" borderId="0" xfId="0" applyFont="1" applyFill="1" applyAlignment="1">
      <alignment horizontal="center"/>
    </xf>
    <xf numFmtId="0" fontId="12" fillId="0" borderId="1" xfId="0" applyFont="1" applyBorder="1" applyAlignment="1" applyProtection="1">
      <alignment horizontal="center"/>
      <protection hidden="1"/>
    </xf>
    <xf numFmtId="0" fontId="19" fillId="0" borderId="1" xfId="3" applyFont="1" applyBorder="1" applyAlignment="1" applyProtection="1">
      <alignment horizontal="left" indent="1"/>
      <protection hidden="1"/>
    </xf>
    <xf numFmtId="0" fontId="19" fillId="0" borderId="1" xfId="3" applyFont="1" applyFill="1" applyBorder="1" applyAlignment="1" applyProtection="1">
      <alignment horizontal="left" indent="1"/>
      <protection hidden="1"/>
    </xf>
    <xf numFmtId="0" fontId="19" fillId="0" borderId="1" xfId="0" applyFont="1" applyBorder="1" applyAlignment="1" applyProtection="1">
      <alignment horizontal="left" indent="1"/>
      <protection hidden="1"/>
    </xf>
    <xf numFmtId="0" fontId="19" fillId="0" borderId="1" xfId="0" applyFont="1" applyFill="1" applyBorder="1" applyAlignment="1" applyProtection="1">
      <alignment horizontal="left" indent="1"/>
      <protection hidden="1"/>
    </xf>
    <xf numFmtId="0" fontId="12" fillId="0" borderId="1" xfId="0" applyFont="1" applyBorder="1" applyAlignment="1" applyProtection="1">
      <alignment horizontal="left" indent="1"/>
      <protection hidden="1"/>
    </xf>
    <xf numFmtId="0" fontId="7" fillId="0" borderId="0" xfId="3" applyFont="1" applyFill="1" applyAlignment="1" applyProtection="1">
      <protection hidden="1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wrapText="1"/>
    </xf>
    <xf numFmtId="10" fontId="3" fillId="0" borderId="1" xfId="6" applyNumberFormat="1" applyFont="1" applyBorder="1"/>
    <xf numFmtId="0" fontId="20" fillId="0" borderId="0" xfId="0" applyFont="1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/>
    <xf numFmtId="3" fontId="0" fillId="0" borderId="1" xfId="0" applyNumberFormat="1" applyBorder="1"/>
    <xf numFmtId="3" fontId="0" fillId="0" borderId="0" xfId="0" applyNumberFormat="1"/>
    <xf numFmtId="0" fontId="6" fillId="0" borderId="1" xfId="0" applyFont="1" applyBorder="1" applyAlignment="1" applyProtection="1">
      <alignment horizontal="left" indent="1"/>
      <protection hidden="1"/>
    </xf>
    <xf numFmtId="0" fontId="7" fillId="0" borderId="1" xfId="0" applyFont="1" applyBorder="1" applyAlignment="1" applyProtection="1">
      <alignment horizontal="left" indent="1"/>
      <protection hidden="1"/>
    </xf>
    <xf numFmtId="3" fontId="23" fillId="0" borderId="1" xfId="0" applyNumberFormat="1" applyFont="1" applyBorder="1"/>
    <xf numFmtId="0" fontId="21" fillId="4" borderId="1" xfId="0" applyFont="1" applyFill="1" applyBorder="1" applyAlignment="1" applyProtection="1">
      <alignment horizontal="left" indent="2"/>
      <protection hidden="1"/>
    </xf>
    <xf numFmtId="0" fontId="21" fillId="0" borderId="0" xfId="0" applyFont="1" applyFill="1" applyBorder="1" applyAlignment="1" applyProtection="1">
      <alignment horizontal="left" indent="2"/>
      <protection hidden="1"/>
    </xf>
    <xf numFmtId="0" fontId="24" fillId="5" borderId="0" xfId="0" applyFont="1" applyFill="1" applyBorder="1" applyAlignment="1" applyProtection="1">
      <alignment horizontal="left" indent="2"/>
      <protection hidden="1"/>
    </xf>
    <xf numFmtId="0" fontId="7" fillId="0" borderId="0" xfId="0" applyFont="1" applyProtection="1">
      <protection hidden="1"/>
    </xf>
    <xf numFmtId="0" fontId="7" fillId="0" borderId="0" xfId="0" applyFont="1" applyBorder="1" applyAlignment="1" applyProtection="1">
      <alignment horizontal="left" indent="1"/>
      <protection hidden="1"/>
    </xf>
    <xf numFmtId="0" fontId="7" fillId="0" borderId="1" xfId="0" applyFont="1" applyBorder="1" applyAlignment="1" applyProtection="1">
      <alignment horizontal="left"/>
      <protection hidden="1"/>
    </xf>
    <xf numFmtId="0" fontId="6" fillId="0" borderId="0" xfId="0" applyFont="1" applyProtection="1">
      <protection hidden="1"/>
    </xf>
    <xf numFmtId="0" fontId="0" fillId="0" borderId="0" xfId="0" applyFont="1"/>
    <xf numFmtId="0" fontId="0" fillId="0" borderId="0" xfId="0" applyFont="1" applyFill="1"/>
    <xf numFmtId="0" fontId="22" fillId="0" borderId="0" xfId="0" applyFont="1" applyFill="1" applyAlignment="1">
      <alignment horizontal="center"/>
    </xf>
    <xf numFmtId="3" fontId="0" fillId="0" borderId="0" xfId="0" applyNumberFormat="1" applyFont="1"/>
    <xf numFmtId="3" fontId="0" fillId="0" borderId="1" xfId="0" applyNumberFormat="1" applyFont="1" applyBorder="1"/>
    <xf numFmtId="3" fontId="0" fillId="0" borderId="3" xfId="0" applyNumberFormat="1" applyFont="1" applyBorder="1"/>
    <xf numFmtId="0" fontId="21" fillId="4" borderId="4" xfId="0" applyFont="1" applyFill="1" applyBorder="1" applyAlignment="1" applyProtection="1">
      <alignment horizontal="center"/>
      <protection hidden="1"/>
    </xf>
    <xf numFmtId="9" fontId="0" fillId="0" borderId="1" xfId="0" applyNumberFormat="1" applyBorder="1"/>
    <xf numFmtId="0" fontId="7" fillId="0" borderId="1" xfId="0" applyFont="1" applyBorder="1" applyAlignment="1" applyProtection="1">
      <alignment horizontal="center" wrapText="1"/>
      <protection hidden="1"/>
    </xf>
    <xf numFmtId="10" fontId="0" fillId="0" borderId="1" xfId="6" applyNumberFormat="1" applyFont="1" applyBorder="1"/>
    <xf numFmtId="0" fontId="0" fillId="0" borderId="5" xfId="0" applyBorder="1" applyAlignment="1"/>
    <xf numFmtId="0" fontId="0" fillId="0" borderId="6" xfId="0" applyBorder="1" applyAlignment="1"/>
    <xf numFmtId="0" fontId="0" fillId="0" borderId="7" xfId="0" applyBorder="1" applyAlignment="1"/>
    <xf numFmtId="10" fontId="0" fillId="0" borderId="4" xfId="6" applyNumberFormat="1" applyFont="1" applyBorder="1"/>
    <xf numFmtId="0" fontId="6" fillId="0" borderId="1" xfId="0" applyFont="1" applyFill="1" applyBorder="1"/>
    <xf numFmtId="3" fontId="6" fillId="6" borderId="1" xfId="1" applyNumberFormat="1" applyFont="1" applyFill="1" applyBorder="1" applyProtection="1">
      <protection locked="0"/>
    </xf>
    <xf numFmtId="0" fontId="7" fillId="0" borderId="3" xfId="0" applyFont="1" applyFill="1" applyBorder="1"/>
    <xf numFmtId="0" fontId="7" fillId="0" borderId="1" xfId="5" applyFont="1" applyFill="1" applyBorder="1" applyAlignment="1">
      <alignment horizontal="center"/>
    </xf>
    <xf numFmtId="0" fontId="23" fillId="0" borderId="1" xfId="0" applyFont="1" applyBorder="1" applyAlignment="1">
      <alignment horizontal="center"/>
    </xf>
    <xf numFmtId="166" fontId="0" fillId="0" borderId="1" xfId="0" applyNumberFormat="1" applyBorder="1"/>
    <xf numFmtId="0" fontId="22" fillId="7" borderId="0" xfId="0" applyFont="1" applyFill="1" applyAlignment="1">
      <alignment horizontal="center" vertical="center"/>
    </xf>
    <xf numFmtId="0" fontId="24" fillId="7" borderId="1" xfId="5" applyFont="1" applyFill="1" applyBorder="1" applyAlignment="1">
      <alignment horizontal="center" vertical="center"/>
    </xf>
    <xf numFmtId="0" fontId="25" fillId="8" borderId="0" xfId="0" applyFont="1" applyFill="1"/>
    <xf numFmtId="0" fontId="25" fillId="0" borderId="0" xfId="0" applyFont="1"/>
    <xf numFmtId="0" fontId="31" fillId="6" borderId="1" xfId="0" applyFont="1" applyFill="1" applyBorder="1" applyAlignment="1"/>
    <xf numFmtId="0" fontId="30" fillId="0" borderId="0" xfId="0" applyFont="1"/>
    <xf numFmtId="0" fontId="24" fillId="9" borderId="1" xfId="0" applyFont="1" applyFill="1" applyBorder="1" applyAlignment="1" applyProtection="1">
      <alignment horizontal="center"/>
      <protection hidden="1"/>
    </xf>
    <xf numFmtId="3" fontId="3" fillId="10" borderId="1" xfId="0" applyNumberFormat="1" applyFont="1" applyFill="1" applyBorder="1"/>
    <xf numFmtId="3" fontId="4" fillId="10" borderId="1" xfId="0" applyNumberFormat="1" applyFont="1" applyFill="1" applyBorder="1"/>
    <xf numFmtId="3" fontId="17" fillId="4" borderId="1" xfId="0" applyNumberFormat="1" applyFont="1" applyFill="1" applyBorder="1"/>
    <xf numFmtId="10" fontId="0" fillId="8" borderId="1" xfId="6" applyNumberFormat="1" applyFont="1" applyFill="1" applyBorder="1" applyAlignment="1">
      <alignment horizontal="center"/>
    </xf>
    <xf numFmtId="10" fontId="0" fillId="0" borderId="1" xfId="6" applyNumberFormat="1" applyFont="1" applyFill="1" applyBorder="1" applyAlignment="1">
      <alignment horizontal="center"/>
    </xf>
    <xf numFmtId="10" fontId="0" fillId="0" borderId="1" xfId="0" applyNumberFormat="1" applyBorder="1"/>
    <xf numFmtId="0" fontId="6" fillId="0" borderId="8" xfId="0" applyFont="1" applyFill="1" applyBorder="1"/>
    <xf numFmtId="10" fontId="6" fillId="0" borderId="1" xfId="6" applyNumberFormat="1" applyFont="1" applyFill="1" applyBorder="1"/>
    <xf numFmtId="10" fontId="7" fillId="0" borderId="3" xfId="6" applyNumberFormat="1" applyFont="1" applyFill="1" applyBorder="1"/>
    <xf numFmtId="10" fontId="7" fillId="0" borderId="1" xfId="6" applyNumberFormat="1" applyFont="1" applyFill="1" applyBorder="1"/>
    <xf numFmtId="0" fontId="7" fillId="0" borderId="0" xfId="0" applyFont="1" applyFill="1" applyBorder="1"/>
    <xf numFmtId="3" fontId="7" fillId="0" borderId="0" xfId="1" applyNumberFormat="1" applyFont="1" applyFill="1" applyBorder="1"/>
    <xf numFmtId="10" fontId="7" fillId="0" borderId="0" xfId="6" applyNumberFormat="1" applyFont="1" applyFill="1" applyBorder="1"/>
    <xf numFmtId="0" fontId="6" fillId="0" borderId="3" xfId="0" applyFont="1" applyFill="1" applyBorder="1"/>
    <xf numFmtId="3" fontId="4" fillId="0" borderId="3" xfId="0" applyNumberFormat="1" applyFont="1" applyBorder="1"/>
    <xf numFmtId="3" fontId="3" fillId="0" borderId="3" xfId="0" applyNumberFormat="1" applyFont="1" applyBorder="1"/>
    <xf numFmtId="3" fontId="3" fillId="8" borderId="1" xfId="0" applyNumberFormat="1" applyFont="1" applyFill="1" applyBorder="1"/>
    <xf numFmtId="0" fontId="7" fillId="2" borderId="1" xfId="3" applyFont="1" applyFill="1" applyBorder="1" applyAlignment="1" applyProtection="1">
      <alignment horizontal="center"/>
      <protection hidden="1"/>
    </xf>
    <xf numFmtId="0" fontId="7" fillId="0" borderId="0" xfId="3" applyFont="1" applyAlignment="1" applyProtection="1">
      <protection hidden="1"/>
    </xf>
    <xf numFmtId="10" fontId="3" fillId="0" borderId="7" xfId="6" applyNumberFormat="1" applyFont="1" applyBorder="1"/>
    <xf numFmtId="0" fontId="6" fillId="0" borderId="9" xfId="0" applyFont="1" applyBorder="1" applyAlignment="1" applyProtection="1">
      <protection hidden="1"/>
    </xf>
    <xf numFmtId="0" fontId="6" fillId="0" borderId="10" xfId="0" applyFont="1" applyBorder="1" applyAlignment="1" applyProtection="1">
      <protection hidden="1"/>
    </xf>
    <xf numFmtId="0" fontId="6" fillId="0" borderId="5" xfId="0" applyFont="1" applyBorder="1" applyAlignment="1" applyProtection="1">
      <protection hidden="1"/>
    </xf>
    <xf numFmtId="0" fontId="6" fillId="0" borderId="6" xfId="0" applyFont="1" applyBorder="1" applyAlignment="1" applyProtection="1">
      <protection hidden="1"/>
    </xf>
    <xf numFmtId="3" fontId="3" fillId="6" borderId="1" xfId="0" applyNumberFormat="1" applyFont="1" applyFill="1" applyBorder="1" applyProtection="1">
      <protection locked="0"/>
    </xf>
    <xf numFmtId="164" fontId="6" fillId="6" borderId="1" xfId="4" applyNumberFormat="1" applyFont="1" applyFill="1" applyBorder="1" applyProtection="1">
      <protection locked="0"/>
    </xf>
    <xf numFmtId="10" fontId="3" fillId="6" borderId="1" xfId="6" applyNumberFormat="1" applyFont="1" applyFill="1" applyBorder="1" applyProtection="1">
      <protection locked="0"/>
    </xf>
    <xf numFmtId="10" fontId="0" fillId="6" borderId="1" xfId="6" applyNumberFormat="1" applyFont="1" applyFill="1" applyBorder="1" applyAlignment="1" applyProtection="1">
      <alignment horizontal="center"/>
      <protection locked="0"/>
    </xf>
    <xf numFmtId="0" fontId="0" fillId="0" borderId="1" xfId="0" applyBorder="1" applyAlignment="1" applyProtection="1">
      <alignment horizontal="center"/>
    </xf>
    <xf numFmtId="0" fontId="0" fillId="0" borderId="0" xfId="0" applyProtection="1"/>
    <xf numFmtId="0" fontId="0" fillId="0" borderId="0" xfId="0" applyBorder="1" applyAlignment="1" applyProtection="1">
      <alignment horizontal="center"/>
    </xf>
    <xf numFmtId="3" fontId="0" fillId="0" borderId="1" xfId="0" applyNumberFormat="1" applyBorder="1" applyProtection="1"/>
    <xf numFmtId="3" fontId="0" fillId="0" borderId="5" xfId="0" applyNumberFormat="1" applyBorder="1" applyProtection="1"/>
    <xf numFmtId="3" fontId="0" fillId="0" borderId="7" xfId="0" applyNumberFormat="1" applyBorder="1" applyProtection="1"/>
    <xf numFmtId="3" fontId="0" fillId="0" borderId="0" xfId="0" applyNumberFormat="1" applyProtection="1"/>
    <xf numFmtId="0" fontId="0" fillId="0" borderId="1" xfId="0" applyBorder="1" applyProtection="1"/>
    <xf numFmtId="0" fontId="23" fillId="0" borderId="1" xfId="0" applyFont="1" applyBorder="1" applyProtection="1"/>
    <xf numFmtId="3" fontId="23" fillId="0" borderId="1" xfId="0" applyNumberFormat="1" applyFont="1" applyBorder="1" applyProtection="1"/>
    <xf numFmtId="10" fontId="6" fillId="0" borderId="1" xfId="6" applyNumberFormat="1" applyFont="1" applyFill="1" applyBorder="1" applyProtection="1">
      <protection locked="0"/>
    </xf>
    <xf numFmtId="165" fontId="0" fillId="0" borderId="0" xfId="6" applyNumberFormat="1" applyFont="1"/>
    <xf numFmtId="10" fontId="7" fillId="8" borderId="1" xfId="6" applyNumberFormat="1" applyFont="1" applyFill="1" applyBorder="1"/>
    <xf numFmtId="8" fontId="0" fillId="8" borderId="0" xfId="0" applyNumberFormat="1" applyFill="1"/>
    <xf numFmtId="0" fontId="0" fillId="8" borderId="0" xfId="0" applyFill="1"/>
    <xf numFmtId="0" fontId="6" fillId="8" borderId="1" xfId="0" applyFont="1" applyFill="1" applyBorder="1"/>
    <xf numFmtId="0" fontId="7" fillId="8" borderId="3" xfId="0" applyFont="1" applyFill="1" applyBorder="1"/>
    <xf numFmtId="3" fontId="3" fillId="8" borderId="1" xfId="0" applyNumberFormat="1" applyFont="1" applyFill="1" applyBorder="1" applyProtection="1">
      <protection locked="0"/>
    </xf>
    <xf numFmtId="0" fontId="7" fillId="0" borderId="4" xfId="3" applyFont="1" applyBorder="1" applyAlignment="1" applyProtection="1">
      <alignment horizontal="center" vertical="center" wrapText="1"/>
      <protection hidden="1"/>
    </xf>
    <xf numFmtId="0" fontId="7" fillId="0" borderId="1" xfId="0" applyFont="1" applyBorder="1" applyAlignment="1" applyProtection="1">
      <alignment horizontal="center" vertical="center" wrapText="1"/>
      <protection hidden="1"/>
    </xf>
    <xf numFmtId="0" fontId="6" fillId="0" borderId="1" xfId="0" applyFont="1" applyBorder="1" applyProtection="1">
      <protection hidden="1"/>
    </xf>
    <xf numFmtId="0" fontId="6" fillId="0" borderId="1" xfId="0" applyFont="1" applyBorder="1" applyAlignment="1" applyProtection="1">
      <alignment horizontal="center"/>
      <protection hidden="1"/>
    </xf>
    <xf numFmtId="0" fontId="6" fillId="0" borderId="5" xfId="0" applyFont="1" applyBorder="1" applyAlignment="1" applyProtection="1">
      <alignment horizontal="left" indent="1"/>
      <protection hidden="1"/>
    </xf>
    <xf numFmtId="0" fontId="14" fillId="0" borderId="0" xfId="0" applyFont="1" applyAlignment="1" applyProtection="1">
      <protection hidden="1"/>
    </xf>
    <xf numFmtId="0" fontId="3" fillId="0" borderId="0" xfId="0" applyFont="1" applyProtection="1">
      <protection hidden="1"/>
    </xf>
    <xf numFmtId="0" fontId="14" fillId="0" borderId="0" xfId="0" applyFont="1" applyAlignment="1" applyProtection="1">
      <alignment horizontal="center"/>
      <protection hidden="1"/>
    </xf>
    <xf numFmtId="0" fontId="3" fillId="0" borderId="0" xfId="0" applyFont="1" applyAlignment="1" applyProtection="1">
      <alignment horizontal="right"/>
      <protection hidden="1"/>
    </xf>
    <xf numFmtId="0" fontId="0" fillId="0" borderId="0" xfId="0" applyProtection="1">
      <protection hidden="1"/>
    </xf>
    <xf numFmtId="0" fontId="3" fillId="0" borderId="0" xfId="0" applyFont="1" applyAlignment="1" applyProtection="1">
      <protection hidden="1"/>
    </xf>
    <xf numFmtId="0" fontId="3" fillId="0" borderId="1" xfId="0" applyFont="1" applyBorder="1" applyProtection="1">
      <protection hidden="1"/>
    </xf>
    <xf numFmtId="0" fontId="3" fillId="0" borderId="1" xfId="0" applyFont="1" applyBorder="1" applyAlignment="1" applyProtection="1">
      <alignment horizontal="center" wrapText="1"/>
      <protection hidden="1"/>
    </xf>
    <xf numFmtId="9" fontId="3" fillId="0" borderId="1" xfId="6" applyFont="1" applyBorder="1" applyProtection="1">
      <protection hidden="1"/>
    </xf>
    <xf numFmtId="9" fontId="6" fillId="0" borderId="1" xfId="6" applyFont="1" applyFill="1" applyBorder="1" applyProtection="1">
      <protection hidden="1"/>
    </xf>
    <xf numFmtId="164" fontId="6" fillId="0" borderId="1" xfId="4" applyNumberFormat="1" applyFont="1" applyFill="1" applyBorder="1" applyProtection="1">
      <protection hidden="1"/>
    </xf>
    <xf numFmtId="0" fontId="3" fillId="0" borderId="1" xfId="0" applyFont="1" applyBorder="1" applyAlignment="1" applyProtection="1">
      <alignment wrapText="1"/>
      <protection hidden="1"/>
    </xf>
    <xf numFmtId="0" fontId="3" fillId="0" borderId="1" xfId="0" applyFont="1" applyBorder="1" applyAlignment="1" applyProtection="1">
      <alignment horizontal="center"/>
      <protection hidden="1"/>
    </xf>
    <xf numFmtId="0" fontId="3" fillId="0" borderId="0" xfId="0" applyFont="1" applyBorder="1" applyProtection="1">
      <protection hidden="1"/>
    </xf>
    <xf numFmtId="9" fontId="6" fillId="0" borderId="1" xfId="7" applyFont="1" applyBorder="1" applyAlignment="1" applyProtection="1">
      <alignment horizontal="center"/>
      <protection hidden="1"/>
    </xf>
    <xf numFmtId="0" fontId="35" fillId="0" borderId="0" xfId="0" applyFont="1" applyFill="1"/>
    <xf numFmtId="0" fontId="7" fillId="0" borderId="0" xfId="3" applyFont="1" applyFill="1" applyAlignment="1" applyProtection="1">
      <alignment horizontal="center"/>
      <protection hidden="1"/>
    </xf>
    <xf numFmtId="0" fontId="3" fillId="6" borderId="0" xfId="0" applyFont="1" applyFill="1" applyProtection="1">
      <protection locked="0"/>
    </xf>
    <xf numFmtId="0" fontId="3" fillId="6" borderId="0" xfId="0" applyFont="1" applyFill="1" applyAlignment="1" applyProtection="1">
      <alignment horizontal="left"/>
      <protection locked="0"/>
    </xf>
    <xf numFmtId="0" fontId="3" fillId="6" borderId="1" xfId="0" applyFont="1" applyFill="1" applyBorder="1" applyProtection="1">
      <protection locked="0"/>
    </xf>
    <xf numFmtId="0" fontId="3" fillId="0" borderId="5" xfId="0" applyFont="1" applyBorder="1" applyAlignment="1"/>
    <xf numFmtId="0" fontId="3" fillId="0" borderId="6" xfId="0" applyFont="1" applyBorder="1" applyAlignment="1"/>
    <xf numFmtId="0" fontId="3" fillId="0" borderId="7" xfId="0" applyFont="1" applyBorder="1" applyAlignment="1"/>
    <xf numFmtId="10" fontId="3" fillId="0" borderId="1" xfId="0" applyNumberFormat="1" applyFont="1" applyBorder="1"/>
    <xf numFmtId="0" fontId="34" fillId="5" borderId="11" xfId="5" applyFont="1" applyFill="1" applyBorder="1" applyAlignment="1"/>
    <xf numFmtId="0" fontId="34" fillId="5" borderId="12" xfId="5" applyFont="1" applyFill="1" applyBorder="1" applyAlignment="1"/>
    <xf numFmtId="10" fontId="6" fillId="8" borderId="1" xfId="6" applyNumberFormat="1" applyFont="1" applyFill="1" applyBorder="1"/>
    <xf numFmtId="4" fontId="6" fillId="6" borderId="1" xfId="1" applyNumberFormat="1" applyFont="1" applyFill="1" applyBorder="1" applyProtection="1">
      <protection locked="0"/>
    </xf>
    <xf numFmtId="4" fontId="0" fillId="0" borderId="1" xfId="0" applyNumberFormat="1" applyBorder="1"/>
    <xf numFmtId="4" fontId="0" fillId="0" borderId="0" xfId="0" applyNumberFormat="1"/>
    <xf numFmtId="4" fontId="3" fillId="0" borderId="1" xfId="0" applyNumberFormat="1" applyFont="1" applyBorder="1"/>
    <xf numFmtId="4" fontId="6" fillId="0" borderId="1" xfId="1" applyNumberFormat="1" applyFont="1" applyFill="1" applyBorder="1" applyProtection="1">
      <protection locked="0"/>
    </xf>
    <xf numFmtId="4" fontId="7" fillId="0" borderId="3" xfId="1" applyNumberFormat="1" applyFont="1" applyFill="1" applyBorder="1"/>
    <xf numFmtId="4" fontId="6" fillId="8" borderId="1" xfId="1" applyNumberFormat="1" applyFont="1" applyFill="1" applyBorder="1" applyProtection="1">
      <protection locked="0"/>
    </xf>
    <xf numFmtId="167" fontId="0" fillId="8" borderId="1" xfId="0" applyNumberFormat="1" applyFill="1" applyBorder="1"/>
    <xf numFmtId="4" fontId="23" fillId="0" borderId="1" xfId="0" applyNumberFormat="1" applyFont="1" applyBorder="1"/>
    <xf numFmtId="4" fontId="31" fillId="8" borderId="1" xfId="0" applyNumberFormat="1" applyFont="1" applyFill="1" applyBorder="1"/>
    <xf numFmtId="4" fontId="7" fillId="8" borderId="3" xfId="1" applyNumberFormat="1" applyFont="1" applyFill="1" applyBorder="1"/>
    <xf numFmtId="0" fontId="24" fillId="5" borderId="0" xfId="0" applyFont="1" applyFill="1" applyBorder="1" applyAlignment="1">
      <alignment horizontal="center"/>
    </xf>
    <xf numFmtId="0" fontId="24" fillId="9" borderId="13" xfId="5" applyFont="1" applyFill="1" applyBorder="1" applyAlignment="1">
      <alignment horizontal="center"/>
    </xf>
    <xf numFmtId="0" fontId="24" fillId="9" borderId="0" xfId="5" applyFont="1" applyFill="1" applyBorder="1" applyAlignment="1">
      <alignment horizontal="center"/>
    </xf>
    <xf numFmtId="0" fontId="24" fillId="9" borderId="2" xfId="5" applyFont="1" applyFill="1" applyBorder="1" applyAlignment="1">
      <alignment horizontal="center"/>
    </xf>
    <xf numFmtId="0" fontId="6" fillId="0" borderId="4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7" fillId="0" borderId="10" xfId="0" applyFont="1" applyBorder="1" applyAlignment="1">
      <alignment horizontal="center"/>
    </xf>
    <xf numFmtId="0" fontId="6" fillId="0" borderId="1" xfId="0" applyFont="1" applyFill="1" applyBorder="1" applyAlignment="1">
      <alignment wrapText="1"/>
    </xf>
    <xf numFmtId="0" fontId="2" fillId="0" borderId="14" xfId="0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2" fillId="0" borderId="16" xfId="0" applyFont="1" applyBorder="1" applyAlignment="1">
      <alignment horizontal="center"/>
    </xf>
    <xf numFmtId="0" fontId="3" fillId="0" borderId="0" xfId="0" applyFont="1" applyAlignment="1" applyProtection="1">
      <alignment horizontal="center"/>
      <protection hidden="1"/>
    </xf>
    <xf numFmtId="0" fontId="14" fillId="0" borderId="0" xfId="0" applyFont="1" applyAlignment="1" applyProtection="1">
      <alignment horizontal="center"/>
      <protection hidden="1"/>
    </xf>
    <xf numFmtId="0" fontId="21" fillId="4" borderId="13" xfId="0" applyFont="1" applyFill="1" applyBorder="1" applyAlignment="1" applyProtection="1">
      <alignment horizontal="center"/>
      <protection hidden="1"/>
    </xf>
    <xf numFmtId="0" fontId="21" fillId="4" borderId="0" xfId="0" applyFont="1" applyFill="1" applyBorder="1" applyAlignment="1" applyProtection="1">
      <alignment horizontal="center"/>
      <protection hidden="1"/>
    </xf>
    <xf numFmtId="0" fontId="17" fillId="3" borderId="0" xfId="0" applyFont="1" applyFill="1" applyAlignment="1">
      <alignment horizontal="center"/>
    </xf>
    <xf numFmtId="0" fontId="7" fillId="0" borderId="0" xfId="3" applyFont="1" applyProtection="1">
      <protection hidden="1"/>
    </xf>
    <xf numFmtId="0" fontId="28" fillId="4" borderId="13" xfId="0" applyFont="1" applyFill="1" applyBorder="1" applyAlignment="1" applyProtection="1">
      <alignment horizontal="center"/>
      <protection hidden="1"/>
    </xf>
    <xf numFmtId="0" fontId="28" fillId="4" borderId="0" xfId="0" applyFont="1" applyFill="1" applyBorder="1" applyAlignment="1" applyProtection="1">
      <alignment horizontal="center"/>
      <protection hidden="1"/>
    </xf>
    <xf numFmtId="0" fontId="25" fillId="0" borderId="1" xfId="0" applyFont="1" applyFill="1" applyBorder="1" applyAlignment="1">
      <alignment horizontal="center"/>
    </xf>
    <xf numFmtId="0" fontId="22" fillId="3" borderId="0" xfId="0" applyFont="1" applyFill="1" applyAlignment="1">
      <alignment horizontal="center"/>
    </xf>
    <xf numFmtId="0" fontId="36" fillId="4" borderId="13" xfId="0" applyFont="1" applyFill="1" applyBorder="1" applyAlignment="1" applyProtection="1">
      <alignment horizontal="center"/>
      <protection hidden="1"/>
    </xf>
    <xf numFmtId="0" fontId="36" fillId="4" borderId="0" xfId="0" applyFont="1" applyFill="1" applyBorder="1" applyAlignment="1" applyProtection="1">
      <alignment horizontal="center"/>
      <protection hidden="1"/>
    </xf>
    <xf numFmtId="0" fontId="29" fillId="4" borderId="13" xfId="0" applyFont="1" applyFill="1" applyBorder="1" applyAlignment="1" applyProtection="1">
      <alignment horizontal="center"/>
      <protection hidden="1"/>
    </xf>
    <xf numFmtId="0" fontId="29" fillId="4" borderId="0" xfId="0" applyFont="1" applyFill="1" applyBorder="1" applyAlignment="1" applyProtection="1">
      <alignment horizontal="center"/>
      <protection hidden="1"/>
    </xf>
    <xf numFmtId="0" fontId="24" fillId="9" borderId="13" xfId="5" applyFont="1" applyFill="1" applyBorder="1" applyAlignment="1">
      <alignment horizontal="center"/>
    </xf>
    <xf numFmtId="0" fontId="24" fillId="9" borderId="0" xfId="5" applyFont="1" applyFill="1" applyBorder="1" applyAlignment="1">
      <alignment horizontal="center"/>
    </xf>
    <xf numFmtId="0" fontId="24" fillId="9" borderId="2" xfId="5" applyFont="1" applyFill="1" applyBorder="1" applyAlignment="1">
      <alignment horizontal="center"/>
    </xf>
    <xf numFmtId="0" fontId="7" fillId="0" borderId="10" xfId="0" applyFont="1" applyBorder="1" applyAlignment="1">
      <alignment horizontal="center"/>
    </xf>
    <xf numFmtId="0" fontId="6" fillId="0" borderId="4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24" fillId="5" borderId="0" xfId="0" applyFont="1" applyFill="1" applyBorder="1" applyAlignment="1">
      <alignment horizontal="center"/>
    </xf>
    <xf numFmtId="0" fontId="24" fillId="5" borderId="17" xfId="0" applyFont="1" applyFill="1" applyBorder="1" applyAlignment="1">
      <alignment horizontal="center"/>
    </xf>
    <xf numFmtId="0" fontId="24" fillId="5" borderId="18" xfId="0" applyFont="1" applyFill="1" applyBorder="1" applyAlignment="1">
      <alignment horizontal="center"/>
    </xf>
    <xf numFmtId="0" fontId="24" fillId="5" borderId="19" xfId="0" applyFont="1" applyFill="1" applyBorder="1" applyAlignment="1">
      <alignment horizontal="center"/>
    </xf>
    <xf numFmtId="0" fontId="24" fillId="5" borderId="13" xfId="5" applyFont="1" applyFill="1" applyBorder="1" applyAlignment="1">
      <alignment horizontal="center"/>
    </xf>
    <xf numFmtId="0" fontId="24" fillId="5" borderId="0" xfId="5" applyFont="1" applyFill="1" applyBorder="1" applyAlignment="1">
      <alignment horizontal="center"/>
    </xf>
    <xf numFmtId="0" fontId="24" fillId="5" borderId="2" xfId="5" applyFont="1" applyFill="1" applyBorder="1" applyAlignment="1">
      <alignment horizontal="center"/>
    </xf>
    <xf numFmtId="0" fontId="6" fillId="8" borderId="4" xfId="0" applyFont="1" applyFill="1" applyBorder="1" applyAlignment="1">
      <alignment horizontal="center" vertical="center"/>
    </xf>
    <xf numFmtId="0" fontId="6" fillId="8" borderId="3" xfId="0" applyFont="1" applyFill="1" applyBorder="1" applyAlignment="1">
      <alignment horizontal="center" vertical="center"/>
    </xf>
    <xf numFmtId="0" fontId="6" fillId="8" borderId="4" xfId="0" applyFont="1" applyFill="1" applyBorder="1" applyAlignment="1">
      <alignment horizontal="center" vertical="top" wrapText="1"/>
    </xf>
    <xf numFmtId="0" fontId="6" fillId="8" borderId="3" xfId="0" applyFont="1" applyFill="1" applyBorder="1" applyAlignment="1">
      <alignment horizontal="center" vertical="top" wrapText="1"/>
    </xf>
    <xf numFmtId="0" fontId="24" fillId="5" borderId="13" xfId="0" applyFont="1" applyFill="1" applyBorder="1" applyAlignment="1">
      <alignment horizontal="center"/>
    </xf>
    <xf numFmtId="0" fontId="24" fillId="9" borderId="13" xfId="5" quotePrefix="1" applyFont="1" applyFill="1" applyBorder="1" applyAlignment="1">
      <alignment horizontal="center"/>
    </xf>
    <xf numFmtId="0" fontId="24" fillId="9" borderId="0" xfId="5" quotePrefix="1" applyFont="1" applyFill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24" fillId="5" borderId="20" xfId="0" applyFont="1" applyFill="1" applyBorder="1" applyAlignment="1">
      <alignment horizontal="center"/>
    </xf>
    <xf numFmtId="0" fontId="24" fillId="5" borderId="22" xfId="0" applyFont="1" applyFill="1" applyBorder="1" applyAlignment="1">
      <alignment horizontal="center"/>
    </xf>
    <xf numFmtId="0" fontId="24" fillId="5" borderId="24" xfId="0" applyFont="1" applyFill="1" applyBorder="1" applyAlignment="1">
      <alignment horizontal="center"/>
    </xf>
    <xf numFmtId="0" fontId="34" fillId="5" borderId="24" xfId="5" applyFont="1" applyFill="1" applyBorder="1" applyAlignment="1">
      <alignment horizontal="center"/>
    </xf>
    <xf numFmtId="0" fontId="34" fillId="5" borderId="0" xfId="5" applyFont="1" applyFill="1" applyBorder="1" applyAlignment="1">
      <alignment horizontal="center"/>
    </xf>
    <xf numFmtId="0" fontId="24" fillId="5" borderId="25" xfId="0" applyFont="1" applyFill="1" applyBorder="1" applyAlignment="1">
      <alignment horizontal="center"/>
    </xf>
    <xf numFmtId="0" fontId="34" fillId="5" borderId="25" xfId="5" applyFont="1" applyFill="1" applyBorder="1" applyAlignment="1">
      <alignment horizontal="center"/>
    </xf>
    <xf numFmtId="0" fontId="24" fillId="5" borderId="21" xfId="0" applyFont="1" applyFill="1" applyBorder="1" applyAlignment="1">
      <alignment horizontal="center"/>
    </xf>
    <xf numFmtId="0" fontId="34" fillId="5" borderId="11" xfId="5" applyFont="1" applyFill="1" applyBorder="1" applyAlignment="1">
      <alignment horizontal="center"/>
    </xf>
    <xf numFmtId="0" fontId="34" fillId="5" borderId="23" xfId="5" applyFont="1" applyFill="1" applyBorder="1" applyAlignment="1">
      <alignment horizontal="center"/>
    </xf>
    <xf numFmtId="0" fontId="34" fillId="5" borderId="12" xfId="5" applyFont="1" applyFill="1" applyBorder="1" applyAlignment="1">
      <alignment horizontal="center"/>
    </xf>
    <xf numFmtId="0" fontId="0" fillId="0" borderId="4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7" fillId="0" borderId="5" xfId="0" applyFont="1" applyFill="1" applyBorder="1" applyAlignment="1" applyProtection="1">
      <alignment horizontal="left" wrapText="1"/>
      <protection hidden="1"/>
    </xf>
    <xf numFmtId="0" fontId="7" fillId="0" borderId="7" xfId="0" applyFont="1" applyFill="1" applyBorder="1" applyAlignment="1" applyProtection="1">
      <alignment horizontal="left" wrapText="1"/>
      <protection hidden="1"/>
    </xf>
  </cellXfs>
  <cellStyles count="9">
    <cellStyle name="Moneda" xfId="1" builtinId="4"/>
    <cellStyle name="Moneda 2" xfId="2"/>
    <cellStyle name="Normal" xfId="0" builtinId="0"/>
    <cellStyle name="Normal 2" xfId="3"/>
    <cellStyle name="Normal 3" xfId="4"/>
    <cellStyle name="Normal_Formatosefa" xfId="5"/>
    <cellStyle name="Porcentual" xfId="6" builtinId="5"/>
    <cellStyle name="Porcentual 2" xfId="7"/>
    <cellStyle name="Porcentual 3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5:H6"/>
  <sheetViews>
    <sheetView workbookViewId="0">
      <selection activeCell="C21" sqref="C20:C21"/>
    </sheetView>
  </sheetViews>
  <sheetFormatPr baseColWidth="10" defaultRowHeight="15"/>
  <sheetData>
    <row r="5" spans="2:8" ht="15.75" thickBot="1"/>
    <row r="6" spans="2:8" ht="24" thickBot="1">
      <c r="B6" s="177" t="s">
        <v>0</v>
      </c>
      <c r="C6" s="178"/>
      <c r="D6" s="178"/>
      <c r="E6" s="178"/>
      <c r="F6" s="178"/>
      <c r="G6" s="178"/>
      <c r="H6" s="179"/>
    </row>
  </sheetData>
  <sheetProtection password="CF7A" sheet="1" objects="1" scenarios="1"/>
  <mergeCells count="1">
    <mergeCell ref="B6:H6"/>
  </mergeCells>
  <phoneticPr fontId="10" type="noConversion"/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3:I44"/>
  <sheetViews>
    <sheetView topLeftCell="A31" zoomScale="90" zoomScaleNormal="90" workbookViewId="0">
      <selection activeCell="D50" sqref="D50"/>
    </sheetView>
  </sheetViews>
  <sheetFormatPr baseColWidth="10" defaultRowHeight="12.75"/>
  <cols>
    <col min="1" max="1" width="11.42578125" style="130"/>
    <col min="2" max="2" width="44.85546875" style="130" customWidth="1"/>
    <col min="3" max="3" width="11.42578125" style="130"/>
    <col min="4" max="4" width="12.85546875" style="130" customWidth="1"/>
    <col min="5" max="16384" width="11.42578125" style="130"/>
  </cols>
  <sheetData>
    <row r="3" spans="2:9" ht="15.75">
      <c r="B3" s="181" t="s">
        <v>1</v>
      </c>
      <c r="C3" s="181"/>
      <c r="D3" s="181"/>
      <c r="E3" s="181"/>
      <c r="F3" s="181"/>
      <c r="G3" s="129"/>
      <c r="H3" s="129"/>
      <c r="I3" s="129"/>
    </row>
    <row r="4" spans="2:9" ht="15.75">
      <c r="B4" s="131"/>
      <c r="C4" s="131"/>
      <c r="D4" s="131"/>
      <c r="E4" s="131"/>
      <c r="F4" s="131"/>
      <c r="G4" s="131"/>
      <c r="H4" s="129"/>
      <c r="I4" s="129"/>
    </row>
    <row r="6" spans="2:9" ht="15">
      <c r="B6" s="132" t="s">
        <v>2</v>
      </c>
      <c r="C6" s="146"/>
      <c r="D6" s="146"/>
      <c r="E6" s="146"/>
      <c r="F6" s="133"/>
      <c r="H6" s="133"/>
      <c r="I6" s="133"/>
    </row>
    <row r="7" spans="2:9" ht="15">
      <c r="B7" s="132" t="s">
        <v>4</v>
      </c>
      <c r="C7" s="146"/>
      <c r="D7" s="146"/>
      <c r="E7" s="146"/>
      <c r="F7" s="133"/>
      <c r="H7" s="133"/>
      <c r="I7" s="133"/>
    </row>
    <row r="8" spans="2:9" ht="15">
      <c r="B8" s="132" t="s">
        <v>3</v>
      </c>
      <c r="C8" s="147"/>
      <c r="D8" s="147"/>
      <c r="E8" s="146"/>
      <c r="F8" s="133"/>
      <c r="H8" s="133"/>
      <c r="I8" s="133"/>
    </row>
    <row r="9" spans="2:9" ht="15">
      <c r="H9" s="133"/>
      <c r="I9" s="133"/>
    </row>
    <row r="11" spans="2:9">
      <c r="B11" s="180" t="s">
        <v>5</v>
      </c>
      <c r="C11" s="180"/>
      <c r="D11" s="180"/>
      <c r="E11" s="180"/>
      <c r="F11" s="180"/>
      <c r="G11" s="134"/>
      <c r="H11" s="134"/>
      <c r="I11" s="134"/>
    </row>
    <row r="14" spans="2:9">
      <c r="B14" s="130" t="s">
        <v>6</v>
      </c>
      <c r="C14" s="148"/>
    </row>
    <row r="16" spans="2:9" ht="38.25">
      <c r="C16" s="135" t="str">
        <f>+IF(C14=0," ",C14)</f>
        <v xml:space="preserve"> </v>
      </c>
      <c r="D16" s="136" t="s">
        <v>212</v>
      </c>
      <c r="E16" s="136" t="s">
        <v>11</v>
      </c>
    </row>
    <row r="17" spans="2:5" ht="15">
      <c r="B17" s="135" t="s">
        <v>218</v>
      </c>
      <c r="C17" s="3">
        <f>+D17*C25</f>
        <v>0</v>
      </c>
      <c r="D17" s="3">
        <v>351933833.57018501</v>
      </c>
      <c r="E17" s="137">
        <v>0.4</v>
      </c>
    </row>
    <row r="18" spans="2:5" ht="15">
      <c r="B18" s="135" t="s">
        <v>7</v>
      </c>
      <c r="C18" s="3">
        <v>50000</v>
      </c>
      <c r="D18" s="133"/>
    </row>
    <row r="19" spans="2:5" ht="15">
      <c r="B19" s="135" t="s">
        <v>17</v>
      </c>
      <c r="C19" s="3">
        <v>50000</v>
      </c>
      <c r="D19" s="133"/>
    </row>
    <row r="20" spans="2:5" ht="15">
      <c r="B20" s="135" t="s">
        <v>8</v>
      </c>
      <c r="C20" s="3">
        <v>40000</v>
      </c>
      <c r="D20" s="133"/>
    </row>
    <row r="21" spans="2:5" ht="15">
      <c r="B21" s="135" t="s">
        <v>9</v>
      </c>
      <c r="C21" s="138">
        <v>0.03</v>
      </c>
      <c r="D21" s="133"/>
    </row>
    <row r="22" spans="2:5" ht="15">
      <c r="B22" s="135" t="s">
        <v>10</v>
      </c>
      <c r="C22" s="3">
        <v>60000</v>
      </c>
      <c r="D22" s="133"/>
    </row>
    <row r="23" spans="2:5" ht="15">
      <c r="B23" s="135" t="s">
        <v>226</v>
      </c>
      <c r="C23" s="139">
        <v>4.5582349999999998</v>
      </c>
      <c r="D23" s="133"/>
    </row>
    <row r="24" spans="2:5" ht="26.25">
      <c r="B24" s="140" t="s">
        <v>213</v>
      </c>
      <c r="C24" s="103"/>
      <c r="D24" s="133"/>
    </row>
    <row r="25" spans="2:5">
      <c r="B25" s="135" t="s">
        <v>12</v>
      </c>
      <c r="C25" s="135">
        <f>+C24/C23</f>
        <v>0</v>
      </c>
    </row>
    <row r="26" spans="2:5">
      <c r="B26" s="6" t="s">
        <v>24</v>
      </c>
    </row>
    <row r="29" spans="2:5">
      <c r="B29" s="141" t="s">
        <v>13</v>
      </c>
      <c r="C29" s="141" t="s">
        <v>15</v>
      </c>
      <c r="D29" s="141" t="s">
        <v>16</v>
      </c>
    </row>
    <row r="30" spans="2:5">
      <c r="B30" s="135" t="s">
        <v>14</v>
      </c>
      <c r="C30" s="135">
        <f>+D30*12</f>
        <v>144</v>
      </c>
      <c r="D30" s="135">
        <v>12</v>
      </c>
    </row>
    <row r="31" spans="2:5">
      <c r="B31" s="142"/>
      <c r="C31" s="142"/>
      <c r="D31" s="142"/>
    </row>
    <row r="33" spans="2:6" ht="38.25">
      <c r="C33" s="124" t="s">
        <v>22</v>
      </c>
      <c r="D33" s="124" t="s">
        <v>23</v>
      </c>
      <c r="E33" s="124" t="s">
        <v>20</v>
      </c>
      <c r="F33" s="124" t="s">
        <v>21</v>
      </c>
    </row>
    <row r="34" spans="2:6">
      <c r="B34" s="135" t="s">
        <v>18</v>
      </c>
      <c r="C34" s="135">
        <v>1</v>
      </c>
      <c r="D34" s="135">
        <v>24</v>
      </c>
      <c r="E34" s="135">
        <f>+$C$30-D34</f>
        <v>120</v>
      </c>
      <c r="F34" s="135">
        <f>+D34+E34</f>
        <v>144</v>
      </c>
    </row>
    <row r="35" spans="2:6">
      <c r="B35" s="135" t="s">
        <v>19</v>
      </c>
      <c r="C35" s="135">
        <v>25</v>
      </c>
      <c r="D35" s="135">
        <v>48</v>
      </c>
      <c r="E35" s="135">
        <f>+$C$30-D35</f>
        <v>96</v>
      </c>
      <c r="F35" s="135">
        <f>+D35+E35</f>
        <v>144</v>
      </c>
    </row>
    <row r="38" spans="2:6" ht="38.25">
      <c r="B38" s="50"/>
      <c r="C38" s="125" t="s">
        <v>131</v>
      </c>
      <c r="D38" s="125" t="s">
        <v>132</v>
      </c>
    </row>
    <row r="39" spans="2:6">
      <c r="B39" s="126" t="s">
        <v>133</v>
      </c>
      <c r="C39" s="127">
        <v>7</v>
      </c>
      <c r="D39" s="127">
        <v>24</v>
      </c>
    </row>
    <row r="40" spans="2:6">
      <c r="B40" s="126" t="s">
        <v>134</v>
      </c>
      <c r="C40" s="127">
        <v>25</v>
      </c>
      <c r="D40" s="127">
        <v>48</v>
      </c>
    </row>
    <row r="41" spans="2:6">
      <c r="B41" s="126" t="s">
        <v>135</v>
      </c>
      <c r="C41" s="127">
        <v>49</v>
      </c>
      <c r="D41" s="127">
        <v>144</v>
      </c>
    </row>
    <row r="44" spans="2:6">
      <c r="B44" s="128" t="s">
        <v>155</v>
      </c>
      <c r="C44" s="143">
        <v>0.12</v>
      </c>
    </row>
  </sheetData>
  <sheetProtection password="CCB0" sheet="1" objects="1" scenarios="1"/>
  <mergeCells count="2">
    <mergeCell ref="B11:F11"/>
    <mergeCell ref="B3:F3"/>
  </mergeCells>
  <phoneticPr fontId="10" type="noConversion"/>
  <pageMargins left="0.25" right="0.25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B3:BD280"/>
  <sheetViews>
    <sheetView zoomScale="70" zoomScaleNormal="70" workbookViewId="0">
      <pane xSplit="2" ySplit="14" topLeftCell="C234" activePane="bottomRight" state="frozen"/>
      <selection pane="topRight" activeCell="C1" sqref="C1"/>
      <selection pane="bottomLeft" activeCell="A15" sqref="A15"/>
      <selection pane="bottomRight" activeCell="E253" sqref="E253"/>
    </sheetView>
  </sheetViews>
  <sheetFormatPr baseColWidth="10" defaultRowHeight="12.75"/>
  <cols>
    <col min="1" max="1" width="4.140625" style="1" customWidth="1"/>
    <col min="2" max="2" width="54.140625" style="1" customWidth="1"/>
    <col min="3" max="3" width="14" style="1" customWidth="1"/>
    <col min="4" max="51" width="12.7109375" style="1" customWidth="1"/>
    <col min="52" max="64" width="10.85546875" style="1" customWidth="1"/>
    <col min="65" max="16384" width="11.42578125" style="1"/>
  </cols>
  <sheetData>
    <row r="3" spans="2:51" ht="15.75">
      <c r="B3" s="8" t="str">
        <f ca="1">+Datos!B3</f>
        <v>INTERAPAS</v>
      </c>
      <c r="L3" s="8"/>
    </row>
    <row r="5" spans="2:51">
      <c r="B5" s="1" t="str">
        <f ca="1">+Datos!B6&amp;" "&amp;Datos!D6</f>
        <v xml:space="preserve">Licitación Pública Nacional No: </v>
      </c>
      <c r="C5" s="1">
        <f ca="1">+Datos!$C$6</f>
        <v>0</v>
      </c>
      <c r="L5" s="1">
        <f ca="1">+Datos!$C$6</f>
        <v>0</v>
      </c>
      <c r="R5" s="1">
        <f ca="1">+Datos!$C$6</f>
        <v>0</v>
      </c>
      <c r="X5" s="1">
        <f ca="1">+Datos!$C$6</f>
        <v>0</v>
      </c>
      <c r="AE5" s="1">
        <f ca="1">+Datos!$C$6</f>
        <v>0</v>
      </c>
      <c r="AW5" s="1">
        <f ca="1">+Datos!$C$6</f>
        <v>0</v>
      </c>
    </row>
    <row r="6" spans="2:51">
      <c r="B6" s="1" t="str">
        <f ca="1">+Datos!B7&amp;" "&amp;Datos!D7</f>
        <v xml:space="preserve">Nombre de la Empresa: </v>
      </c>
      <c r="C6" s="1">
        <f ca="1">+Datos!$C$7</f>
        <v>0</v>
      </c>
      <c r="L6" s="1">
        <f ca="1">+Datos!$C$7</f>
        <v>0</v>
      </c>
      <c r="R6" s="1">
        <f ca="1">+Datos!$C$7</f>
        <v>0</v>
      </c>
      <c r="X6" s="1">
        <f ca="1">+Datos!$C$7</f>
        <v>0</v>
      </c>
      <c r="AE6" s="1">
        <f ca="1">+Datos!$C$7</f>
        <v>0</v>
      </c>
      <c r="AJ6" s="1">
        <f ca="1">+Datos!$C$6</f>
        <v>0</v>
      </c>
      <c r="AP6" s="1">
        <f ca="1">+Datos!$C$6</f>
        <v>0</v>
      </c>
      <c r="AW6" s="1">
        <f ca="1">+Datos!$C$7</f>
        <v>0</v>
      </c>
    </row>
    <row r="7" spans="2:51">
      <c r="B7" s="1" t="str">
        <f ca="1">+Datos!B8&amp;" "&amp;Datos!D8</f>
        <v xml:space="preserve">Nombre y firma del Representante Legal: </v>
      </c>
      <c r="C7" s="1">
        <f ca="1">+Datos!$C$8</f>
        <v>0</v>
      </c>
      <c r="L7" s="1">
        <f ca="1">+Datos!$C$8</f>
        <v>0</v>
      </c>
      <c r="R7" s="1">
        <f ca="1">+Datos!$C$8</f>
        <v>0</v>
      </c>
      <c r="X7" s="1">
        <f ca="1">+Datos!$C$8</f>
        <v>0</v>
      </c>
      <c r="AE7" s="1">
        <f ca="1">+Datos!$C$8</f>
        <v>0</v>
      </c>
      <c r="AJ7" s="1">
        <f ca="1">+Datos!$C$7</f>
        <v>0</v>
      </c>
      <c r="AP7" s="1">
        <f ca="1">+Datos!$C$7</f>
        <v>0</v>
      </c>
      <c r="AW7" s="1">
        <f ca="1">+Datos!$C$8</f>
        <v>0</v>
      </c>
    </row>
    <row r="8" spans="2:51">
      <c r="AJ8" s="1">
        <f ca="1">+Datos!$C$8</f>
        <v>0</v>
      </c>
      <c r="AP8" s="1">
        <f ca="1">+Datos!$C$8</f>
        <v>0</v>
      </c>
    </row>
    <row r="10" spans="2:51">
      <c r="D10" s="96" t="s">
        <v>29</v>
      </c>
      <c r="E10" s="96"/>
      <c r="F10" s="96"/>
      <c r="J10" s="96" t="s">
        <v>29</v>
      </c>
      <c r="P10" s="96" t="s">
        <v>29</v>
      </c>
      <c r="V10" s="96" t="s">
        <v>29</v>
      </c>
      <c r="AB10" s="96" t="s">
        <v>29</v>
      </c>
      <c r="AH10" s="96" t="s">
        <v>29</v>
      </c>
      <c r="AN10" s="96" t="s">
        <v>29</v>
      </c>
      <c r="AU10" s="96" t="s">
        <v>29</v>
      </c>
      <c r="AY10" s="96"/>
    </row>
    <row r="11" spans="2:51">
      <c r="B11" s="7" t="s">
        <v>25</v>
      </c>
      <c r="D11" s="31" t="str">
        <f ca="1">+"Pesos Mexicanos a Precios de "&amp;Datos!$C$14</f>
        <v xml:space="preserve">Pesos Mexicanos a Precios de </v>
      </c>
      <c r="E11" s="31"/>
      <c r="F11" s="31"/>
      <c r="J11" s="31" t="str">
        <f ca="1">+"Pesos Mexicanos a Precios de "&amp;Datos!$C$14</f>
        <v xml:space="preserve">Pesos Mexicanos a Precios de </v>
      </c>
      <c r="P11" s="31" t="str">
        <f ca="1">+"Pesos Mexicanos a Precios de "&amp;Datos!$C$14</f>
        <v xml:space="preserve">Pesos Mexicanos a Precios de </v>
      </c>
      <c r="V11" s="31" t="str">
        <f ca="1">+"Pesos Mexicanos a Precios de "&amp;Datos!$C$14</f>
        <v xml:space="preserve">Pesos Mexicanos a Precios de </v>
      </c>
      <c r="AB11" s="31" t="str">
        <f ca="1">+"Pesos Mexicanos a Precios de "&amp;Datos!$C$14</f>
        <v xml:space="preserve">Pesos Mexicanos a Precios de </v>
      </c>
      <c r="AH11" s="31" t="str">
        <f ca="1">+"Pesos Mexicanos a Precios de "&amp;Datos!$C$14</f>
        <v xml:space="preserve">Pesos Mexicanos a Precios de </v>
      </c>
      <c r="AN11" s="31" t="str">
        <f ca="1">+"Pesos Mexicanos a Precios de "&amp;Datos!$C$14</f>
        <v xml:space="preserve">Pesos Mexicanos a Precios de </v>
      </c>
      <c r="AU11" s="31" t="str">
        <f ca="1">+"Pesos Mexicanos a Precios de "&amp;Datos!$C$14</f>
        <v xml:space="preserve">Pesos Mexicanos a Precios de </v>
      </c>
      <c r="AY11" s="31"/>
    </row>
    <row r="12" spans="2:51">
      <c r="B12" s="2"/>
    </row>
    <row r="13" spans="2:51">
      <c r="B13" s="7" t="s">
        <v>26</v>
      </c>
      <c r="C13" s="7" t="s">
        <v>28</v>
      </c>
      <c r="D13" s="7">
        <v>1</v>
      </c>
      <c r="E13" s="7">
        <f>1+1</f>
        <v>2</v>
      </c>
      <c r="F13" s="7">
        <f>+E13+1</f>
        <v>3</v>
      </c>
      <c r="G13" s="7">
        <f t="shared" ref="G13:AY13" si="0">+F13+1</f>
        <v>4</v>
      </c>
      <c r="H13" s="7">
        <f t="shared" si="0"/>
        <v>5</v>
      </c>
      <c r="I13" s="7">
        <f t="shared" si="0"/>
        <v>6</v>
      </c>
      <c r="J13" s="7">
        <f t="shared" si="0"/>
        <v>7</v>
      </c>
      <c r="K13" s="7">
        <f t="shared" si="0"/>
        <v>8</v>
      </c>
      <c r="L13" s="7">
        <f t="shared" si="0"/>
        <v>9</v>
      </c>
      <c r="M13" s="7">
        <f t="shared" si="0"/>
        <v>10</v>
      </c>
      <c r="N13" s="7">
        <f t="shared" si="0"/>
        <v>11</v>
      </c>
      <c r="O13" s="7">
        <f t="shared" si="0"/>
        <v>12</v>
      </c>
      <c r="P13" s="7">
        <f t="shared" si="0"/>
        <v>13</v>
      </c>
      <c r="Q13" s="7">
        <f t="shared" si="0"/>
        <v>14</v>
      </c>
      <c r="R13" s="7">
        <f t="shared" si="0"/>
        <v>15</v>
      </c>
      <c r="S13" s="7">
        <f t="shared" si="0"/>
        <v>16</v>
      </c>
      <c r="T13" s="7">
        <f t="shared" si="0"/>
        <v>17</v>
      </c>
      <c r="U13" s="7">
        <f t="shared" si="0"/>
        <v>18</v>
      </c>
      <c r="V13" s="7">
        <f t="shared" si="0"/>
        <v>19</v>
      </c>
      <c r="W13" s="7">
        <f t="shared" si="0"/>
        <v>20</v>
      </c>
      <c r="X13" s="7">
        <f t="shared" si="0"/>
        <v>21</v>
      </c>
      <c r="Y13" s="7">
        <f t="shared" si="0"/>
        <v>22</v>
      </c>
      <c r="Z13" s="7">
        <f t="shared" si="0"/>
        <v>23</v>
      </c>
      <c r="AA13" s="7">
        <f t="shared" si="0"/>
        <v>24</v>
      </c>
      <c r="AB13" s="7">
        <f t="shared" si="0"/>
        <v>25</v>
      </c>
      <c r="AC13" s="7">
        <f t="shared" si="0"/>
        <v>26</v>
      </c>
      <c r="AD13" s="7">
        <f t="shared" si="0"/>
        <v>27</v>
      </c>
      <c r="AE13" s="7">
        <f t="shared" si="0"/>
        <v>28</v>
      </c>
      <c r="AF13" s="7">
        <f t="shared" si="0"/>
        <v>29</v>
      </c>
      <c r="AG13" s="7">
        <f t="shared" si="0"/>
        <v>30</v>
      </c>
      <c r="AH13" s="7">
        <f t="shared" si="0"/>
        <v>31</v>
      </c>
      <c r="AI13" s="7">
        <f t="shared" si="0"/>
        <v>32</v>
      </c>
      <c r="AJ13" s="7">
        <f t="shared" si="0"/>
        <v>33</v>
      </c>
      <c r="AK13" s="7">
        <f t="shared" si="0"/>
        <v>34</v>
      </c>
      <c r="AL13" s="7">
        <f t="shared" si="0"/>
        <v>35</v>
      </c>
      <c r="AM13" s="7">
        <f t="shared" si="0"/>
        <v>36</v>
      </c>
      <c r="AN13" s="7">
        <f t="shared" si="0"/>
        <v>37</v>
      </c>
      <c r="AO13" s="7">
        <f t="shared" si="0"/>
        <v>38</v>
      </c>
      <c r="AP13" s="7">
        <f t="shared" si="0"/>
        <v>39</v>
      </c>
      <c r="AQ13" s="7">
        <f t="shared" si="0"/>
        <v>40</v>
      </c>
      <c r="AR13" s="7">
        <f t="shared" si="0"/>
        <v>41</v>
      </c>
      <c r="AS13" s="7">
        <f t="shared" si="0"/>
        <v>42</v>
      </c>
      <c r="AT13" s="7">
        <f t="shared" si="0"/>
        <v>43</v>
      </c>
      <c r="AU13" s="7">
        <f t="shared" si="0"/>
        <v>44</v>
      </c>
      <c r="AV13" s="7">
        <f t="shared" si="0"/>
        <v>45</v>
      </c>
      <c r="AW13" s="7">
        <f t="shared" si="0"/>
        <v>46</v>
      </c>
      <c r="AX13" s="7">
        <f t="shared" si="0"/>
        <v>47</v>
      </c>
      <c r="AY13" s="7">
        <f t="shared" si="0"/>
        <v>48</v>
      </c>
    </row>
    <row r="15" spans="2:51" ht="24.95" customHeight="1">
      <c r="B15" s="17" t="s">
        <v>101</v>
      </c>
    </row>
    <row r="16" spans="2:51" ht="12" customHeight="1">
      <c r="B16"/>
    </row>
    <row r="17" spans="2:56">
      <c r="B17" s="95" t="s">
        <v>27</v>
      </c>
      <c r="C17" s="78"/>
      <c r="D17" s="78"/>
      <c r="E17" s="78"/>
      <c r="F17" s="78"/>
      <c r="G17" s="78"/>
      <c r="H17" s="78"/>
      <c r="I17" s="78"/>
      <c r="J17" s="78"/>
      <c r="K17" s="78"/>
      <c r="L17" s="78"/>
      <c r="M17" s="78"/>
      <c r="N17" s="78"/>
      <c r="O17" s="78"/>
      <c r="P17" s="78"/>
      <c r="Q17" s="78"/>
      <c r="R17" s="78"/>
      <c r="S17" s="78"/>
      <c r="T17" s="78"/>
      <c r="U17" s="78"/>
      <c r="V17" s="78"/>
      <c r="W17" s="78"/>
      <c r="X17" s="78"/>
      <c r="Y17" s="78"/>
      <c r="Z17" s="78"/>
      <c r="AA17" s="78"/>
      <c r="AB17" s="78"/>
      <c r="AC17" s="78"/>
      <c r="AD17" s="78"/>
      <c r="AE17" s="78"/>
      <c r="AF17" s="78"/>
      <c r="AG17" s="78"/>
      <c r="AH17" s="78"/>
      <c r="AI17" s="78"/>
      <c r="AJ17" s="78"/>
      <c r="AK17" s="78"/>
      <c r="AL17" s="78"/>
      <c r="AM17" s="78"/>
      <c r="AN17" s="78"/>
      <c r="AO17" s="78"/>
      <c r="AP17" s="78"/>
      <c r="AQ17" s="78"/>
      <c r="AR17" s="78"/>
      <c r="AS17" s="78"/>
      <c r="AT17" s="78"/>
      <c r="AU17" s="78"/>
      <c r="AV17" s="78"/>
      <c r="AW17" s="78"/>
      <c r="AX17" s="78"/>
      <c r="AY17" s="78"/>
      <c r="AZ17" s="18"/>
      <c r="BA17" s="18"/>
      <c r="BB17" s="18"/>
      <c r="BC17" s="18"/>
      <c r="BD17" s="18"/>
    </row>
    <row r="18" spans="2:56" ht="8.25" customHeight="1">
      <c r="C18" s="18"/>
      <c r="D18" s="18"/>
      <c r="E18" s="18"/>
      <c r="F18" s="18"/>
      <c r="G18" s="18"/>
      <c r="H18" s="18"/>
      <c r="I18" s="18"/>
      <c r="J18" s="18"/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8"/>
      <c r="AA18" s="18"/>
      <c r="AB18" s="18"/>
      <c r="AC18" s="18"/>
      <c r="AD18" s="18"/>
      <c r="AE18" s="18"/>
      <c r="AF18" s="18"/>
      <c r="AG18" s="18"/>
      <c r="AH18" s="18"/>
      <c r="AI18" s="18"/>
      <c r="AJ18" s="18"/>
      <c r="AK18" s="18"/>
      <c r="AL18" s="18"/>
      <c r="AM18" s="18"/>
      <c r="AN18" s="18"/>
      <c r="AO18" s="18"/>
      <c r="AP18" s="18"/>
      <c r="AQ18" s="18"/>
      <c r="AR18" s="18"/>
      <c r="AS18" s="18"/>
      <c r="AT18" s="18"/>
      <c r="AU18" s="18"/>
      <c r="AV18" s="18"/>
      <c r="AW18" s="18"/>
      <c r="AX18" s="18"/>
      <c r="AY18" s="18"/>
      <c r="AZ18" s="18"/>
      <c r="BA18" s="18"/>
      <c r="BB18" s="18"/>
      <c r="BC18" s="18"/>
      <c r="BD18" s="18"/>
    </row>
    <row r="19" spans="2:56">
      <c r="B19" s="9" t="s">
        <v>30</v>
      </c>
      <c r="C19" s="19">
        <f>SUM(D19:AY19)</f>
        <v>0</v>
      </c>
      <c r="D19" s="102"/>
      <c r="E19" s="102"/>
      <c r="F19" s="102"/>
      <c r="G19" s="102"/>
      <c r="H19" s="102"/>
      <c r="I19" s="102"/>
      <c r="J19" s="102"/>
      <c r="K19" s="102"/>
      <c r="L19" s="102"/>
      <c r="M19" s="102"/>
      <c r="N19" s="102"/>
      <c r="O19" s="102"/>
      <c r="P19" s="102"/>
      <c r="Q19" s="102"/>
      <c r="R19" s="102"/>
      <c r="S19" s="102"/>
      <c r="T19" s="102"/>
      <c r="U19" s="102"/>
      <c r="V19" s="102"/>
      <c r="W19" s="102"/>
      <c r="X19" s="102"/>
      <c r="Y19" s="102"/>
      <c r="Z19" s="102"/>
      <c r="AA19" s="102"/>
      <c r="AB19" s="19"/>
      <c r="AC19" s="19"/>
      <c r="AD19" s="19"/>
      <c r="AE19" s="19"/>
      <c r="AF19" s="19"/>
      <c r="AG19" s="19"/>
      <c r="AH19" s="19"/>
      <c r="AI19" s="19"/>
      <c r="AJ19" s="19"/>
      <c r="AK19" s="19"/>
      <c r="AL19" s="19"/>
      <c r="AM19" s="19"/>
      <c r="AN19" s="19"/>
      <c r="AO19" s="19"/>
      <c r="AP19" s="19"/>
      <c r="AQ19" s="19"/>
      <c r="AR19" s="19"/>
      <c r="AS19" s="19"/>
      <c r="AT19" s="19"/>
      <c r="AU19" s="19"/>
      <c r="AV19" s="19"/>
      <c r="AW19" s="19"/>
      <c r="AX19" s="19"/>
      <c r="AY19" s="19"/>
      <c r="AZ19" s="18"/>
      <c r="BA19" s="18"/>
      <c r="BB19" s="18"/>
      <c r="BC19" s="18"/>
      <c r="BD19" s="18"/>
    </row>
    <row r="20" spans="2:56">
      <c r="B20" s="9" t="s">
        <v>79</v>
      </c>
      <c r="C20" s="19">
        <f t="shared" ref="C20:C32" si="1">SUM(D20:AY20)</f>
        <v>0</v>
      </c>
      <c r="D20" s="102"/>
      <c r="E20" s="102"/>
      <c r="F20" s="102"/>
      <c r="G20" s="102"/>
      <c r="H20" s="102"/>
      <c r="I20" s="102"/>
      <c r="J20" s="102"/>
      <c r="K20" s="102"/>
      <c r="L20" s="102"/>
      <c r="M20" s="102"/>
      <c r="N20" s="102"/>
      <c r="O20" s="102"/>
      <c r="P20" s="102"/>
      <c r="Q20" s="102"/>
      <c r="R20" s="102"/>
      <c r="S20" s="102"/>
      <c r="T20" s="102"/>
      <c r="U20" s="102"/>
      <c r="V20" s="102"/>
      <c r="W20" s="102"/>
      <c r="X20" s="102"/>
      <c r="Y20" s="102"/>
      <c r="Z20" s="102"/>
      <c r="AA20" s="102"/>
      <c r="AB20" s="19"/>
      <c r="AC20" s="19"/>
      <c r="AD20" s="19"/>
      <c r="AE20" s="19"/>
      <c r="AF20" s="19"/>
      <c r="AG20" s="19"/>
      <c r="AH20" s="19"/>
      <c r="AI20" s="19"/>
      <c r="AJ20" s="19"/>
      <c r="AK20" s="19"/>
      <c r="AL20" s="19"/>
      <c r="AM20" s="19"/>
      <c r="AN20" s="19"/>
      <c r="AO20" s="19"/>
      <c r="AP20" s="19"/>
      <c r="AQ20" s="19"/>
      <c r="AR20" s="19"/>
      <c r="AS20" s="19"/>
      <c r="AT20" s="19"/>
      <c r="AU20" s="19"/>
      <c r="AV20" s="19"/>
      <c r="AW20" s="19"/>
      <c r="AX20" s="19"/>
      <c r="AY20" s="19"/>
      <c r="AZ20" s="18"/>
      <c r="BA20" s="18"/>
      <c r="BB20" s="18"/>
      <c r="BC20" s="18"/>
      <c r="BD20" s="18"/>
    </row>
    <row r="21" spans="2:56">
      <c r="B21" s="9" t="s">
        <v>31</v>
      </c>
      <c r="C21" s="19">
        <f t="shared" si="1"/>
        <v>0</v>
      </c>
      <c r="D21" s="102"/>
      <c r="E21" s="102"/>
      <c r="F21" s="102"/>
      <c r="G21" s="102"/>
      <c r="H21" s="102"/>
      <c r="I21" s="102"/>
      <c r="J21" s="102"/>
      <c r="K21" s="102"/>
      <c r="L21" s="102"/>
      <c r="M21" s="102"/>
      <c r="N21" s="102"/>
      <c r="O21" s="102"/>
      <c r="P21" s="102"/>
      <c r="Q21" s="102"/>
      <c r="R21" s="102"/>
      <c r="S21" s="102"/>
      <c r="T21" s="102"/>
      <c r="U21" s="102"/>
      <c r="V21" s="102"/>
      <c r="W21" s="102"/>
      <c r="X21" s="102"/>
      <c r="Y21" s="102"/>
      <c r="Z21" s="102"/>
      <c r="AA21" s="102"/>
      <c r="AB21" s="19"/>
      <c r="AC21" s="19"/>
      <c r="AD21" s="19"/>
      <c r="AE21" s="19"/>
      <c r="AF21" s="19"/>
      <c r="AG21" s="19"/>
      <c r="AH21" s="19"/>
      <c r="AI21" s="19"/>
      <c r="AJ21" s="19"/>
      <c r="AK21" s="19"/>
      <c r="AL21" s="19"/>
      <c r="AM21" s="19"/>
      <c r="AN21" s="19"/>
      <c r="AO21" s="19"/>
      <c r="AP21" s="19"/>
      <c r="AQ21" s="19"/>
      <c r="AR21" s="19"/>
      <c r="AS21" s="19"/>
      <c r="AT21" s="19"/>
      <c r="AU21" s="19"/>
      <c r="AV21" s="19"/>
      <c r="AW21" s="19"/>
      <c r="AX21" s="19"/>
      <c r="AY21" s="19"/>
      <c r="AZ21" s="18"/>
      <c r="BA21" s="18"/>
      <c r="BB21" s="18"/>
      <c r="BC21" s="18"/>
      <c r="BD21" s="18"/>
    </row>
    <row r="22" spans="2:56">
      <c r="B22" s="9" t="s">
        <v>32</v>
      </c>
      <c r="C22" s="19">
        <f t="shared" si="1"/>
        <v>0</v>
      </c>
      <c r="D22" s="102"/>
      <c r="E22" s="102"/>
      <c r="F22" s="102"/>
      <c r="G22" s="102"/>
      <c r="H22" s="102"/>
      <c r="I22" s="102"/>
      <c r="J22" s="102"/>
      <c r="K22" s="102"/>
      <c r="L22" s="102"/>
      <c r="M22" s="102"/>
      <c r="N22" s="102"/>
      <c r="O22" s="102"/>
      <c r="P22" s="102"/>
      <c r="Q22" s="102"/>
      <c r="R22" s="102"/>
      <c r="S22" s="102"/>
      <c r="T22" s="102"/>
      <c r="U22" s="102"/>
      <c r="V22" s="102"/>
      <c r="W22" s="102"/>
      <c r="X22" s="102"/>
      <c r="Y22" s="102"/>
      <c r="Z22" s="102"/>
      <c r="AA22" s="102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19"/>
      <c r="AW22" s="19"/>
      <c r="AX22" s="19"/>
      <c r="AY22" s="19"/>
      <c r="AZ22" s="18"/>
      <c r="BA22" s="18"/>
      <c r="BB22" s="18"/>
      <c r="BC22" s="18"/>
      <c r="BD22" s="18"/>
    </row>
    <row r="23" spans="2:56">
      <c r="B23" s="9" t="s">
        <v>33</v>
      </c>
      <c r="C23" s="19">
        <f t="shared" si="1"/>
        <v>0</v>
      </c>
      <c r="D23" s="102"/>
      <c r="E23" s="102"/>
      <c r="F23" s="102"/>
      <c r="G23" s="102"/>
      <c r="H23" s="102"/>
      <c r="I23" s="102"/>
      <c r="J23" s="102"/>
      <c r="K23" s="102"/>
      <c r="L23" s="102"/>
      <c r="M23" s="102"/>
      <c r="N23" s="102"/>
      <c r="O23" s="102"/>
      <c r="P23" s="102"/>
      <c r="Q23" s="102"/>
      <c r="R23" s="102"/>
      <c r="S23" s="102"/>
      <c r="T23" s="102"/>
      <c r="U23" s="102"/>
      <c r="V23" s="102"/>
      <c r="W23" s="102"/>
      <c r="X23" s="102"/>
      <c r="Y23" s="102"/>
      <c r="Z23" s="102"/>
      <c r="AA23" s="102"/>
      <c r="AB23" s="19"/>
      <c r="AC23" s="19"/>
      <c r="AD23" s="19"/>
      <c r="AE23" s="19"/>
      <c r="AF23" s="19"/>
      <c r="AG23" s="19"/>
      <c r="AH23" s="19"/>
      <c r="AI23" s="19"/>
      <c r="AJ23" s="19"/>
      <c r="AK23" s="19"/>
      <c r="AL23" s="19"/>
      <c r="AM23" s="19"/>
      <c r="AN23" s="19"/>
      <c r="AO23" s="19"/>
      <c r="AP23" s="19"/>
      <c r="AQ23" s="19"/>
      <c r="AR23" s="19"/>
      <c r="AS23" s="19"/>
      <c r="AT23" s="19"/>
      <c r="AU23" s="19"/>
      <c r="AV23" s="19"/>
      <c r="AW23" s="19"/>
      <c r="AX23" s="19"/>
      <c r="AY23" s="19"/>
      <c r="AZ23" s="18"/>
      <c r="BA23" s="18"/>
      <c r="BB23" s="18"/>
      <c r="BC23" s="18"/>
      <c r="BD23" s="18"/>
    </row>
    <row r="24" spans="2:56">
      <c r="B24" s="9" t="s">
        <v>34</v>
      </c>
      <c r="C24" s="19">
        <f t="shared" si="1"/>
        <v>0</v>
      </c>
      <c r="D24" s="102"/>
      <c r="E24" s="102"/>
      <c r="F24" s="102"/>
      <c r="G24" s="102"/>
      <c r="H24" s="102"/>
      <c r="I24" s="102"/>
      <c r="J24" s="102"/>
      <c r="K24" s="102"/>
      <c r="L24" s="102"/>
      <c r="M24" s="102"/>
      <c r="N24" s="102"/>
      <c r="O24" s="102"/>
      <c r="P24" s="102"/>
      <c r="Q24" s="102"/>
      <c r="R24" s="102"/>
      <c r="S24" s="102"/>
      <c r="T24" s="102"/>
      <c r="U24" s="102"/>
      <c r="V24" s="102"/>
      <c r="W24" s="102"/>
      <c r="X24" s="102"/>
      <c r="Y24" s="102"/>
      <c r="Z24" s="102"/>
      <c r="AA24" s="102"/>
      <c r="AB24" s="19"/>
      <c r="AC24" s="19"/>
      <c r="AD24" s="19"/>
      <c r="AE24" s="19"/>
      <c r="AF24" s="19"/>
      <c r="AG24" s="19"/>
      <c r="AH24" s="19"/>
      <c r="AI24" s="19"/>
      <c r="AJ24" s="19"/>
      <c r="AK24" s="19"/>
      <c r="AL24" s="19"/>
      <c r="AM24" s="19"/>
      <c r="AN24" s="19"/>
      <c r="AO24" s="19"/>
      <c r="AP24" s="19"/>
      <c r="AQ24" s="19"/>
      <c r="AR24" s="19"/>
      <c r="AS24" s="19"/>
      <c r="AT24" s="19"/>
      <c r="AU24" s="19"/>
      <c r="AV24" s="19"/>
      <c r="AW24" s="19"/>
      <c r="AX24" s="19"/>
      <c r="AY24" s="19"/>
      <c r="AZ24" s="18"/>
      <c r="BA24" s="18"/>
      <c r="BB24" s="18"/>
      <c r="BC24" s="18"/>
      <c r="BD24" s="18"/>
    </row>
    <row r="25" spans="2:56">
      <c r="B25" s="9" t="s">
        <v>35</v>
      </c>
      <c r="C25" s="19">
        <f t="shared" si="1"/>
        <v>0</v>
      </c>
      <c r="D25" s="102"/>
      <c r="E25" s="102"/>
      <c r="F25" s="102"/>
      <c r="G25" s="102"/>
      <c r="H25" s="102"/>
      <c r="I25" s="102"/>
      <c r="J25" s="102"/>
      <c r="K25" s="102"/>
      <c r="L25" s="102"/>
      <c r="M25" s="102"/>
      <c r="N25" s="102"/>
      <c r="O25" s="102"/>
      <c r="P25" s="102"/>
      <c r="Q25" s="102"/>
      <c r="R25" s="102"/>
      <c r="S25" s="102"/>
      <c r="T25" s="102"/>
      <c r="U25" s="102"/>
      <c r="V25" s="102"/>
      <c r="W25" s="102"/>
      <c r="X25" s="102"/>
      <c r="Y25" s="102"/>
      <c r="Z25" s="102"/>
      <c r="AA25" s="102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19"/>
      <c r="AW25" s="19"/>
      <c r="AX25" s="19"/>
      <c r="AY25" s="19"/>
      <c r="AZ25" s="18"/>
      <c r="BA25" s="18"/>
      <c r="BB25" s="18"/>
      <c r="BC25" s="18"/>
      <c r="BD25" s="18"/>
    </row>
    <row r="26" spans="2:56">
      <c r="B26" s="9" t="s">
        <v>181</v>
      </c>
      <c r="C26" s="19">
        <f t="shared" si="1"/>
        <v>0</v>
      </c>
      <c r="D26" s="102"/>
      <c r="E26" s="102"/>
      <c r="F26" s="102"/>
      <c r="G26" s="102"/>
      <c r="H26" s="102"/>
      <c r="I26" s="102"/>
      <c r="J26" s="102"/>
      <c r="K26" s="102"/>
      <c r="L26" s="102"/>
      <c r="M26" s="102"/>
      <c r="N26" s="102"/>
      <c r="O26" s="102"/>
      <c r="P26" s="102"/>
      <c r="Q26" s="102"/>
      <c r="R26" s="102"/>
      <c r="S26" s="102"/>
      <c r="T26" s="102"/>
      <c r="U26" s="102"/>
      <c r="V26" s="102"/>
      <c r="W26" s="102"/>
      <c r="X26" s="102"/>
      <c r="Y26" s="102"/>
      <c r="Z26" s="102"/>
      <c r="AA26" s="102"/>
      <c r="AB26" s="19"/>
      <c r="AC26" s="19"/>
      <c r="AD26" s="19"/>
      <c r="AE26" s="19"/>
      <c r="AF26" s="19"/>
      <c r="AG26" s="19"/>
      <c r="AH26" s="19"/>
      <c r="AI26" s="19"/>
      <c r="AJ26" s="19"/>
      <c r="AK26" s="19"/>
      <c r="AL26" s="19"/>
      <c r="AM26" s="19"/>
      <c r="AN26" s="19"/>
      <c r="AO26" s="19"/>
      <c r="AP26" s="19"/>
      <c r="AQ26" s="19"/>
      <c r="AR26" s="19"/>
      <c r="AS26" s="19"/>
      <c r="AT26" s="19"/>
      <c r="AU26" s="19"/>
      <c r="AV26" s="19"/>
      <c r="AW26" s="19"/>
      <c r="AX26" s="19"/>
      <c r="AY26" s="19"/>
      <c r="AZ26" s="18"/>
      <c r="BA26" s="18"/>
      <c r="BB26" s="18"/>
      <c r="BC26" s="18"/>
      <c r="BD26" s="18"/>
    </row>
    <row r="27" spans="2:56">
      <c r="B27" s="9" t="s">
        <v>182</v>
      </c>
      <c r="C27" s="19">
        <f t="shared" si="1"/>
        <v>0</v>
      </c>
      <c r="D27" s="102"/>
      <c r="E27" s="102"/>
      <c r="F27" s="102"/>
      <c r="G27" s="102"/>
      <c r="H27" s="102"/>
      <c r="I27" s="102"/>
      <c r="J27" s="102"/>
      <c r="K27" s="102"/>
      <c r="L27" s="102"/>
      <c r="M27" s="102"/>
      <c r="N27" s="102"/>
      <c r="O27" s="102"/>
      <c r="P27" s="102"/>
      <c r="Q27" s="102"/>
      <c r="R27" s="102"/>
      <c r="S27" s="102"/>
      <c r="T27" s="102"/>
      <c r="U27" s="102"/>
      <c r="V27" s="102"/>
      <c r="W27" s="102"/>
      <c r="X27" s="102"/>
      <c r="Y27" s="102"/>
      <c r="Z27" s="102"/>
      <c r="AA27" s="102"/>
      <c r="AB27" s="19"/>
      <c r="AC27" s="19"/>
      <c r="AD27" s="19"/>
      <c r="AE27" s="19"/>
      <c r="AF27" s="19"/>
      <c r="AG27" s="19"/>
      <c r="AH27" s="19"/>
      <c r="AI27" s="19"/>
      <c r="AJ27" s="19"/>
      <c r="AK27" s="19"/>
      <c r="AL27" s="19"/>
      <c r="AM27" s="19"/>
      <c r="AN27" s="19"/>
      <c r="AO27" s="19"/>
      <c r="AP27" s="19"/>
      <c r="AQ27" s="19"/>
      <c r="AR27" s="19"/>
      <c r="AS27" s="19"/>
      <c r="AT27" s="19"/>
      <c r="AU27" s="19"/>
      <c r="AV27" s="19"/>
      <c r="AW27" s="19"/>
      <c r="AX27" s="19"/>
      <c r="AY27" s="19"/>
      <c r="AZ27" s="18"/>
      <c r="BA27" s="18"/>
      <c r="BB27" s="18"/>
      <c r="BC27" s="18"/>
      <c r="BD27" s="18"/>
    </row>
    <row r="28" spans="2:56">
      <c r="B28" s="10" t="s">
        <v>28</v>
      </c>
      <c r="C28" s="20">
        <f t="shared" si="1"/>
        <v>0</v>
      </c>
      <c r="D28" s="20">
        <f>SUM(D19:D27)</f>
        <v>0</v>
      </c>
      <c r="E28" s="20">
        <f t="shared" ref="E28:AY28" si="2">SUM(E19:E27)</f>
        <v>0</v>
      </c>
      <c r="F28" s="20">
        <f t="shared" si="2"/>
        <v>0</v>
      </c>
      <c r="G28" s="20">
        <f t="shared" si="2"/>
        <v>0</v>
      </c>
      <c r="H28" s="20">
        <f t="shared" si="2"/>
        <v>0</v>
      </c>
      <c r="I28" s="20">
        <f t="shared" si="2"/>
        <v>0</v>
      </c>
      <c r="J28" s="20">
        <f t="shared" si="2"/>
        <v>0</v>
      </c>
      <c r="K28" s="20">
        <f t="shared" si="2"/>
        <v>0</v>
      </c>
      <c r="L28" s="20">
        <f t="shared" si="2"/>
        <v>0</v>
      </c>
      <c r="M28" s="20">
        <f t="shared" si="2"/>
        <v>0</v>
      </c>
      <c r="N28" s="20">
        <f t="shared" si="2"/>
        <v>0</v>
      </c>
      <c r="O28" s="20">
        <f t="shared" si="2"/>
        <v>0</v>
      </c>
      <c r="P28" s="20">
        <f t="shared" si="2"/>
        <v>0</v>
      </c>
      <c r="Q28" s="20">
        <f t="shared" si="2"/>
        <v>0</v>
      </c>
      <c r="R28" s="20">
        <f t="shared" si="2"/>
        <v>0</v>
      </c>
      <c r="S28" s="20">
        <f t="shared" si="2"/>
        <v>0</v>
      </c>
      <c r="T28" s="20">
        <f t="shared" si="2"/>
        <v>0</v>
      </c>
      <c r="U28" s="20">
        <f t="shared" si="2"/>
        <v>0</v>
      </c>
      <c r="V28" s="20">
        <f t="shared" si="2"/>
        <v>0</v>
      </c>
      <c r="W28" s="20">
        <f t="shared" si="2"/>
        <v>0</v>
      </c>
      <c r="X28" s="20">
        <f t="shared" si="2"/>
        <v>0</v>
      </c>
      <c r="Y28" s="20">
        <f t="shared" si="2"/>
        <v>0</v>
      </c>
      <c r="Z28" s="20">
        <f t="shared" si="2"/>
        <v>0</v>
      </c>
      <c r="AA28" s="20">
        <f t="shared" si="2"/>
        <v>0</v>
      </c>
      <c r="AB28" s="20">
        <f t="shared" si="2"/>
        <v>0</v>
      </c>
      <c r="AC28" s="20">
        <f t="shared" si="2"/>
        <v>0</v>
      </c>
      <c r="AD28" s="20">
        <f t="shared" si="2"/>
        <v>0</v>
      </c>
      <c r="AE28" s="20">
        <f t="shared" si="2"/>
        <v>0</v>
      </c>
      <c r="AF28" s="20">
        <f t="shared" si="2"/>
        <v>0</v>
      </c>
      <c r="AG28" s="20">
        <f t="shared" si="2"/>
        <v>0</v>
      </c>
      <c r="AH28" s="20">
        <f t="shared" si="2"/>
        <v>0</v>
      </c>
      <c r="AI28" s="20">
        <f t="shared" si="2"/>
        <v>0</v>
      </c>
      <c r="AJ28" s="20">
        <f t="shared" si="2"/>
        <v>0</v>
      </c>
      <c r="AK28" s="20">
        <f t="shared" si="2"/>
        <v>0</v>
      </c>
      <c r="AL28" s="20">
        <f t="shared" si="2"/>
        <v>0</v>
      </c>
      <c r="AM28" s="20">
        <f t="shared" si="2"/>
        <v>0</v>
      </c>
      <c r="AN28" s="20">
        <f t="shared" si="2"/>
        <v>0</v>
      </c>
      <c r="AO28" s="20">
        <f t="shared" si="2"/>
        <v>0</v>
      </c>
      <c r="AP28" s="20">
        <f t="shared" si="2"/>
        <v>0</v>
      </c>
      <c r="AQ28" s="20">
        <f t="shared" si="2"/>
        <v>0</v>
      </c>
      <c r="AR28" s="20">
        <f t="shared" si="2"/>
        <v>0</v>
      </c>
      <c r="AS28" s="20">
        <f t="shared" si="2"/>
        <v>0</v>
      </c>
      <c r="AT28" s="20">
        <f t="shared" si="2"/>
        <v>0</v>
      </c>
      <c r="AU28" s="20">
        <f t="shared" si="2"/>
        <v>0</v>
      </c>
      <c r="AV28" s="20">
        <f t="shared" si="2"/>
        <v>0</v>
      </c>
      <c r="AW28" s="20">
        <f t="shared" si="2"/>
        <v>0</v>
      </c>
      <c r="AX28" s="20">
        <f t="shared" si="2"/>
        <v>0</v>
      </c>
      <c r="AY28" s="20">
        <f t="shared" si="2"/>
        <v>0</v>
      </c>
      <c r="AZ28" s="18"/>
      <c r="BA28" s="18"/>
      <c r="BB28" s="18"/>
      <c r="BC28" s="18"/>
      <c r="BD28" s="18"/>
    </row>
    <row r="29" spans="2:56" ht="8.25" customHeight="1">
      <c r="C29" s="18"/>
      <c r="D29" s="18"/>
      <c r="E29" s="18"/>
      <c r="F29" s="18"/>
      <c r="G29" s="18"/>
      <c r="H29" s="18"/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  <c r="AA29" s="18"/>
      <c r="AB29" s="18"/>
      <c r="AC29" s="18"/>
      <c r="AD29" s="18"/>
      <c r="AE29" s="18"/>
      <c r="AF29" s="18"/>
      <c r="AG29" s="18"/>
      <c r="AH29" s="18"/>
      <c r="AI29" s="18"/>
      <c r="AJ29" s="18"/>
      <c r="AK29" s="18"/>
      <c r="AL29" s="18"/>
      <c r="AM29" s="18"/>
      <c r="AN29" s="18"/>
      <c r="AO29" s="18"/>
      <c r="AP29" s="18"/>
      <c r="AQ29" s="18"/>
      <c r="AR29" s="18"/>
      <c r="AS29" s="18"/>
      <c r="AT29" s="18"/>
      <c r="AU29" s="18"/>
      <c r="AV29" s="18"/>
      <c r="AW29" s="18"/>
      <c r="AX29" s="18"/>
      <c r="AY29" s="18"/>
      <c r="AZ29" s="18"/>
      <c r="BA29" s="18"/>
      <c r="BB29" s="18"/>
      <c r="BC29" s="18"/>
      <c r="BD29" s="18"/>
    </row>
    <row r="30" spans="2:56">
      <c r="B30" s="16" t="s">
        <v>37</v>
      </c>
      <c r="C30" s="78">
        <f t="shared" si="1"/>
        <v>0</v>
      </c>
      <c r="D30" s="78">
        <f ca="1">+D28*Datos!$C$21</f>
        <v>0</v>
      </c>
      <c r="E30" s="78">
        <f ca="1">+E28*Datos!$C$21</f>
        <v>0</v>
      </c>
      <c r="F30" s="78">
        <f ca="1">+F28*Datos!$C$21</f>
        <v>0</v>
      </c>
      <c r="G30" s="78">
        <f ca="1">+G28*Datos!$C$21</f>
        <v>0</v>
      </c>
      <c r="H30" s="78">
        <f ca="1">+H28*Datos!$C$21</f>
        <v>0</v>
      </c>
      <c r="I30" s="78">
        <f ca="1">+I28*Datos!$C$21</f>
        <v>0</v>
      </c>
      <c r="J30" s="78">
        <f ca="1">+J28*Datos!$C$21</f>
        <v>0</v>
      </c>
      <c r="K30" s="78">
        <f ca="1">+K28*Datos!$C$21</f>
        <v>0</v>
      </c>
      <c r="L30" s="78">
        <f ca="1">+L28*Datos!$C$21</f>
        <v>0</v>
      </c>
      <c r="M30" s="78">
        <f ca="1">+M28*Datos!$C$21</f>
        <v>0</v>
      </c>
      <c r="N30" s="78">
        <f ca="1">+N28*Datos!$C$21</f>
        <v>0</v>
      </c>
      <c r="O30" s="78">
        <f ca="1">+O28*Datos!$C$21</f>
        <v>0</v>
      </c>
      <c r="P30" s="78">
        <f ca="1">+P28*Datos!$C$21</f>
        <v>0</v>
      </c>
      <c r="Q30" s="78">
        <f ca="1">+Q28*Datos!$C$21</f>
        <v>0</v>
      </c>
      <c r="R30" s="78">
        <f ca="1">+R28*Datos!$C$21</f>
        <v>0</v>
      </c>
      <c r="S30" s="78">
        <f ca="1">+S28*Datos!$C$21</f>
        <v>0</v>
      </c>
      <c r="T30" s="78">
        <f ca="1">+T28*Datos!$C$21</f>
        <v>0</v>
      </c>
      <c r="U30" s="78">
        <f ca="1">+U28*Datos!$C$21</f>
        <v>0</v>
      </c>
      <c r="V30" s="78">
        <f ca="1">+V28*Datos!$C$21</f>
        <v>0</v>
      </c>
      <c r="W30" s="78">
        <f ca="1">+W28*Datos!$C$21</f>
        <v>0</v>
      </c>
      <c r="X30" s="78">
        <f ca="1">+X28*Datos!$C$21</f>
        <v>0</v>
      </c>
      <c r="Y30" s="78">
        <f ca="1">+Y28*Datos!$C$21</f>
        <v>0</v>
      </c>
      <c r="Z30" s="78">
        <f ca="1">+Z28*Datos!$C$21</f>
        <v>0</v>
      </c>
      <c r="AA30" s="78">
        <f ca="1">+AA28*Datos!$C$21</f>
        <v>0</v>
      </c>
      <c r="AB30" s="78">
        <f ca="1">+AB28*Datos!$C$21</f>
        <v>0</v>
      </c>
      <c r="AC30" s="78">
        <f ca="1">+AC28*Datos!$C$21</f>
        <v>0</v>
      </c>
      <c r="AD30" s="78">
        <f ca="1">+AD28*Datos!$C$21</f>
        <v>0</v>
      </c>
      <c r="AE30" s="78">
        <f ca="1">+AE28*Datos!$C$21</f>
        <v>0</v>
      </c>
      <c r="AF30" s="78">
        <f ca="1">+AF28*Datos!$C$21</f>
        <v>0</v>
      </c>
      <c r="AG30" s="78">
        <f ca="1">+AG28*Datos!$C$21</f>
        <v>0</v>
      </c>
      <c r="AH30" s="78">
        <f ca="1">+AH28*Datos!$C$21</f>
        <v>0</v>
      </c>
      <c r="AI30" s="78">
        <f ca="1">+AI28*Datos!$C$21</f>
        <v>0</v>
      </c>
      <c r="AJ30" s="78">
        <f ca="1">+AJ28*Datos!$C$21</f>
        <v>0</v>
      </c>
      <c r="AK30" s="78">
        <f ca="1">+AK28*Datos!$C$21</f>
        <v>0</v>
      </c>
      <c r="AL30" s="78">
        <f ca="1">+AL28*Datos!$C$21</f>
        <v>0</v>
      </c>
      <c r="AM30" s="78">
        <f ca="1">+AM28*Datos!$C$21</f>
        <v>0</v>
      </c>
      <c r="AN30" s="78">
        <f ca="1">+AN28*Datos!$C$21</f>
        <v>0</v>
      </c>
      <c r="AO30" s="78">
        <f ca="1">+AO28*Datos!$C$21</f>
        <v>0</v>
      </c>
      <c r="AP30" s="78">
        <f ca="1">+AP28*Datos!$C$21</f>
        <v>0</v>
      </c>
      <c r="AQ30" s="78">
        <f ca="1">+AQ28*Datos!$C$21</f>
        <v>0</v>
      </c>
      <c r="AR30" s="78">
        <f ca="1">+AR28*Datos!$C$21</f>
        <v>0</v>
      </c>
      <c r="AS30" s="78">
        <f ca="1">+AS28*Datos!$C$21</f>
        <v>0</v>
      </c>
      <c r="AT30" s="78">
        <f ca="1">+AT28*Datos!$C$21</f>
        <v>0</v>
      </c>
      <c r="AU30" s="78">
        <f ca="1">+AU28*Datos!$C$21</f>
        <v>0</v>
      </c>
      <c r="AV30" s="78">
        <f ca="1">+AV28*Datos!$C$21</f>
        <v>0</v>
      </c>
      <c r="AW30" s="78">
        <f ca="1">+AW28*Datos!$C$21</f>
        <v>0</v>
      </c>
      <c r="AX30" s="78">
        <f ca="1">+AX28*Datos!$C$21</f>
        <v>0</v>
      </c>
      <c r="AY30" s="78">
        <f ca="1">+AY28*Datos!$C$21</f>
        <v>0</v>
      </c>
      <c r="AZ30" s="18"/>
      <c r="BA30" s="18"/>
      <c r="BB30" s="18"/>
      <c r="BC30" s="18"/>
      <c r="BD30" s="18"/>
    </row>
    <row r="31" spans="2:56" ht="8.25" customHeight="1">
      <c r="B31" s="11"/>
      <c r="C31" s="18"/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8"/>
      <c r="X31" s="18"/>
      <c r="Y31" s="18"/>
      <c r="Z31" s="18"/>
      <c r="AA31" s="18"/>
      <c r="AB31" s="18"/>
      <c r="AC31" s="18"/>
      <c r="AD31" s="18"/>
      <c r="AE31" s="18"/>
      <c r="AF31" s="18"/>
      <c r="AG31" s="18"/>
      <c r="AH31" s="18"/>
      <c r="AI31" s="18"/>
      <c r="AJ31" s="18"/>
      <c r="AK31" s="18"/>
      <c r="AL31" s="18"/>
      <c r="AM31" s="18"/>
      <c r="AN31" s="18"/>
      <c r="AO31" s="18"/>
      <c r="AP31" s="18"/>
      <c r="AQ31" s="18"/>
      <c r="AR31" s="18"/>
      <c r="AS31" s="18"/>
      <c r="AT31" s="18"/>
      <c r="AU31" s="18"/>
      <c r="AV31" s="18"/>
      <c r="AW31" s="18"/>
      <c r="AX31" s="18"/>
      <c r="AY31" s="18"/>
      <c r="AZ31" s="18"/>
      <c r="BA31" s="18"/>
      <c r="BB31" s="18"/>
      <c r="BC31" s="18"/>
      <c r="BD31" s="18"/>
    </row>
    <row r="32" spans="2:56">
      <c r="B32" s="16" t="s">
        <v>36</v>
      </c>
      <c r="C32" s="79">
        <f t="shared" si="1"/>
        <v>0</v>
      </c>
      <c r="D32" s="79">
        <f>+D28+D30</f>
        <v>0</v>
      </c>
      <c r="E32" s="79">
        <f t="shared" ref="E32:AY32" si="3">+E28+E30</f>
        <v>0</v>
      </c>
      <c r="F32" s="79">
        <f t="shared" si="3"/>
        <v>0</v>
      </c>
      <c r="G32" s="79">
        <f t="shared" si="3"/>
        <v>0</v>
      </c>
      <c r="H32" s="79">
        <f t="shared" si="3"/>
        <v>0</v>
      </c>
      <c r="I32" s="79">
        <f t="shared" si="3"/>
        <v>0</v>
      </c>
      <c r="J32" s="79">
        <f t="shared" si="3"/>
        <v>0</v>
      </c>
      <c r="K32" s="79">
        <f t="shared" si="3"/>
        <v>0</v>
      </c>
      <c r="L32" s="79">
        <f t="shared" si="3"/>
        <v>0</v>
      </c>
      <c r="M32" s="79">
        <f t="shared" si="3"/>
        <v>0</v>
      </c>
      <c r="N32" s="79">
        <f t="shared" si="3"/>
        <v>0</v>
      </c>
      <c r="O32" s="79">
        <f t="shared" si="3"/>
        <v>0</v>
      </c>
      <c r="P32" s="79">
        <f t="shared" si="3"/>
        <v>0</v>
      </c>
      <c r="Q32" s="79">
        <f t="shared" si="3"/>
        <v>0</v>
      </c>
      <c r="R32" s="79">
        <f t="shared" si="3"/>
        <v>0</v>
      </c>
      <c r="S32" s="79">
        <f t="shared" si="3"/>
        <v>0</v>
      </c>
      <c r="T32" s="79">
        <f t="shared" si="3"/>
        <v>0</v>
      </c>
      <c r="U32" s="79">
        <f t="shared" si="3"/>
        <v>0</v>
      </c>
      <c r="V32" s="79">
        <f t="shared" si="3"/>
        <v>0</v>
      </c>
      <c r="W32" s="79">
        <f t="shared" si="3"/>
        <v>0</v>
      </c>
      <c r="X32" s="79">
        <f t="shared" si="3"/>
        <v>0</v>
      </c>
      <c r="Y32" s="79">
        <f t="shared" si="3"/>
        <v>0</v>
      </c>
      <c r="Z32" s="79">
        <f t="shared" si="3"/>
        <v>0</v>
      </c>
      <c r="AA32" s="79">
        <f t="shared" si="3"/>
        <v>0</v>
      </c>
      <c r="AB32" s="79">
        <f t="shared" si="3"/>
        <v>0</v>
      </c>
      <c r="AC32" s="79">
        <f t="shared" si="3"/>
        <v>0</v>
      </c>
      <c r="AD32" s="79">
        <f t="shared" si="3"/>
        <v>0</v>
      </c>
      <c r="AE32" s="79">
        <f t="shared" si="3"/>
        <v>0</v>
      </c>
      <c r="AF32" s="79">
        <f t="shared" si="3"/>
        <v>0</v>
      </c>
      <c r="AG32" s="79">
        <f t="shared" si="3"/>
        <v>0</v>
      </c>
      <c r="AH32" s="79">
        <f t="shared" si="3"/>
        <v>0</v>
      </c>
      <c r="AI32" s="79">
        <f t="shared" si="3"/>
        <v>0</v>
      </c>
      <c r="AJ32" s="79">
        <f t="shared" si="3"/>
        <v>0</v>
      </c>
      <c r="AK32" s="79">
        <f t="shared" si="3"/>
        <v>0</v>
      </c>
      <c r="AL32" s="79">
        <f t="shared" si="3"/>
        <v>0</v>
      </c>
      <c r="AM32" s="79">
        <f t="shared" si="3"/>
        <v>0</v>
      </c>
      <c r="AN32" s="79">
        <f t="shared" si="3"/>
        <v>0</v>
      </c>
      <c r="AO32" s="79">
        <f t="shared" si="3"/>
        <v>0</v>
      </c>
      <c r="AP32" s="79">
        <f t="shared" si="3"/>
        <v>0</v>
      </c>
      <c r="AQ32" s="79">
        <f t="shared" si="3"/>
        <v>0</v>
      </c>
      <c r="AR32" s="79">
        <f t="shared" si="3"/>
        <v>0</v>
      </c>
      <c r="AS32" s="79">
        <f t="shared" si="3"/>
        <v>0</v>
      </c>
      <c r="AT32" s="79">
        <f t="shared" si="3"/>
        <v>0</v>
      </c>
      <c r="AU32" s="79">
        <f t="shared" si="3"/>
        <v>0</v>
      </c>
      <c r="AV32" s="79">
        <f t="shared" si="3"/>
        <v>0</v>
      </c>
      <c r="AW32" s="79">
        <f t="shared" si="3"/>
        <v>0</v>
      </c>
      <c r="AX32" s="79">
        <f t="shared" si="3"/>
        <v>0</v>
      </c>
      <c r="AY32" s="79">
        <f t="shared" si="3"/>
        <v>0</v>
      </c>
      <c r="AZ32" s="18"/>
      <c r="BA32" s="18"/>
      <c r="BB32" s="18"/>
      <c r="BC32" s="18"/>
      <c r="BD32" s="18"/>
    </row>
    <row r="33" spans="2:56" ht="8.25" customHeight="1">
      <c r="B33" s="13"/>
      <c r="C33" s="18"/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18"/>
      <c r="W33" s="18"/>
      <c r="X33" s="18"/>
      <c r="Y33" s="18"/>
      <c r="Z33" s="18"/>
      <c r="AA33" s="18"/>
      <c r="AB33" s="18"/>
      <c r="AC33" s="18"/>
      <c r="AD33" s="18"/>
      <c r="AE33" s="18"/>
      <c r="AF33" s="18"/>
      <c r="AG33" s="18"/>
      <c r="AH33" s="18"/>
      <c r="AI33" s="18"/>
      <c r="AJ33" s="18"/>
      <c r="AK33" s="18"/>
      <c r="AL33" s="18"/>
      <c r="AM33" s="18"/>
      <c r="AN33" s="18"/>
      <c r="AO33" s="18"/>
      <c r="AP33" s="18"/>
      <c r="AQ33" s="18"/>
      <c r="AR33" s="18"/>
      <c r="AS33" s="18"/>
      <c r="AT33" s="18"/>
      <c r="AU33" s="18"/>
      <c r="AV33" s="18"/>
      <c r="AW33" s="18"/>
      <c r="AX33" s="18"/>
      <c r="AY33" s="18"/>
      <c r="AZ33" s="18"/>
      <c r="BA33" s="18"/>
      <c r="BB33" s="18"/>
      <c r="BC33" s="18"/>
      <c r="BD33" s="18"/>
    </row>
    <row r="34" spans="2:56">
      <c r="B34" s="16" t="s">
        <v>38</v>
      </c>
      <c r="C34" s="78"/>
      <c r="D34" s="78"/>
      <c r="E34" s="78"/>
      <c r="F34" s="78"/>
      <c r="G34" s="78"/>
      <c r="H34" s="78"/>
      <c r="I34" s="78"/>
      <c r="J34" s="78"/>
      <c r="K34" s="78"/>
      <c r="L34" s="78"/>
      <c r="M34" s="78"/>
      <c r="N34" s="78"/>
      <c r="O34" s="78"/>
      <c r="P34" s="78"/>
      <c r="Q34" s="78"/>
      <c r="R34" s="78"/>
      <c r="S34" s="78"/>
      <c r="T34" s="78"/>
      <c r="U34" s="78"/>
      <c r="V34" s="78"/>
      <c r="W34" s="78"/>
      <c r="X34" s="78"/>
      <c r="Y34" s="78"/>
      <c r="Z34" s="78"/>
      <c r="AA34" s="78"/>
      <c r="AB34" s="78"/>
      <c r="AC34" s="78"/>
      <c r="AD34" s="78"/>
      <c r="AE34" s="78"/>
      <c r="AF34" s="78"/>
      <c r="AG34" s="78"/>
      <c r="AH34" s="78"/>
      <c r="AI34" s="78"/>
      <c r="AJ34" s="78"/>
      <c r="AK34" s="78"/>
      <c r="AL34" s="78"/>
      <c r="AM34" s="78"/>
      <c r="AN34" s="78"/>
      <c r="AO34" s="78"/>
      <c r="AP34" s="78"/>
      <c r="AQ34" s="78"/>
      <c r="AR34" s="78"/>
      <c r="AS34" s="78"/>
      <c r="AT34" s="78"/>
      <c r="AU34" s="78"/>
      <c r="AV34" s="78"/>
      <c r="AW34" s="78"/>
      <c r="AX34" s="78"/>
      <c r="AY34" s="78"/>
      <c r="AZ34" s="18"/>
      <c r="BA34" s="18"/>
      <c r="BB34" s="18"/>
      <c r="BC34" s="18"/>
      <c r="BD34" s="18"/>
    </row>
    <row r="35" spans="2:56">
      <c r="B35" s="9" t="s">
        <v>39</v>
      </c>
      <c r="C35" s="19">
        <f t="shared" ref="C35:C40" si="4">SUM(D35:AY35)</f>
        <v>0</v>
      </c>
      <c r="D35" s="19">
        <f ca="1">+IF(D32=0,0,Datos!C18+Datos!C19)</f>
        <v>0</v>
      </c>
      <c r="E35" s="19">
        <f ca="1">IF(E32=0,0,+Datos!$C$19)</f>
        <v>0</v>
      </c>
      <c r="F35" s="19">
        <f ca="1">IF(F32=0,0,+Datos!$C$19)</f>
        <v>0</v>
      </c>
      <c r="G35" s="19">
        <f ca="1">IF(G32=0,0,+Datos!$C$19)</f>
        <v>0</v>
      </c>
      <c r="H35" s="19">
        <f ca="1">IF(H32=0,0,+Datos!$C$19)</f>
        <v>0</v>
      </c>
      <c r="I35" s="19">
        <f ca="1">IF(I32=0,0,+Datos!$C$19)</f>
        <v>0</v>
      </c>
      <c r="J35" s="19">
        <f ca="1">IF(J32=0,0,+Datos!$C$19)</f>
        <v>0</v>
      </c>
      <c r="K35" s="19">
        <f ca="1">IF(K32=0,0,+Datos!$C$19)</f>
        <v>0</v>
      </c>
      <c r="L35" s="19">
        <f ca="1">IF(L32=0,0,+Datos!$C$19)</f>
        <v>0</v>
      </c>
      <c r="M35" s="19">
        <f ca="1">IF(M32=0,0,+Datos!$C$19)</f>
        <v>0</v>
      </c>
      <c r="N35" s="19">
        <f ca="1">IF(N32=0,0,+Datos!$C$19)</f>
        <v>0</v>
      </c>
      <c r="O35" s="19">
        <f ca="1">IF(O32=0,0,+Datos!$C$19)</f>
        <v>0</v>
      </c>
      <c r="P35" s="19">
        <f ca="1">IF(P32=0,0,+Datos!$C$19)</f>
        <v>0</v>
      </c>
      <c r="Q35" s="19">
        <f ca="1">IF(Q32=0,0,+Datos!$C$19)</f>
        <v>0</v>
      </c>
      <c r="R35" s="19">
        <f ca="1">IF(R32=0,0,+Datos!$C$19)</f>
        <v>0</v>
      </c>
      <c r="S35" s="19">
        <f ca="1">IF(S32=0,0,+Datos!$C$19)</f>
        <v>0</v>
      </c>
      <c r="T35" s="19">
        <f ca="1">IF(T32=0,0,+Datos!$C$19)</f>
        <v>0</v>
      </c>
      <c r="U35" s="19">
        <f ca="1">IF(U32=0,0,+Datos!$C$19)</f>
        <v>0</v>
      </c>
      <c r="V35" s="19">
        <f ca="1">IF(V32=0,0,+Datos!$C$19)</f>
        <v>0</v>
      </c>
      <c r="W35" s="19">
        <f ca="1">IF(W32=0,0,+Datos!$C$19)</f>
        <v>0</v>
      </c>
      <c r="X35" s="19">
        <f ca="1">IF(X32=0,0,+Datos!$C$19)</f>
        <v>0</v>
      </c>
      <c r="Y35" s="19">
        <f ca="1">IF(Y32=0,0,+Datos!$C$19)</f>
        <v>0</v>
      </c>
      <c r="Z35" s="19">
        <f ca="1">IF(Z32=0,0,+Datos!$C$19)</f>
        <v>0</v>
      </c>
      <c r="AA35" s="19">
        <f ca="1">IF(AA32=0,0,+Datos!$C$19)</f>
        <v>0</v>
      </c>
      <c r="AB35" s="19"/>
      <c r="AC35" s="19"/>
      <c r="AD35" s="19"/>
      <c r="AE35" s="19"/>
      <c r="AF35" s="19"/>
      <c r="AG35" s="19"/>
      <c r="AH35" s="19"/>
      <c r="AI35" s="19"/>
      <c r="AJ35" s="19"/>
      <c r="AK35" s="19"/>
      <c r="AL35" s="19"/>
      <c r="AM35" s="19"/>
      <c r="AN35" s="19"/>
      <c r="AO35" s="19"/>
      <c r="AP35" s="19"/>
      <c r="AQ35" s="19"/>
      <c r="AR35" s="19"/>
      <c r="AS35" s="19"/>
      <c r="AT35" s="19"/>
      <c r="AU35" s="19"/>
      <c r="AV35" s="19"/>
      <c r="AW35" s="19"/>
      <c r="AX35" s="19"/>
      <c r="AY35" s="19"/>
      <c r="AZ35" s="18"/>
      <c r="BA35" s="18"/>
      <c r="BB35" s="18"/>
      <c r="BC35" s="18"/>
      <c r="BD35" s="18"/>
    </row>
    <row r="36" spans="2:56">
      <c r="B36" s="14" t="s">
        <v>40</v>
      </c>
      <c r="C36" s="19">
        <f t="shared" si="4"/>
        <v>0</v>
      </c>
      <c r="D36" s="102"/>
      <c r="E36" s="102"/>
      <c r="F36" s="102"/>
      <c r="G36" s="102"/>
      <c r="H36" s="102"/>
      <c r="I36" s="102"/>
      <c r="J36" s="102"/>
      <c r="K36" s="102"/>
      <c r="L36" s="102"/>
      <c r="M36" s="102"/>
      <c r="N36" s="102"/>
      <c r="O36" s="102"/>
      <c r="P36" s="102"/>
      <c r="Q36" s="102"/>
      <c r="R36" s="102"/>
      <c r="S36" s="102"/>
      <c r="T36" s="102"/>
      <c r="U36" s="102"/>
      <c r="V36" s="102"/>
      <c r="W36" s="102"/>
      <c r="X36" s="102"/>
      <c r="Y36" s="102"/>
      <c r="Z36" s="102"/>
      <c r="AA36" s="102"/>
      <c r="AB36" s="19"/>
      <c r="AC36" s="19"/>
      <c r="AD36" s="19"/>
      <c r="AE36" s="19"/>
      <c r="AF36" s="19"/>
      <c r="AG36" s="19"/>
      <c r="AH36" s="19"/>
      <c r="AI36" s="19"/>
      <c r="AJ36" s="19"/>
      <c r="AK36" s="19"/>
      <c r="AL36" s="19"/>
      <c r="AM36" s="19"/>
      <c r="AN36" s="19"/>
      <c r="AO36" s="19"/>
      <c r="AP36" s="19"/>
      <c r="AQ36" s="19"/>
      <c r="AR36" s="19"/>
      <c r="AS36" s="19"/>
      <c r="AT36" s="19"/>
      <c r="AU36" s="19"/>
      <c r="AV36" s="19"/>
      <c r="AW36" s="19"/>
      <c r="AX36" s="19"/>
      <c r="AY36" s="19"/>
      <c r="AZ36" s="18"/>
      <c r="BA36" s="18"/>
      <c r="BB36" s="18"/>
      <c r="BC36" s="18"/>
      <c r="BD36" s="18"/>
    </row>
    <row r="37" spans="2:56">
      <c r="B37" s="14" t="s">
        <v>41</v>
      </c>
      <c r="C37" s="19">
        <f t="shared" si="4"/>
        <v>0</v>
      </c>
      <c r="D37" s="102"/>
      <c r="E37" s="102"/>
      <c r="F37" s="102"/>
      <c r="G37" s="102"/>
      <c r="H37" s="102"/>
      <c r="I37" s="102"/>
      <c r="J37" s="102"/>
      <c r="K37" s="102"/>
      <c r="L37" s="102"/>
      <c r="M37" s="102"/>
      <c r="N37" s="102"/>
      <c r="O37" s="102"/>
      <c r="P37" s="102"/>
      <c r="Q37" s="102"/>
      <c r="R37" s="102"/>
      <c r="S37" s="102"/>
      <c r="T37" s="102"/>
      <c r="U37" s="102"/>
      <c r="V37" s="102"/>
      <c r="W37" s="102"/>
      <c r="X37" s="102"/>
      <c r="Y37" s="102"/>
      <c r="Z37" s="102"/>
      <c r="AA37" s="102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19"/>
      <c r="AW37" s="19"/>
      <c r="AX37" s="19"/>
      <c r="AY37" s="19"/>
      <c r="AZ37" s="18"/>
      <c r="BA37" s="18"/>
      <c r="BB37" s="18"/>
      <c r="BC37" s="18"/>
      <c r="BD37" s="18"/>
    </row>
    <row r="38" spans="2:56">
      <c r="B38" s="16" t="s">
        <v>28</v>
      </c>
      <c r="C38" s="79">
        <f t="shared" si="4"/>
        <v>0</v>
      </c>
      <c r="D38" s="79">
        <f>SUM(D35:D37)</f>
        <v>0</v>
      </c>
      <c r="E38" s="79">
        <f t="shared" ref="E38:AY38" si="5">SUM(E35:E37)</f>
        <v>0</v>
      </c>
      <c r="F38" s="79">
        <f t="shared" si="5"/>
        <v>0</v>
      </c>
      <c r="G38" s="79">
        <f t="shared" si="5"/>
        <v>0</v>
      </c>
      <c r="H38" s="79">
        <f t="shared" si="5"/>
        <v>0</v>
      </c>
      <c r="I38" s="79">
        <f t="shared" si="5"/>
        <v>0</v>
      </c>
      <c r="J38" s="79">
        <f t="shared" si="5"/>
        <v>0</v>
      </c>
      <c r="K38" s="79">
        <f t="shared" si="5"/>
        <v>0</v>
      </c>
      <c r="L38" s="79">
        <f t="shared" si="5"/>
        <v>0</v>
      </c>
      <c r="M38" s="79">
        <f t="shared" si="5"/>
        <v>0</v>
      </c>
      <c r="N38" s="79">
        <f t="shared" si="5"/>
        <v>0</v>
      </c>
      <c r="O38" s="79">
        <f t="shared" si="5"/>
        <v>0</v>
      </c>
      <c r="P38" s="79">
        <f t="shared" si="5"/>
        <v>0</v>
      </c>
      <c r="Q38" s="79">
        <f t="shared" si="5"/>
        <v>0</v>
      </c>
      <c r="R38" s="79">
        <f t="shared" si="5"/>
        <v>0</v>
      </c>
      <c r="S38" s="79">
        <f t="shared" si="5"/>
        <v>0</v>
      </c>
      <c r="T38" s="79">
        <f t="shared" si="5"/>
        <v>0</v>
      </c>
      <c r="U38" s="79">
        <f t="shared" si="5"/>
        <v>0</v>
      </c>
      <c r="V38" s="79">
        <f t="shared" si="5"/>
        <v>0</v>
      </c>
      <c r="W38" s="79">
        <f t="shared" si="5"/>
        <v>0</v>
      </c>
      <c r="X38" s="79">
        <f t="shared" si="5"/>
        <v>0</v>
      </c>
      <c r="Y38" s="79">
        <f t="shared" si="5"/>
        <v>0</v>
      </c>
      <c r="Z38" s="79">
        <f t="shared" si="5"/>
        <v>0</v>
      </c>
      <c r="AA38" s="79">
        <f t="shared" si="5"/>
        <v>0</v>
      </c>
      <c r="AB38" s="79">
        <f t="shared" si="5"/>
        <v>0</v>
      </c>
      <c r="AC38" s="79">
        <f t="shared" si="5"/>
        <v>0</v>
      </c>
      <c r="AD38" s="79">
        <f t="shared" si="5"/>
        <v>0</v>
      </c>
      <c r="AE38" s="79">
        <f t="shared" si="5"/>
        <v>0</v>
      </c>
      <c r="AF38" s="79">
        <f t="shared" si="5"/>
        <v>0</v>
      </c>
      <c r="AG38" s="79">
        <f t="shared" si="5"/>
        <v>0</v>
      </c>
      <c r="AH38" s="79">
        <f t="shared" si="5"/>
        <v>0</v>
      </c>
      <c r="AI38" s="79">
        <f t="shared" si="5"/>
        <v>0</v>
      </c>
      <c r="AJ38" s="79">
        <f t="shared" si="5"/>
        <v>0</v>
      </c>
      <c r="AK38" s="79">
        <f t="shared" si="5"/>
        <v>0</v>
      </c>
      <c r="AL38" s="79">
        <f t="shared" si="5"/>
        <v>0</v>
      </c>
      <c r="AM38" s="79">
        <f t="shared" si="5"/>
        <v>0</v>
      </c>
      <c r="AN38" s="79">
        <f t="shared" si="5"/>
        <v>0</v>
      </c>
      <c r="AO38" s="79">
        <f t="shared" si="5"/>
        <v>0</v>
      </c>
      <c r="AP38" s="79">
        <f t="shared" si="5"/>
        <v>0</v>
      </c>
      <c r="AQ38" s="79">
        <f t="shared" si="5"/>
        <v>0</v>
      </c>
      <c r="AR38" s="79">
        <f t="shared" si="5"/>
        <v>0</v>
      </c>
      <c r="AS38" s="79">
        <f t="shared" si="5"/>
        <v>0</v>
      </c>
      <c r="AT38" s="79">
        <f t="shared" si="5"/>
        <v>0</v>
      </c>
      <c r="AU38" s="79">
        <f t="shared" si="5"/>
        <v>0</v>
      </c>
      <c r="AV38" s="79">
        <f t="shared" si="5"/>
        <v>0</v>
      </c>
      <c r="AW38" s="79">
        <f t="shared" si="5"/>
        <v>0</v>
      </c>
      <c r="AX38" s="79">
        <f t="shared" si="5"/>
        <v>0</v>
      </c>
      <c r="AY38" s="79">
        <f t="shared" si="5"/>
        <v>0</v>
      </c>
      <c r="AZ38" s="18"/>
      <c r="BA38" s="18"/>
      <c r="BB38" s="18"/>
      <c r="BC38" s="18"/>
      <c r="BD38" s="18"/>
    </row>
    <row r="39" spans="2:56" ht="8.25" customHeight="1">
      <c r="B39" s="12"/>
      <c r="C39" s="18"/>
      <c r="D39" s="18"/>
      <c r="E39" s="18"/>
      <c r="F39" s="18"/>
      <c r="G39" s="18"/>
      <c r="H39" s="18"/>
      <c r="I39" s="18"/>
      <c r="J39" s="18"/>
      <c r="K39" s="18"/>
      <c r="L39" s="18"/>
      <c r="M39" s="18"/>
      <c r="N39" s="18"/>
      <c r="O39" s="18"/>
      <c r="P39" s="18"/>
      <c r="Q39" s="18"/>
      <c r="R39" s="18"/>
      <c r="S39" s="18"/>
      <c r="T39" s="18"/>
      <c r="U39" s="18"/>
      <c r="V39" s="18"/>
      <c r="W39" s="18"/>
      <c r="X39" s="18"/>
      <c r="Y39" s="18"/>
      <c r="Z39" s="18"/>
      <c r="AA39" s="18"/>
      <c r="AB39" s="18"/>
      <c r="AC39" s="18"/>
      <c r="AD39" s="18"/>
      <c r="AE39" s="18"/>
      <c r="AF39" s="18"/>
      <c r="AG39" s="18"/>
      <c r="AH39" s="18"/>
      <c r="AI39" s="18"/>
      <c r="AJ39" s="18"/>
      <c r="AK39" s="18"/>
      <c r="AL39" s="18"/>
      <c r="AM39" s="18"/>
      <c r="AN39" s="18"/>
      <c r="AO39" s="18"/>
      <c r="AP39" s="18"/>
      <c r="AQ39" s="18"/>
      <c r="AR39" s="18"/>
      <c r="AS39" s="18"/>
      <c r="AT39" s="18"/>
      <c r="AU39" s="18"/>
      <c r="AV39" s="18"/>
      <c r="AW39" s="18"/>
      <c r="AX39" s="18"/>
      <c r="AY39" s="18"/>
      <c r="AZ39" s="18"/>
      <c r="BA39" s="18"/>
      <c r="BB39" s="18"/>
      <c r="BC39" s="18"/>
      <c r="BD39" s="18"/>
    </row>
    <row r="40" spans="2:56" ht="15">
      <c r="B40" s="16" t="s">
        <v>42</v>
      </c>
      <c r="C40" s="79">
        <f t="shared" si="4"/>
        <v>0</v>
      </c>
      <c r="D40" s="79">
        <f>+D32+D38</f>
        <v>0</v>
      </c>
      <c r="E40" s="79">
        <f t="shared" ref="E40:AY40" si="6">+E32+E38</f>
        <v>0</v>
      </c>
      <c r="F40" s="79">
        <f t="shared" si="6"/>
        <v>0</v>
      </c>
      <c r="G40" s="79">
        <f t="shared" si="6"/>
        <v>0</v>
      </c>
      <c r="H40" s="79">
        <f t="shared" si="6"/>
        <v>0</v>
      </c>
      <c r="I40" s="79">
        <f t="shared" si="6"/>
        <v>0</v>
      </c>
      <c r="J40" s="79">
        <f t="shared" si="6"/>
        <v>0</v>
      </c>
      <c r="K40" s="79">
        <f t="shared" si="6"/>
        <v>0</v>
      </c>
      <c r="L40" s="79">
        <f t="shared" si="6"/>
        <v>0</v>
      </c>
      <c r="M40" s="79">
        <f t="shared" si="6"/>
        <v>0</v>
      </c>
      <c r="N40" s="79">
        <f t="shared" si="6"/>
        <v>0</v>
      </c>
      <c r="O40" s="79">
        <f t="shared" si="6"/>
        <v>0</v>
      </c>
      <c r="P40" s="79">
        <f t="shared" si="6"/>
        <v>0</v>
      </c>
      <c r="Q40" s="79">
        <f t="shared" si="6"/>
        <v>0</v>
      </c>
      <c r="R40" s="79">
        <f t="shared" si="6"/>
        <v>0</v>
      </c>
      <c r="S40" s="79">
        <f t="shared" si="6"/>
        <v>0</v>
      </c>
      <c r="T40" s="79">
        <f t="shared" si="6"/>
        <v>0</v>
      </c>
      <c r="U40" s="79">
        <f t="shared" si="6"/>
        <v>0</v>
      </c>
      <c r="V40" s="79">
        <f t="shared" si="6"/>
        <v>0</v>
      </c>
      <c r="W40" s="79">
        <f t="shared" si="6"/>
        <v>0</v>
      </c>
      <c r="X40" s="79">
        <f t="shared" si="6"/>
        <v>0</v>
      </c>
      <c r="Y40" s="79">
        <f t="shared" si="6"/>
        <v>0</v>
      </c>
      <c r="Z40" s="79">
        <f t="shared" si="6"/>
        <v>0</v>
      </c>
      <c r="AA40" s="79">
        <f t="shared" si="6"/>
        <v>0</v>
      </c>
      <c r="AB40" s="79">
        <f t="shared" si="6"/>
        <v>0</v>
      </c>
      <c r="AC40" s="79">
        <f t="shared" si="6"/>
        <v>0</v>
      </c>
      <c r="AD40" s="79">
        <f t="shared" si="6"/>
        <v>0</v>
      </c>
      <c r="AE40" s="79">
        <f t="shared" si="6"/>
        <v>0</v>
      </c>
      <c r="AF40" s="79">
        <f t="shared" si="6"/>
        <v>0</v>
      </c>
      <c r="AG40" s="79">
        <f t="shared" si="6"/>
        <v>0</v>
      </c>
      <c r="AH40" s="79">
        <f t="shared" si="6"/>
        <v>0</v>
      </c>
      <c r="AI40" s="79">
        <f t="shared" si="6"/>
        <v>0</v>
      </c>
      <c r="AJ40" s="79">
        <f t="shared" si="6"/>
        <v>0</v>
      </c>
      <c r="AK40" s="79">
        <f t="shared" si="6"/>
        <v>0</v>
      </c>
      <c r="AL40" s="79">
        <f t="shared" si="6"/>
        <v>0</v>
      </c>
      <c r="AM40" s="79">
        <f t="shared" si="6"/>
        <v>0</v>
      </c>
      <c r="AN40" s="79">
        <f t="shared" si="6"/>
        <v>0</v>
      </c>
      <c r="AO40" s="79">
        <f t="shared" si="6"/>
        <v>0</v>
      </c>
      <c r="AP40" s="79">
        <f t="shared" si="6"/>
        <v>0</v>
      </c>
      <c r="AQ40" s="79">
        <f t="shared" si="6"/>
        <v>0</v>
      </c>
      <c r="AR40" s="79">
        <f t="shared" si="6"/>
        <v>0</v>
      </c>
      <c r="AS40" s="79">
        <f t="shared" si="6"/>
        <v>0</v>
      </c>
      <c r="AT40" s="79">
        <f t="shared" si="6"/>
        <v>0</v>
      </c>
      <c r="AU40" s="79">
        <f t="shared" si="6"/>
        <v>0</v>
      </c>
      <c r="AV40" s="79">
        <f t="shared" si="6"/>
        <v>0</v>
      </c>
      <c r="AW40" s="79">
        <f t="shared" si="6"/>
        <v>0</v>
      </c>
      <c r="AX40" s="79">
        <f t="shared" si="6"/>
        <v>0</v>
      </c>
      <c r="AY40" s="79">
        <f t="shared" si="6"/>
        <v>0</v>
      </c>
      <c r="AZ40" s="18"/>
      <c r="BA40" s="18"/>
      <c r="BB40" s="18"/>
      <c r="BC40" s="18"/>
      <c r="BD40" s="18"/>
    </row>
    <row r="41" spans="2:56" ht="15">
      <c r="B41" s="15" t="s">
        <v>43</v>
      </c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  <c r="Q41" s="18"/>
      <c r="R41" s="18"/>
      <c r="S41" s="18"/>
      <c r="T41" s="18"/>
      <c r="U41" s="18"/>
      <c r="V41" s="18"/>
      <c r="W41" s="18"/>
      <c r="X41" s="18"/>
      <c r="Y41" s="18"/>
      <c r="Z41" s="18"/>
      <c r="AA41" s="18"/>
      <c r="AB41" s="18"/>
      <c r="AC41" s="18"/>
      <c r="AD41" s="18"/>
      <c r="AE41" s="18"/>
      <c r="AF41" s="18"/>
      <c r="AG41" s="18"/>
      <c r="AH41" s="18"/>
      <c r="AI41" s="18"/>
      <c r="AJ41" s="18"/>
      <c r="AK41" s="18"/>
      <c r="AL41" s="18"/>
      <c r="AM41" s="18"/>
      <c r="AN41" s="18"/>
      <c r="AO41" s="18"/>
      <c r="AP41" s="18"/>
      <c r="AQ41" s="18"/>
      <c r="AR41" s="18"/>
      <c r="AS41" s="18"/>
      <c r="AT41" s="18"/>
      <c r="AU41" s="18"/>
      <c r="AV41" s="18"/>
      <c r="AW41" s="18"/>
      <c r="AX41" s="18"/>
      <c r="AY41" s="18"/>
      <c r="AZ41" s="18"/>
      <c r="BA41" s="18"/>
      <c r="BB41" s="18"/>
      <c r="BC41" s="18"/>
      <c r="BD41" s="18"/>
    </row>
    <row r="42" spans="2:56" ht="12" customHeight="1">
      <c r="C42" s="18"/>
      <c r="D42" s="18"/>
      <c r="E42" s="18"/>
      <c r="F42" s="18"/>
      <c r="G42" s="18"/>
      <c r="H42" s="18"/>
      <c r="I42" s="18"/>
      <c r="J42" s="18"/>
      <c r="K42" s="18"/>
      <c r="L42" s="18"/>
      <c r="M42" s="18"/>
      <c r="N42" s="18"/>
      <c r="O42" s="18"/>
      <c r="P42" s="18"/>
      <c r="Q42" s="18"/>
      <c r="R42" s="18"/>
      <c r="S42" s="18"/>
      <c r="T42" s="18"/>
      <c r="U42" s="18"/>
      <c r="V42" s="18"/>
      <c r="W42" s="18"/>
      <c r="X42" s="18"/>
      <c r="Y42" s="18"/>
      <c r="Z42" s="18"/>
      <c r="AA42" s="18"/>
      <c r="AB42" s="18"/>
      <c r="AC42" s="18"/>
      <c r="AD42" s="18"/>
      <c r="AE42" s="18"/>
      <c r="AF42" s="18"/>
      <c r="AG42" s="18"/>
      <c r="AH42" s="18"/>
      <c r="AI42" s="18"/>
      <c r="AJ42" s="18"/>
      <c r="AK42" s="18"/>
      <c r="AL42" s="18"/>
      <c r="AM42" s="18"/>
      <c r="AN42" s="18"/>
      <c r="AO42" s="18"/>
      <c r="AP42" s="18"/>
      <c r="AQ42" s="18"/>
      <c r="AR42" s="18"/>
      <c r="AS42" s="18"/>
      <c r="AT42" s="18"/>
      <c r="AU42" s="18"/>
      <c r="AV42" s="18"/>
      <c r="AW42" s="18"/>
      <c r="AX42" s="18"/>
      <c r="AY42" s="18"/>
      <c r="AZ42" s="18"/>
      <c r="BA42" s="18"/>
      <c r="BB42" s="18"/>
      <c r="BC42" s="18"/>
      <c r="BD42" s="18"/>
    </row>
    <row r="43" spans="2:56">
      <c r="B43" s="95" t="s">
        <v>236</v>
      </c>
      <c r="C43" s="78"/>
      <c r="D43" s="78"/>
      <c r="E43" s="78"/>
      <c r="F43" s="78"/>
      <c r="G43" s="78"/>
      <c r="H43" s="78"/>
      <c r="I43" s="78"/>
      <c r="J43" s="78"/>
      <c r="K43" s="78"/>
      <c r="L43" s="78"/>
      <c r="M43" s="78"/>
      <c r="N43" s="78"/>
      <c r="O43" s="78"/>
      <c r="P43" s="78"/>
      <c r="Q43" s="78"/>
      <c r="R43" s="78"/>
      <c r="S43" s="78"/>
      <c r="T43" s="78"/>
      <c r="U43" s="78"/>
      <c r="V43" s="78"/>
      <c r="W43" s="78"/>
      <c r="X43" s="78"/>
      <c r="Y43" s="78"/>
      <c r="Z43" s="78"/>
      <c r="AA43" s="78"/>
      <c r="AB43" s="78"/>
      <c r="AC43" s="78"/>
      <c r="AD43" s="78"/>
      <c r="AE43" s="78"/>
      <c r="AF43" s="78"/>
      <c r="AG43" s="78"/>
      <c r="AH43" s="78"/>
      <c r="AI43" s="78"/>
      <c r="AJ43" s="78"/>
      <c r="AK43" s="78"/>
      <c r="AL43" s="78"/>
      <c r="AM43" s="78"/>
      <c r="AN43" s="78"/>
      <c r="AO43" s="78"/>
      <c r="AP43" s="78"/>
      <c r="AQ43" s="78"/>
      <c r="AR43" s="78"/>
      <c r="AS43" s="78"/>
      <c r="AT43" s="78"/>
      <c r="AU43" s="78"/>
      <c r="AV43" s="78"/>
      <c r="AW43" s="78"/>
      <c r="AX43" s="78"/>
      <c r="AY43" s="78"/>
      <c r="AZ43" s="18"/>
      <c r="BA43" s="18"/>
      <c r="BB43" s="18"/>
      <c r="BC43" s="18"/>
      <c r="BD43" s="18"/>
    </row>
    <row r="44" spans="2:56" ht="7.5" customHeight="1">
      <c r="C44" s="18"/>
      <c r="D44" s="18"/>
      <c r="E44" s="18"/>
      <c r="F44" s="18"/>
      <c r="G44" s="18"/>
      <c r="H44" s="18"/>
      <c r="I44" s="18"/>
      <c r="J44" s="18"/>
      <c r="K44" s="18"/>
      <c r="L44" s="18"/>
      <c r="M44" s="18"/>
      <c r="N44" s="18"/>
      <c r="O44" s="18"/>
      <c r="P44" s="18"/>
      <c r="Q44" s="18"/>
      <c r="R44" s="18"/>
      <c r="S44" s="18"/>
      <c r="T44" s="18"/>
      <c r="U44" s="18"/>
      <c r="V44" s="18"/>
      <c r="W44" s="18"/>
      <c r="X44" s="18"/>
      <c r="Y44" s="18"/>
      <c r="Z44" s="18"/>
      <c r="AA44" s="18"/>
      <c r="AB44" s="18"/>
      <c r="AC44" s="18"/>
      <c r="AD44" s="18"/>
      <c r="AE44" s="18"/>
      <c r="AF44" s="18"/>
      <c r="AG44" s="18"/>
      <c r="AH44" s="18"/>
      <c r="AI44" s="18"/>
      <c r="AJ44" s="18"/>
      <c r="AK44" s="18"/>
      <c r="AL44" s="18"/>
      <c r="AM44" s="18"/>
      <c r="AN44" s="18"/>
      <c r="AO44" s="18"/>
      <c r="AP44" s="18"/>
      <c r="AQ44" s="18"/>
      <c r="AR44" s="18"/>
      <c r="AS44" s="18"/>
      <c r="AT44" s="18"/>
      <c r="AU44" s="18"/>
      <c r="AV44" s="18"/>
      <c r="AW44" s="18"/>
      <c r="AX44" s="18"/>
      <c r="AY44" s="18"/>
      <c r="AZ44" s="18"/>
      <c r="BA44" s="18"/>
      <c r="BB44" s="18"/>
      <c r="BC44" s="18"/>
      <c r="BD44" s="18"/>
    </row>
    <row r="45" spans="2:56">
      <c r="B45" s="9" t="s">
        <v>79</v>
      </c>
      <c r="C45" s="19">
        <f>SUM(D45:AY45)</f>
        <v>0</v>
      </c>
      <c r="D45" s="19"/>
      <c r="E45" s="19"/>
      <c r="F45" s="19"/>
      <c r="G45" s="19"/>
      <c r="H45" s="19"/>
      <c r="I45" s="19"/>
      <c r="J45" s="19"/>
      <c r="K45" s="19"/>
      <c r="L45" s="19"/>
      <c r="M45" s="19"/>
      <c r="N45" s="19"/>
      <c r="O45" s="19"/>
      <c r="P45" s="19"/>
      <c r="Q45" s="19"/>
      <c r="R45" s="19"/>
      <c r="S45" s="19"/>
      <c r="T45" s="19"/>
      <c r="U45" s="19"/>
      <c r="V45" s="19"/>
      <c r="W45" s="19"/>
      <c r="X45" s="19"/>
      <c r="Y45" s="19"/>
      <c r="Z45" s="19"/>
      <c r="AA45" s="19"/>
      <c r="AB45" s="102"/>
      <c r="AC45" s="102"/>
      <c r="AD45" s="102"/>
      <c r="AE45" s="102"/>
      <c r="AF45" s="102"/>
      <c r="AG45" s="102"/>
      <c r="AH45" s="102"/>
      <c r="AI45" s="102"/>
      <c r="AJ45" s="102"/>
      <c r="AK45" s="102"/>
      <c r="AL45" s="102"/>
      <c r="AM45" s="102"/>
      <c r="AN45" s="102"/>
      <c r="AO45" s="102"/>
      <c r="AP45" s="102"/>
      <c r="AQ45" s="102"/>
      <c r="AR45" s="102"/>
      <c r="AS45" s="102"/>
      <c r="AT45" s="102"/>
      <c r="AU45" s="102"/>
      <c r="AV45" s="102"/>
      <c r="AW45" s="102"/>
      <c r="AX45" s="102"/>
      <c r="AY45" s="102"/>
      <c r="AZ45" s="18"/>
      <c r="BA45" s="18"/>
      <c r="BB45" s="18"/>
      <c r="BC45" s="18"/>
      <c r="BD45" s="18"/>
    </row>
    <row r="46" spans="2:56">
      <c r="B46" s="9" t="s">
        <v>31</v>
      </c>
      <c r="C46" s="19">
        <f>SUM(D46:AY46)</f>
        <v>0</v>
      </c>
      <c r="D46" s="19"/>
      <c r="E46" s="19"/>
      <c r="F46" s="19"/>
      <c r="G46" s="19"/>
      <c r="H46" s="19"/>
      <c r="I46" s="19"/>
      <c r="J46" s="19"/>
      <c r="K46" s="19"/>
      <c r="L46" s="19"/>
      <c r="M46" s="19"/>
      <c r="N46" s="19"/>
      <c r="O46" s="19"/>
      <c r="P46" s="19"/>
      <c r="Q46" s="19"/>
      <c r="R46" s="19"/>
      <c r="S46" s="19"/>
      <c r="T46" s="19"/>
      <c r="U46" s="19"/>
      <c r="V46" s="19"/>
      <c r="W46" s="19"/>
      <c r="X46" s="19"/>
      <c r="Y46" s="19"/>
      <c r="Z46" s="19"/>
      <c r="AA46" s="19"/>
      <c r="AB46" s="102"/>
      <c r="AC46" s="102"/>
      <c r="AD46" s="102"/>
      <c r="AE46" s="102"/>
      <c r="AF46" s="102"/>
      <c r="AG46" s="102"/>
      <c r="AH46" s="102"/>
      <c r="AI46" s="102"/>
      <c r="AJ46" s="102"/>
      <c r="AK46" s="102"/>
      <c r="AL46" s="102"/>
      <c r="AM46" s="102"/>
      <c r="AN46" s="102"/>
      <c r="AO46" s="102"/>
      <c r="AP46" s="102"/>
      <c r="AQ46" s="102"/>
      <c r="AR46" s="102"/>
      <c r="AS46" s="102"/>
      <c r="AT46" s="102"/>
      <c r="AU46" s="102"/>
      <c r="AV46" s="102"/>
      <c r="AW46" s="102"/>
      <c r="AX46" s="102"/>
      <c r="AY46" s="102"/>
      <c r="AZ46" s="18"/>
      <c r="BA46" s="18"/>
      <c r="BB46" s="18"/>
      <c r="BC46" s="18"/>
      <c r="BD46" s="18"/>
    </row>
    <row r="47" spans="2:56">
      <c r="B47" s="9" t="s">
        <v>33</v>
      </c>
      <c r="C47" s="19">
        <f>SUM(D47:AY47)</f>
        <v>0</v>
      </c>
      <c r="D47" s="19"/>
      <c r="E47" s="19"/>
      <c r="F47" s="19"/>
      <c r="G47" s="19"/>
      <c r="H47" s="19"/>
      <c r="I47" s="19"/>
      <c r="J47" s="19"/>
      <c r="K47" s="19"/>
      <c r="L47" s="19"/>
      <c r="M47" s="19"/>
      <c r="N47" s="19"/>
      <c r="O47" s="19"/>
      <c r="P47" s="19"/>
      <c r="Q47" s="19"/>
      <c r="R47" s="19"/>
      <c r="S47" s="19"/>
      <c r="T47" s="19"/>
      <c r="U47" s="19"/>
      <c r="V47" s="19"/>
      <c r="W47" s="19"/>
      <c r="X47" s="19"/>
      <c r="Y47" s="19"/>
      <c r="Z47" s="19"/>
      <c r="AA47" s="19"/>
      <c r="AB47" s="102"/>
      <c r="AC47" s="102"/>
      <c r="AD47" s="102"/>
      <c r="AE47" s="102"/>
      <c r="AF47" s="102"/>
      <c r="AG47" s="102"/>
      <c r="AH47" s="102"/>
      <c r="AI47" s="102"/>
      <c r="AJ47" s="102"/>
      <c r="AK47" s="102"/>
      <c r="AL47" s="102"/>
      <c r="AM47" s="102"/>
      <c r="AN47" s="102"/>
      <c r="AO47" s="102"/>
      <c r="AP47" s="102"/>
      <c r="AQ47" s="102"/>
      <c r="AR47" s="102"/>
      <c r="AS47" s="102"/>
      <c r="AT47" s="102"/>
      <c r="AU47" s="102"/>
      <c r="AV47" s="102"/>
      <c r="AW47" s="102"/>
      <c r="AX47" s="102"/>
      <c r="AY47" s="102"/>
      <c r="AZ47" s="18"/>
      <c r="BA47" s="18"/>
      <c r="BB47" s="18"/>
      <c r="BC47" s="18"/>
      <c r="BD47" s="18"/>
    </row>
    <row r="48" spans="2:56">
      <c r="B48" s="10" t="s">
        <v>28</v>
      </c>
      <c r="C48" s="20">
        <f>SUM(D48:AY48)</f>
        <v>0</v>
      </c>
      <c r="D48" s="20">
        <f t="shared" ref="D48:AY48" si="7">SUM(D45:D47)</f>
        <v>0</v>
      </c>
      <c r="E48" s="20">
        <f t="shared" si="7"/>
        <v>0</v>
      </c>
      <c r="F48" s="20">
        <f t="shared" si="7"/>
        <v>0</v>
      </c>
      <c r="G48" s="20">
        <f t="shared" si="7"/>
        <v>0</v>
      </c>
      <c r="H48" s="20">
        <f t="shared" si="7"/>
        <v>0</v>
      </c>
      <c r="I48" s="20">
        <f t="shared" si="7"/>
        <v>0</v>
      </c>
      <c r="J48" s="20">
        <f t="shared" si="7"/>
        <v>0</v>
      </c>
      <c r="K48" s="20">
        <f t="shared" si="7"/>
        <v>0</v>
      </c>
      <c r="L48" s="20">
        <f t="shared" si="7"/>
        <v>0</v>
      </c>
      <c r="M48" s="20">
        <f t="shared" si="7"/>
        <v>0</v>
      </c>
      <c r="N48" s="20">
        <f t="shared" si="7"/>
        <v>0</v>
      </c>
      <c r="O48" s="20">
        <f t="shared" si="7"/>
        <v>0</v>
      </c>
      <c r="P48" s="20">
        <f t="shared" si="7"/>
        <v>0</v>
      </c>
      <c r="Q48" s="20">
        <f t="shared" si="7"/>
        <v>0</v>
      </c>
      <c r="R48" s="20">
        <f t="shared" si="7"/>
        <v>0</v>
      </c>
      <c r="S48" s="20">
        <f t="shared" si="7"/>
        <v>0</v>
      </c>
      <c r="T48" s="20">
        <f t="shared" si="7"/>
        <v>0</v>
      </c>
      <c r="U48" s="20">
        <f t="shared" si="7"/>
        <v>0</v>
      </c>
      <c r="V48" s="20">
        <f t="shared" si="7"/>
        <v>0</v>
      </c>
      <c r="W48" s="20">
        <f t="shared" si="7"/>
        <v>0</v>
      </c>
      <c r="X48" s="20">
        <f t="shared" si="7"/>
        <v>0</v>
      </c>
      <c r="Y48" s="20">
        <f t="shared" si="7"/>
        <v>0</v>
      </c>
      <c r="Z48" s="20">
        <f t="shared" si="7"/>
        <v>0</v>
      </c>
      <c r="AA48" s="20">
        <f t="shared" si="7"/>
        <v>0</v>
      </c>
      <c r="AB48" s="20">
        <f t="shared" si="7"/>
        <v>0</v>
      </c>
      <c r="AC48" s="20">
        <f t="shared" si="7"/>
        <v>0</v>
      </c>
      <c r="AD48" s="20">
        <f t="shared" si="7"/>
        <v>0</v>
      </c>
      <c r="AE48" s="20">
        <f t="shared" si="7"/>
        <v>0</v>
      </c>
      <c r="AF48" s="20">
        <f t="shared" si="7"/>
        <v>0</v>
      </c>
      <c r="AG48" s="20">
        <f t="shared" si="7"/>
        <v>0</v>
      </c>
      <c r="AH48" s="20">
        <f t="shared" si="7"/>
        <v>0</v>
      </c>
      <c r="AI48" s="20">
        <f t="shared" si="7"/>
        <v>0</v>
      </c>
      <c r="AJ48" s="20">
        <f t="shared" si="7"/>
        <v>0</v>
      </c>
      <c r="AK48" s="20">
        <f t="shared" si="7"/>
        <v>0</v>
      </c>
      <c r="AL48" s="20">
        <f t="shared" si="7"/>
        <v>0</v>
      </c>
      <c r="AM48" s="20">
        <f t="shared" si="7"/>
        <v>0</v>
      </c>
      <c r="AN48" s="20">
        <f t="shared" si="7"/>
        <v>0</v>
      </c>
      <c r="AO48" s="20">
        <f t="shared" si="7"/>
        <v>0</v>
      </c>
      <c r="AP48" s="20">
        <f t="shared" si="7"/>
        <v>0</v>
      </c>
      <c r="AQ48" s="20">
        <f t="shared" si="7"/>
        <v>0</v>
      </c>
      <c r="AR48" s="20">
        <f t="shared" si="7"/>
        <v>0</v>
      </c>
      <c r="AS48" s="20">
        <f t="shared" si="7"/>
        <v>0</v>
      </c>
      <c r="AT48" s="20">
        <f t="shared" si="7"/>
        <v>0</v>
      </c>
      <c r="AU48" s="20">
        <f t="shared" si="7"/>
        <v>0</v>
      </c>
      <c r="AV48" s="20">
        <f t="shared" si="7"/>
        <v>0</v>
      </c>
      <c r="AW48" s="20">
        <f t="shared" si="7"/>
        <v>0</v>
      </c>
      <c r="AX48" s="20">
        <f t="shared" si="7"/>
        <v>0</v>
      </c>
      <c r="AY48" s="20">
        <f t="shared" si="7"/>
        <v>0</v>
      </c>
      <c r="AZ48" s="18"/>
      <c r="BA48" s="18"/>
      <c r="BB48" s="18"/>
      <c r="BC48" s="18"/>
      <c r="BD48" s="18"/>
    </row>
    <row r="49" spans="2:56" ht="8.25" customHeight="1">
      <c r="C49" s="18"/>
      <c r="D49" s="18"/>
      <c r="E49" s="18"/>
      <c r="F49" s="18"/>
      <c r="G49" s="18"/>
      <c r="H49" s="18"/>
      <c r="I49" s="18"/>
      <c r="J49" s="18"/>
      <c r="K49" s="18"/>
      <c r="L49" s="18"/>
      <c r="M49" s="18"/>
      <c r="N49" s="18"/>
      <c r="O49" s="18"/>
      <c r="P49" s="18"/>
      <c r="Q49" s="18"/>
      <c r="R49" s="18"/>
      <c r="S49" s="18"/>
      <c r="T49" s="18"/>
      <c r="U49" s="18"/>
      <c r="V49" s="18"/>
      <c r="W49" s="18"/>
      <c r="X49" s="18"/>
      <c r="Y49" s="18"/>
      <c r="Z49" s="18"/>
      <c r="AA49" s="18"/>
      <c r="AB49" s="18"/>
      <c r="AC49" s="18"/>
      <c r="AD49" s="18"/>
      <c r="AE49" s="18"/>
      <c r="AF49" s="18"/>
      <c r="AG49" s="18"/>
      <c r="AH49" s="18"/>
      <c r="AI49" s="18"/>
      <c r="AJ49" s="18"/>
      <c r="AK49" s="18"/>
      <c r="AL49" s="18"/>
      <c r="AM49" s="18"/>
      <c r="AN49" s="18"/>
      <c r="AO49" s="18"/>
      <c r="AP49" s="18"/>
      <c r="AQ49" s="18"/>
      <c r="AR49" s="18"/>
      <c r="AS49" s="18"/>
      <c r="AT49" s="18"/>
      <c r="AU49" s="18"/>
      <c r="AV49" s="18"/>
      <c r="AW49" s="18"/>
      <c r="AX49" s="18"/>
      <c r="AY49" s="18"/>
      <c r="AZ49" s="18"/>
      <c r="BA49" s="18"/>
      <c r="BB49" s="18"/>
      <c r="BC49" s="18"/>
      <c r="BD49" s="18"/>
    </row>
    <row r="50" spans="2:56">
      <c r="B50" s="16" t="s">
        <v>37</v>
      </c>
      <c r="C50" s="78">
        <f>SUM(D50:AY50)</f>
        <v>0</v>
      </c>
      <c r="D50" s="78">
        <f ca="1">+D48*Datos!$C$21</f>
        <v>0</v>
      </c>
      <c r="E50" s="78">
        <f ca="1">+E48*Datos!$C$21</f>
        <v>0</v>
      </c>
      <c r="F50" s="78">
        <f ca="1">+F48*Datos!$C$21</f>
        <v>0</v>
      </c>
      <c r="G50" s="78">
        <f ca="1">+G48*Datos!$C$21</f>
        <v>0</v>
      </c>
      <c r="H50" s="78">
        <f ca="1">+H48*Datos!$C$21</f>
        <v>0</v>
      </c>
      <c r="I50" s="78">
        <f ca="1">+I48*Datos!$C$21</f>
        <v>0</v>
      </c>
      <c r="J50" s="78">
        <f ca="1">+J48*Datos!$C$21</f>
        <v>0</v>
      </c>
      <c r="K50" s="78">
        <f ca="1">+K48*Datos!$C$21</f>
        <v>0</v>
      </c>
      <c r="L50" s="78">
        <f ca="1">+L48*Datos!$C$21</f>
        <v>0</v>
      </c>
      <c r="M50" s="78">
        <f ca="1">+M48*Datos!$C$21</f>
        <v>0</v>
      </c>
      <c r="N50" s="78">
        <f ca="1">+N48*Datos!$C$21</f>
        <v>0</v>
      </c>
      <c r="O50" s="78">
        <f ca="1">+O48*Datos!$C$21</f>
        <v>0</v>
      </c>
      <c r="P50" s="78">
        <f ca="1">+P48*Datos!$C$21</f>
        <v>0</v>
      </c>
      <c r="Q50" s="78">
        <f ca="1">+Q48*Datos!$C$21</f>
        <v>0</v>
      </c>
      <c r="R50" s="78">
        <f ca="1">+R48*Datos!$C$21</f>
        <v>0</v>
      </c>
      <c r="S50" s="78">
        <f ca="1">+S48*Datos!$C$21</f>
        <v>0</v>
      </c>
      <c r="T50" s="78">
        <f ca="1">+T48*Datos!$C$21</f>
        <v>0</v>
      </c>
      <c r="U50" s="78">
        <f ca="1">+U48*Datos!$C$21</f>
        <v>0</v>
      </c>
      <c r="V50" s="78">
        <f ca="1">+V48*Datos!$C$21</f>
        <v>0</v>
      </c>
      <c r="W50" s="78">
        <f ca="1">+W48*Datos!$C$21</f>
        <v>0</v>
      </c>
      <c r="X50" s="78">
        <f ca="1">+X48*Datos!$C$21</f>
        <v>0</v>
      </c>
      <c r="Y50" s="78">
        <f ca="1">+Y48*Datos!$C$21</f>
        <v>0</v>
      </c>
      <c r="Z50" s="78">
        <f ca="1">+Z48*Datos!$C$21</f>
        <v>0</v>
      </c>
      <c r="AA50" s="78">
        <f ca="1">+AA48*Datos!$C$21</f>
        <v>0</v>
      </c>
      <c r="AB50" s="78">
        <f ca="1">+AB48*Datos!$C$21</f>
        <v>0</v>
      </c>
      <c r="AC50" s="78">
        <f ca="1">+AC48*Datos!$C$21</f>
        <v>0</v>
      </c>
      <c r="AD50" s="78">
        <f ca="1">+AD48*Datos!$C$21</f>
        <v>0</v>
      </c>
      <c r="AE50" s="78">
        <f ca="1">+AE48*Datos!$C$21</f>
        <v>0</v>
      </c>
      <c r="AF50" s="78">
        <f ca="1">+AF48*Datos!$C$21</f>
        <v>0</v>
      </c>
      <c r="AG50" s="78">
        <f ca="1">+AG48*Datos!$C$21</f>
        <v>0</v>
      </c>
      <c r="AH50" s="78">
        <f ca="1">+AH48*Datos!$C$21</f>
        <v>0</v>
      </c>
      <c r="AI50" s="78">
        <f ca="1">+AI48*Datos!$C$21</f>
        <v>0</v>
      </c>
      <c r="AJ50" s="78">
        <f ca="1">+AJ48*Datos!$C$21</f>
        <v>0</v>
      </c>
      <c r="AK50" s="78">
        <f ca="1">+AK48*Datos!$C$21</f>
        <v>0</v>
      </c>
      <c r="AL50" s="78">
        <f ca="1">+AL48*Datos!$C$21</f>
        <v>0</v>
      </c>
      <c r="AM50" s="78">
        <f ca="1">+AM48*Datos!$C$21</f>
        <v>0</v>
      </c>
      <c r="AN50" s="78">
        <f ca="1">+AN48*Datos!$C$21</f>
        <v>0</v>
      </c>
      <c r="AO50" s="78">
        <f ca="1">+AO48*Datos!$C$21</f>
        <v>0</v>
      </c>
      <c r="AP50" s="78">
        <f ca="1">+AP48*Datos!$C$21</f>
        <v>0</v>
      </c>
      <c r="AQ50" s="78">
        <f ca="1">+AQ48*Datos!$C$21</f>
        <v>0</v>
      </c>
      <c r="AR50" s="78">
        <f ca="1">+AR48*Datos!$C$21</f>
        <v>0</v>
      </c>
      <c r="AS50" s="78">
        <f ca="1">+AS48*Datos!$C$21</f>
        <v>0</v>
      </c>
      <c r="AT50" s="78">
        <f ca="1">+AT48*Datos!$C$21</f>
        <v>0</v>
      </c>
      <c r="AU50" s="78">
        <f ca="1">+AU48*Datos!$C$21</f>
        <v>0</v>
      </c>
      <c r="AV50" s="78">
        <f ca="1">+AV48*Datos!$C$21</f>
        <v>0</v>
      </c>
      <c r="AW50" s="78">
        <f ca="1">+AW48*Datos!$C$21</f>
        <v>0</v>
      </c>
      <c r="AX50" s="78">
        <f ca="1">+AX48*Datos!$C$21</f>
        <v>0</v>
      </c>
      <c r="AY50" s="78">
        <f ca="1">+AY48*Datos!$C$21</f>
        <v>0</v>
      </c>
      <c r="AZ50" s="18"/>
      <c r="BA50" s="18"/>
      <c r="BB50" s="18"/>
      <c r="BC50" s="18"/>
      <c r="BD50" s="18"/>
    </row>
    <row r="51" spans="2:56" ht="8.25" customHeight="1">
      <c r="B51" s="11"/>
      <c r="C51" s="18"/>
      <c r="D51" s="18"/>
      <c r="E51" s="18"/>
      <c r="F51" s="18"/>
      <c r="G51" s="18"/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8"/>
      <c r="S51" s="18"/>
      <c r="T51" s="18"/>
      <c r="U51" s="18"/>
      <c r="V51" s="18"/>
      <c r="W51" s="18"/>
      <c r="X51" s="18"/>
      <c r="Y51" s="18"/>
      <c r="Z51" s="18"/>
      <c r="AA51" s="18"/>
      <c r="AB51" s="18"/>
      <c r="AC51" s="18"/>
      <c r="AD51" s="18"/>
      <c r="AE51" s="18"/>
      <c r="AF51" s="18"/>
      <c r="AG51" s="18"/>
      <c r="AH51" s="18"/>
      <c r="AI51" s="18"/>
      <c r="AJ51" s="18"/>
      <c r="AK51" s="18"/>
      <c r="AL51" s="18"/>
      <c r="AM51" s="18"/>
      <c r="AN51" s="18"/>
      <c r="AO51" s="18"/>
      <c r="AP51" s="18"/>
      <c r="AQ51" s="18"/>
      <c r="AR51" s="18"/>
      <c r="AS51" s="18"/>
      <c r="AT51" s="18"/>
      <c r="AU51" s="18"/>
      <c r="AV51" s="18"/>
      <c r="AW51" s="18"/>
      <c r="AX51" s="18"/>
      <c r="AY51" s="18"/>
      <c r="AZ51" s="18"/>
      <c r="BA51" s="18"/>
      <c r="BB51" s="18"/>
      <c r="BC51" s="18"/>
      <c r="BD51" s="18"/>
    </row>
    <row r="52" spans="2:56">
      <c r="B52" s="16" t="s">
        <v>36</v>
      </c>
      <c r="C52" s="79">
        <f>SUM(D52:AY52)</f>
        <v>0</v>
      </c>
      <c r="D52" s="79">
        <f>+D48+D50</f>
        <v>0</v>
      </c>
      <c r="E52" s="79">
        <f t="shared" ref="E52:AY52" si="8">+E48+E50</f>
        <v>0</v>
      </c>
      <c r="F52" s="79">
        <f t="shared" si="8"/>
        <v>0</v>
      </c>
      <c r="G52" s="79">
        <f t="shared" si="8"/>
        <v>0</v>
      </c>
      <c r="H52" s="79">
        <f t="shared" si="8"/>
        <v>0</v>
      </c>
      <c r="I52" s="79">
        <f t="shared" si="8"/>
        <v>0</v>
      </c>
      <c r="J52" s="79">
        <f t="shared" si="8"/>
        <v>0</v>
      </c>
      <c r="K52" s="79">
        <f t="shared" si="8"/>
        <v>0</v>
      </c>
      <c r="L52" s="79">
        <f t="shared" si="8"/>
        <v>0</v>
      </c>
      <c r="M52" s="79">
        <f t="shared" si="8"/>
        <v>0</v>
      </c>
      <c r="N52" s="79">
        <f t="shared" si="8"/>
        <v>0</v>
      </c>
      <c r="O52" s="79">
        <f t="shared" si="8"/>
        <v>0</v>
      </c>
      <c r="P52" s="79">
        <f t="shared" si="8"/>
        <v>0</v>
      </c>
      <c r="Q52" s="79">
        <f t="shared" si="8"/>
        <v>0</v>
      </c>
      <c r="R52" s="79">
        <f t="shared" si="8"/>
        <v>0</v>
      </c>
      <c r="S52" s="79">
        <f t="shared" si="8"/>
        <v>0</v>
      </c>
      <c r="T52" s="79">
        <f t="shared" si="8"/>
        <v>0</v>
      </c>
      <c r="U52" s="79">
        <f t="shared" si="8"/>
        <v>0</v>
      </c>
      <c r="V52" s="79">
        <f t="shared" si="8"/>
        <v>0</v>
      </c>
      <c r="W52" s="79">
        <f t="shared" si="8"/>
        <v>0</v>
      </c>
      <c r="X52" s="79">
        <f t="shared" si="8"/>
        <v>0</v>
      </c>
      <c r="Y52" s="79">
        <f t="shared" si="8"/>
        <v>0</v>
      </c>
      <c r="Z52" s="79">
        <f t="shared" si="8"/>
        <v>0</v>
      </c>
      <c r="AA52" s="79">
        <f t="shared" si="8"/>
        <v>0</v>
      </c>
      <c r="AB52" s="79">
        <f t="shared" si="8"/>
        <v>0</v>
      </c>
      <c r="AC52" s="79">
        <f t="shared" si="8"/>
        <v>0</v>
      </c>
      <c r="AD52" s="79">
        <f t="shared" si="8"/>
        <v>0</v>
      </c>
      <c r="AE52" s="79">
        <f t="shared" si="8"/>
        <v>0</v>
      </c>
      <c r="AF52" s="79">
        <f t="shared" si="8"/>
        <v>0</v>
      </c>
      <c r="AG52" s="79">
        <f t="shared" si="8"/>
        <v>0</v>
      </c>
      <c r="AH52" s="79">
        <f t="shared" si="8"/>
        <v>0</v>
      </c>
      <c r="AI52" s="79">
        <f t="shared" si="8"/>
        <v>0</v>
      </c>
      <c r="AJ52" s="79">
        <f t="shared" si="8"/>
        <v>0</v>
      </c>
      <c r="AK52" s="79">
        <f t="shared" si="8"/>
        <v>0</v>
      </c>
      <c r="AL52" s="79">
        <f t="shared" si="8"/>
        <v>0</v>
      </c>
      <c r="AM52" s="79">
        <f t="shared" si="8"/>
        <v>0</v>
      </c>
      <c r="AN52" s="79">
        <f t="shared" si="8"/>
        <v>0</v>
      </c>
      <c r="AO52" s="79">
        <f t="shared" si="8"/>
        <v>0</v>
      </c>
      <c r="AP52" s="79">
        <f t="shared" si="8"/>
        <v>0</v>
      </c>
      <c r="AQ52" s="79">
        <f t="shared" si="8"/>
        <v>0</v>
      </c>
      <c r="AR52" s="79">
        <f t="shared" si="8"/>
        <v>0</v>
      </c>
      <c r="AS52" s="79">
        <f t="shared" si="8"/>
        <v>0</v>
      </c>
      <c r="AT52" s="79">
        <f t="shared" si="8"/>
        <v>0</v>
      </c>
      <c r="AU52" s="79">
        <f t="shared" si="8"/>
        <v>0</v>
      </c>
      <c r="AV52" s="79">
        <f t="shared" si="8"/>
        <v>0</v>
      </c>
      <c r="AW52" s="79">
        <f t="shared" si="8"/>
        <v>0</v>
      </c>
      <c r="AX52" s="79">
        <f t="shared" si="8"/>
        <v>0</v>
      </c>
      <c r="AY52" s="79">
        <f t="shared" si="8"/>
        <v>0</v>
      </c>
      <c r="AZ52" s="18"/>
      <c r="BA52" s="18"/>
      <c r="BB52" s="18"/>
      <c r="BC52" s="18"/>
      <c r="BD52" s="18"/>
    </row>
    <row r="53" spans="2:56" ht="8.25" customHeight="1">
      <c r="B53" s="13"/>
      <c r="C53" s="18"/>
      <c r="D53" s="18"/>
      <c r="E53" s="18"/>
      <c r="F53" s="18"/>
      <c r="G53" s="18"/>
      <c r="H53" s="18"/>
      <c r="I53" s="18"/>
      <c r="J53" s="18"/>
      <c r="K53" s="18"/>
      <c r="L53" s="18"/>
      <c r="M53" s="18"/>
      <c r="N53" s="18"/>
      <c r="O53" s="18"/>
      <c r="P53" s="18"/>
      <c r="Q53" s="18"/>
      <c r="R53" s="18"/>
      <c r="S53" s="18"/>
      <c r="T53" s="18"/>
      <c r="U53" s="18"/>
      <c r="V53" s="18"/>
      <c r="W53" s="18"/>
      <c r="X53" s="18"/>
      <c r="Y53" s="18"/>
      <c r="Z53" s="18"/>
      <c r="AA53" s="18"/>
      <c r="AB53" s="18"/>
      <c r="AC53" s="18"/>
      <c r="AD53" s="18"/>
      <c r="AE53" s="18"/>
      <c r="AF53" s="18"/>
      <c r="AG53" s="18"/>
      <c r="AH53" s="18"/>
      <c r="AI53" s="18"/>
      <c r="AJ53" s="18"/>
      <c r="AK53" s="18"/>
      <c r="AL53" s="18"/>
      <c r="AM53" s="18"/>
      <c r="AN53" s="18"/>
      <c r="AO53" s="18"/>
      <c r="AP53" s="18"/>
      <c r="AQ53" s="18"/>
      <c r="AR53" s="18"/>
      <c r="AS53" s="18"/>
      <c r="AT53" s="18"/>
      <c r="AU53" s="18"/>
      <c r="AV53" s="18"/>
      <c r="AW53" s="18"/>
      <c r="AX53" s="18"/>
      <c r="AY53" s="18"/>
      <c r="AZ53" s="18"/>
      <c r="BA53" s="18"/>
      <c r="BB53" s="18"/>
      <c r="BC53" s="18"/>
      <c r="BD53" s="18"/>
    </row>
    <row r="54" spans="2:56">
      <c r="B54" s="16" t="s">
        <v>38</v>
      </c>
      <c r="C54" s="78"/>
      <c r="D54" s="78"/>
      <c r="E54" s="78"/>
      <c r="F54" s="78"/>
      <c r="G54" s="78"/>
      <c r="H54" s="78"/>
      <c r="I54" s="78"/>
      <c r="J54" s="78"/>
      <c r="K54" s="78"/>
      <c r="L54" s="78"/>
      <c r="M54" s="78"/>
      <c r="N54" s="78"/>
      <c r="O54" s="78"/>
      <c r="P54" s="78"/>
      <c r="Q54" s="78"/>
      <c r="R54" s="78"/>
      <c r="S54" s="78"/>
      <c r="T54" s="78"/>
      <c r="U54" s="78"/>
      <c r="V54" s="78"/>
      <c r="W54" s="78"/>
      <c r="X54" s="78"/>
      <c r="Y54" s="78"/>
      <c r="Z54" s="78"/>
      <c r="AA54" s="78"/>
      <c r="AB54" s="78"/>
      <c r="AC54" s="78"/>
      <c r="AD54" s="78"/>
      <c r="AE54" s="78"/>
      <c r="AF54" s="78"/>
      <c r="AG54" s="78"/>
      <c r="AH54" s="78"/>
      <c r="AI54" s="78"/>
      <c r="AJ54" s="78"/>
      <c r="AK54" s="78"/>
      <c r="AL54" s="78"/>
      <c r="AM54" s="78"/>
      <c r="AN54" s="78"/>
      <c r="AO54" s="78"/>
      <c r="AP54" s="78"/>
      <c r="AQ54" s="78"/>
      <c r="AR54" s="78"/>
      <c r="AS54" s="78"/>
      <c r="AT54" s="78"/>
      <c r="AU54" s="78"/>
      <c r="AV54" s="78"/>
      <c r="AW54" s="78"/>
      <c r="AX54" s="78"/>
      <c r="AY54" s="78"/>
      <c r="AZ54" s="18"/>
      <c r="BA54" s="18"/>
      <c r="BB54" s="18"/>
      <c r="BC54" s="18"/>
      <c r="BD54" s="18"/>
    </row>
    <row r="55" spans="2:56">
      <c r="B55" s="9" t="s">
        <v>39</v>
      </c>
      <c r="C55" s="19">
        <f t="shared" ref="C55:C60" si="9">SUM(D55:AY55)</f>
        <v>0</v>
      </c>
      <c r="D55" s="19"/>
      <c r="E55" s="19"/>
      <c r="F55" s="19"/>
      <c r="G55" s="19"/>
      <c r="H55" s="19"/>
      <c r="I55" s="19"/>
      <c r="J55" s="19"/>
      <c r="K55" s="19"/>
      <c r="L55" s="19"/>
      <c r="M55" s="19"/>
      <c r="N55" s="19"/>
      <c r="O55" s="19"/>
      <c r="P55" s="19"/>
      <c r="Q55" s="19"/>
      <c r="R55" s="19"/>
      <c r="S55" s="19"/>
      <c r="T55" s="19"/>
      <c r="U55" s="19"/>
      <c r="V55" s="19"/>
      <c r="W55" s="19"/>
      <c r="X55" s="19"/>
      <c r="Y55" s="19"/>
      <c r="Z55" s="19"/>
      <c r="AA55" s="19"/>
      <c r="AB55" s="19">
        <f ca="1">IF(AB52=0,0,+Datos!$C$19)</f>
        <v>0</v>
      </c>
      <c r="AC55" s="19">
        <f ca="1">IF(AC52=0,0,+Datos!$C$19)</f>
        <v>0</v>
      </c>
      <c r="AD55" s="19">
        <f ca="1">IF(AD52=0,0,+Datos!$C$19)</f>
        <v>0</v>
      </c>
      <c r="AE55" s="19">
        <f ca="1">IF(AE52=0,0,+Datos!$C$19)</f>
        <v>0</v>
      </c>
      <c r="AF55" s="19">
        <f ca="1">IF(AF52=0,0,+Datos!$C$19)</f>
        <v>0</v>
      </c>
      <c r="AG55" s="19">
        <f ca="1">IF(AG52=0,0,+Datos!$C$19)</f>
        <v>0</v>
      </c>
      <c r="AH55" s="19">
        <f ca="1">IF(AH52=0,0,+Datos!$C$19)</f>
        <v>0</v>
      </c>
      <c r="AI55" s="19">
        <f ca="1">IF(AI52=0,0,+Datos!$C$19)</f>
        <v>0</v>
      </c>
      <c r="AJ55" s="19">
        <f ca="1">IF(AJ52=0,0,+Datos!$C$19)</f>
        <v>0</v>
      </c>
      <c r="AK55" s="19">
        <f ca="1">IF(AK52=0,0,+Datos!$C$19)</f>
        <v>0</v>
      </c>
      <c r="AL55" s="19">
        <f ca="1">IF(AL52=0,0,+Datos!$C$19)</f>
        <v>0</v>
      </c>
      <c r="AM55" s="19">
        <f ca="1">IF(AM52=0,0,+Datos!$C$19)</f>
        <v>0</v>
      </c>
      <c r="AN55" s="19">
        <f ca="1">IF(AN52=0,0,+Datos!$C$19)</f>
        <v>0</v>
      </c>
      <c r="AO55" s="19">
        <f ca="1">IF(AO52=0,0,+Datos!$C$19)</f>
        <v>0</v>
      </c>
      <c r="AP55" s="19">
        <f ca="1">IF(AP52=0,0,+Datos!$C$19)</f>
        <v>0</v>
      </c>
      <c r="AQ55" s="19">
        <f ca="1">IF(AQ52=0,0,+Datos!$C$19)</f>
        <v>0</v>
      </c>
      <c r="AR55" s="19">
        <f ca="1">IF(AR52=0,0,+Datos!$C$19)</f>
        <v>0</v>
      </c>
      <c r="AS55" s="19">
        <f ca="1">IF(AS52=0,0,+Datos!$C$19)</f>
        <v>0</v>
      </c>
      <c r="AT55" s="19">
        <f ca="1">IF(AT52=0,0,+Datos!$C$19)</f>
        <v>0</v>
      </c>
      <c r="AU55" s="19">
        <f ca="1">IF(AU52=0,0,+Datos!$C$19)</f>
        <v>0</v>
      </c>
      <c r="AV55" s="19">
        <f ca="1">IF(AV52=0,0,+Datos!$C$19)</f>
        <v>0</v>
      </c>
      <c r="AW55" s="19">
        <f ca="1">IF(AW52=0,0,+Datos!$C$19)</f>
        <v>0</v>
      </c>
      <c r="AX55" s="19">
        <f ca="1">IF(AX52=0,0,+Datos!$C$19)</f>
        <v>0</v>
      </c>
      <c r="AY55" s="19">
        <f ca="1">IF(AY52=0,0,+Datos!$C$19)</f>
        <v>0</v>
      </c>
      <c r="AZ55" s="18"/>
      <c r="BA55" s="18"/>
      <c r="BB55" s="18"/>
      <c r="BC55" s="18"/>
      <c r="BD55" s="18"/>
    </row>
    <row r="56" spans="2:56">
      <c r="B56" s="14" t="s">
        <v>40</v>
      </c>
      <c r="C56" s="19">
        <f t="shared" si="9"/>
        <v>0</v>
      </c>
      <c r="D56" s="19"/>
      <c r="E56" s="19"/>
      <c r="F56" s="19"/>
      <c r="G56" s="19"/>
      <c r="H56" s="19"/>
      <c r="I56" s="19"/>
      <c r="J56" s="19"/>
      <c r="K56" s="19"/>
      <c r="L56" s="19"/>
      <c r="M56" s="19"/>
      <c r="N56" s="19"/>
      <c r="O56" s="19"/>
      <c r="P56" s="19"/>
      <c r="Q56" s="19"/>
      <c r="R56" s="19"/>
      <c r="S56" s="19"/>
      <c r="T56" s="19"/>
      <c r="U56" s="19"/>
      <c r="V56" s="19"/>
      <c r="W56" s="19"/>
      <c r="X56" s="19"/>
      <c r="Y56" s="19"/>
      <c r="Z56" s="19"/>
      <c r="AA56" s="19"/>
      <c r="AB56" s="102"/>
      <c r="AC56" s="102"/>
      <c r="AD56" s="102"/>
      <c r="AE56" s="102"/>
      <c r="AF56" s="102"/>
      <c r="AG56" s="102"/>
      <c r="AH56" s="102"/>
      <c r="AI56" s="102"/>
      <c r="AJ56" s="102"/>
      <c r="AK56" s="102"/>
      <c r="AL56" s="102"/>
      <c r="AM56" s="102"/>
      <c r="AN56" s="102"/>
      <c r="AO56" s="102"/>
      <c r="AP56" s="102"/>
      <c r="AQ56" s="102"/>
      <c r="AR56" s="102"/>
      <c r="AS56" s="102"/>
      <c r="AT56" s="102"/>
      <c r="AU56" s="102"/>
      <c r="AV56" s="102"/>
      <c r="AW56" s="102"/>
      <c r="AX56" s="102"/>
      <c r="AY56" s="102"/>
      <c r="AZ56" s="18"/>
      <c r="BA56" s="18"/>
      <c r="BB56" s="18"/>
      <c r="BC56" s="18"/>
      <c r="BD56" s="18"/>
    </row>
    <row r="57" spans="2:56">
      <c r="B57" s="14" t="s">
        <v>41</v>
      </c>
      <c r="C57" s="19">
        <f t="shared" si="9"/>
        <v>0</v>
      </c>
      <c r="D57" s="19"/>
      <c r="E57" s="19"/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02"/>
      <c r="AC57" s="102"/>
      <c r="AD57" s="102"/>
      <c r="AE57" s="102"/>
      <c r="AF57" s="102"/>
      <c r="AG57" s="102"/>
      <c r="AH57" s="102"/>
      <c r="AI57" s="102"/>
      <c r="AJ57" s="102"/>
      <c r="AK57" s="102"/>
      <c r="AL57" s="102"/>
      <c r="AM57" s="102"/>
      <c r="AN57" s="102"/>
      <c r="AO57" s="102"/>
      <c r="AP57" s="102"/>
      <c r="AQ57" s="102"/>
      <c r="AR57" s="102"/>
      <c r="AS57" s="102"/>
      <c r="AT57" s="102"/>
      <c r="AU57" s="102"/>
      <c r="AV57" s="102"/>
      <c r="AW57" s="102"/>
      <c r="AX57" s="102"/>
      <c r="AY57" s="102"/>
      <c r="AZ57" s="18"/>
      <c r="BA57" s="18"/>
      <c r="BB57" s="18"/>
      <c r="BC57" s="18"/>
      <c r="BD57" s="18"/>
    </row>
    <row r="58" spans="2:56">
      <c r="B58" s="16" t="s">
        <v>28</v>
      </c>
      <c r="C58" s="79">
        <f t="shared" si="9"/>
        <v>0</v>
      </c>
      <c r="D58" s="79">
        <f>SUM(D55:D57)</f>
        <v>0</v>
      </c>
      <c r="E58" s="79">
        <f t="shared" ref="E58:AY58" si="10">SUM(E55:E57)</f>
        <v>0</v>
      </c>
      <c r="F58" s="79">
        <f t="shared" si="10"/>
        <v>0</v>
      </c>
      <c r="G58" s="79">
        <f t="shared" si="10"/>
        <v>0</v>
      </c>
      <c r="H58" s="79">
        <f t="shared" si="10"/>
        <v>0</v>
      </c>
      <c r="I58" s="79">
        <f t="shared" si="10"/>
        <v>0</v>
      </c>
      <c r="J58" s="79">
        <f t="shared" si="10"/>
        <v>0</v>
      </c>
      <c r="K58" s="79">
        <f t="shared" si="10"/>
        <v>0</v>
      </c>
      <c r="L58" s="79">
        <f t="shared" si="10"/>
        <v>0</v>
      </c>
      <c r="M58" s="79">
        <f t="shared" si="10"/>
        <v>0</v>
      </c>
      <c r="N58" s="79">
        <f t="shared" si="10"/>
        <v>0</v>
      </c>
      <c r="O58" s="79">
        <f t="shared" si="10"/>
        <v>0</v>
      </c>
      <c r="P58" s="79">
        <f t="shared" si="10"/>
        <v>0</v>
      </c>
      <c r="Q58" s="79">
        <f t="shared" si="10"/>
        <v>0</v>
      </c>
      <c r="R58" s="79">
        <f t="shared" si="10"/>
        <v>0</v>
      </c>
      <c r="S58" s="79">
        <f t="shared" si="10"/>
        <v>0</v>
      </c>
      <c r="T58" s="79">
        <f t="shared" si="10"/>
        <v>0</v>
      </c>
      <c r="U58" s="79">
        <f t="shared" si="10"/>
        <v>0</v>
      </c>
      <c r="V58" s="79">
        <f t="shared" si="10"/>
        <v>0</v>
      </c>
      <c r="W58" s="79">
        <f t="shared" si="10"/>
        <v>0</v>
      </c>
      <c r="X58" s="79">
        <f t="shared" si="10"/>
        <v>0</v>
      </c>
      <c r="Y58" s="79">
        <f t="shared" si="10"/>
        <v>0</v>
      </c>
      <c r="Z58" s="79">
        <f t="shared" si="10"/>
        <v>0</v>
      </c>
      <c r="AA58" s="79">
        <f t="shared" si="10"/>
        <v>0</v>
      </c>
      <c r="AB58" s="79">
        <f t="shared" si="10"/>
        <v>0</v>
      </c>
      <c r="AC58" s="79">
        <f t="shared" si="10"/>
        <v>0</v>
      </c>
      <c r="AD58" s="79">
        <f t="shared" si="10"/>
        <v>0</v>
      </c>
      <c r="AE58" s="79">
        <f t="shared" si="10"/>
        <v>0</v>
      </c>
      <c r="AF58" s="79">
        <f t="shared" si="10"/>
        <v>0</v>
      </c>
      <c r="AG58" s="79">
        <f t="shared" si="10"/>
        <v>0</v>
      </c>
      <c r="AH58" s="79">
        <f t="shared" si="10"/>
        <v>0</v>
      </c>
      <c r="AI58" s="79">
        <f t="shared" si="10"/>
        <v>0</v>
      </c>
      <c r="AJ58" s="79">
        <f t="shared" si="10"/>
        <v>0</v>
      </c>
      <c r="AK58" s="79">
        <f t="shared" si="10"/>
        <v>0</v>
      </c>
      <c r="AL58" s="79">
        <f t="shared" si="10"/>
        <v>0</v>
      </c>
      <c r="AM58" s="79">
        <f t="shared" si="10"/>
        <v>0</v>
      </c>
      <c r="AN58" s="79">
        <f t="shared" si="10"/>
        <v>0</v>
      </c>
      <c r="AO58" s="79">
        <f t="shared" si="10"/>
        <v>0</v>
      </c>
      <c r="AP58" s="79">
        <f t="shared" si="10"/>
        <v>0</v>
      </c>
      <c r="AQ58" s="79">
        <f t="shared" si="10"/>
        <v>0</v>
      </c>
      <c r="AR58" s="79">
        <f t="shared" si="10"/>
        <v>0</v>
      </c>
      <c r="AS58" s="79">
        <f t="shared" si="10"/>
        <v>0</v>
      </c>
      <c r="AT58" s="79">
        <f t="shared" si="10"/>
        <v>0</v>
      </c>
      <c r="AU58" s="79">
        <f t="shared" si="10"/>
        <v>0</v>
      </c>
      <c r="AV58" s="79">
        <f t="shared" si="10"/>
        <v>0</v>
      </c>
      <c r="AW58" s="79">
        <f t="shared" si="10"/>
        <v>0</v>
      </c>
      <c r="AX58" s="79">
        <f t="shared" si="10"/>
        <v>0</v>
      </c>
      <c r="AY58" s="79">
        <f t="shared" si="10"/>
        <v>0</v>
      </c>
      <c r="AZ58" s="18"/>
      <c r="BA58" s="18"/>
      <c r="BB58" s="18"/>
      <c r="BC58" s="18"/>
      <c r="BD58" s="18"/>
    </row>
    <row r="59" spans="2:56" ht="8.25" customHeight="1">
      <c r="B59" s="12"/>
      <c r="C59" s="18"/>
      <c r="D59" s="18"/>
      <c r="E59" s="18"/>
      <c r="F59" s="18"/>
      <c r="G59" s="18"/>
      <c r="H59" s="18"/>
      <c r="I59" s="18"/>
      <c r="J59" s="18"/>
      <c r="K59" s="18"/>
      <c r="L59" s="18"/>
      <c r="M59" s="18"/>
      <c r="N59" s="18"/>
      <c r="O59" s="18"/>
      <c r="P59" s="18"/>
      <c r="Q59" s="18"/>
      <c r="R59" s="18"/>
      <c r="S59" s="18"/>
      <c r="T59" s="18"/>
      <c r="U59" s="18"/>
      <c r="V59" s="18"/>
      <c r="W59" s="18"/>
      <c r="X59" s="18"/>
      <c r="Y59" s="18"/>
      <c r="Z59" s="18"/>
      <c r="AA59" s="18"/>
      <c r="AB59" s="18"/>
      <c r="AC59" s="18"/>
      <c r="AD59" s="18"/>
      <c r="AE59" s="18"/>
      <c r="AF59" s="18"/>
      <c r="AG59" s="18"/>
      <c r="AH59" s="18"/>
      <c r="AI59" s="18"/>
      <c r="AJ59" s="18"/>
      <c r="AK59" s="18"/>
      <c r="AL59" s="18"/>
      <c r="AM59" s="18"/>
      <c r="AN59" s="18"/>
      <c r="AO59" s="18"/>
      <c r="AP59" s="18"/>
      <c r="AQ59" s="18"/>
      <c r="AR59" s="18"/>
      <c r="AS59" s="18"/>
      <c r="AT59" s="18"/>
      <c r="AU59" s="18"/>
      <c r="AV59" s="18"/>
      <c r="AW59" s="18"/>
      <c r="AX59" s="18"/>
      <c r="AY59" s="18"/>
      <c r="AZ59" s="18"/>
      <c r="BA59" s="18"/>
      <c r="BB59" s="18"/>
      <c r="BC59" s="18"/>
      <c r="BD59" s="18"/>
    </row>
    <row r="60" spans="2:56" ht="15">
      <c r="B60" s="16" t="s">
        <v>42</v>
      </c>
      <c r="C60" s="79">
        <f t="shared" si="9"/>
        <v>0</v>
      </c>
      <c r="D60" s="79">
        <f>+D58+D52</f>
        <v>0</v>
      </c>
      <c r="E60" s="79">
        <f t="shared" ref="E60:AY60" si="11">+E58+E52</f>
        <v>0</v>
      </c>
      <c r="F60" s="79">
        <f t="shared" si="11"/>
        <v>0</v>
      </c>
      <c r="G60" s="79">
        <f t="shared" si="11"/>
        <v>0</v>
      </c>
      <c r="H60" s="79">
        <f t="shared" si="11"/>
        <v>0</v>
      </c>
      <c r="I60" s="79">
        <f t="shared" si="11"/>
        <v>0</v>
      </c>
      <c r="J60" s="79">
        <f t="shared" si="11"/>
        <v>0</v>
      </c>
      <c r="K60" s="79">
        <f t="shared" si="11"/>
        <v>0</v>
      </c>
      <c r="L60" s="79">
        <f t="shared" si="11"/>
        <v>0</v>
      </c>
      <c r="M60" s="79">
        <f t="shared" si="11"/>
        <v>0</v>
      </c>
      <c r="N60" s="79">
        <f t="shared" si="11"/>
        <v>0</v>
      </c>
      <c r="O60" s="79">
        <f t="shared" si="11"/>
        <v>0</v>
      </c>
      <c r="P60" s="79">
        <f t="shared" si="11"/>
        <v>0</v>
      </c>
      <c r="Q60" s="79">
        <f t="shared" si="11"/>
        <v>0</v>
      </c>
      <c r="R60" s="79">
        <f t="shared" si="11"/>
        <v>0</v>
      </c>
      <c r="S60" s="79">
        <f t="shared" si="11"/>
        <v>0</v>
      </c>
      <c r="T60" s="79">
        <f t="shared" si="11"/>
        <v>0</v>
      </c>
      <c r="U60" s="79">
        <f t="shared" si="11"/>
        <v>0</v>
      </c>
      <c r="V60" s="79">
        <f t="shared" si="11"/>
        <v>0</v>
      </c>
      <c r="W60" s="79">
        <f t="shared" si="11"/>
        <v>0</v>
      </c>
      <c r="X60" s="79">
        <f t="shared" si="11"/>
        <v>0</v>
      </c>
      <c r="Y60" s="79">
        <f t="shared" si="11"/>
        <v>0</v>
      </c>
      <c r="Z60" s="79">
        <f t="shared" si="11"/>
        <v>0</v>
      </c>
      <c r="AA60" s="79">
        <f t="shared" si="11"/>
        <v>0</v>
      </c>
      <c r="AB60" s="79">
        <f t="shared" si="11"/>
        <v>0</v>
      </c>
      <c r="AC60" s="79">
        <f t="shared" si="11"/>
        <v>0</v>
      </c>
      <c r="AD60" s="79">
        <f t="shared" si="11"/>
        <v>0</v>
      </c>
      <c r="AE60" s="79">
        <f t="shared" si="11"/>
        <v>0</v>
      </c>
      <c r="AF60" s="79">
        <f t="shared" si="11"/>
        <v>0</v>
      </c>
      <c r="AG60" s="79">
        <f t="shared" si="11"/>
        <v>0</v>
      </c>
      <c r="AH60" s="79">
        <f t="shared" si="11"/>
        <v>0</v>
      </c>
      <c r="AI60" s="79">
        <f t="shared" si="11"/>
        <v>0</v>
      </c>
      <c r="AJ60" s="79">
        <f t="shared" si="11"/>
        <v>0</v>
      </c>
      <c r="AK60" s="79">
        <f t="shared" si="11"/>
        <v>0</v>
      </c>
      <c r="AL60" s="79">
        <f t="shared" si="11"/>
        <v>0</v>
      </c>
      <c r="AM60" s="79">
        <f t="shared" si="11"/>
        <v>0</v>
      </c>
      <c r="AN60" s="79">
        <f t="shared" si="11"/>
        <v>0</v>
      </c>
      <c r="AO60" s="79">
        <f t="shared" si="11"/>
        <v>0</v>
      </c>
      <c r="AP60" s="79">
        <f t="shared" si="11"/>
        <v>0</v>
      </c>
      <c r="AQ60" s="79">
        <f t="shared" si="11"/>
        <v>0</v>
      </c>
      <c r="AR60" s="79">
        <f t="shared" si="11"/>
        <v>0</v>
      </c>
      <c r="AS60" s="79">
        <f t="shared" si="11"/>
        <v>0</v>
      </c>
      <c r="AT60" s="79">
        <f t="shared" si="11"/>
        <v>0</v>
      </c>
      <c r="AU60" s="79">
        <f t="shared" si="11"/>
        <v>0</v>
      </c>
      <c r="AV60" s="79">
        <f t="shared" si="11"/>
        <v>0</v>
      </c>
      <c r="AW60" s="79">
        <f t="shared" si="11"/>
        <v>0</v>
      </c>
      <c r="AX60" s="79">
        <f t="shared" si="11"/>
        <v>0</v>
      </c>
      <c r="AY60" s="79">
        <f t="shared" si="11"/>
        <v>0</v>
      </c>
      <c r="AZ60" s="18"/>
      <c r="BA60" s="18"/>
      <c r="BB60" s="18"/>
      <c r="BC60" s="18"/>
      <c r="BD60" s="18"/>
    </row>
    <row r="61" spans="2:56" ht="15">
      <c r="B61" s="15" t="s">
        <v>43</v>
      </c>
      <c r="C61" s="18"/>
      <c r="D61" s="18"/>
      <c r="E61" s="18"/>
      <c r="F61" s="18"/>
      <c r="G61" s="18"/>
      <c r="H61" s="18"/>
      <c r="I61" s="18"/>
      <c r="J61" s="18"/>
      <c r="K61" s="18"/>
      <c r="L61" s="18"/>
      <c r="M61" s="18"/>
      <c r="N61" s="18"/>
      <c r="O61" s="18"/>
      <c r="P61" s="18"/>
      <c r="Q61" s="18"/>
      <c r="R61" s="18"/>
      <c r="S61" s="18"/>
      <c r="T61" s="18"/>
      <c r="U61" s="18"/>
      <c r="V61" s="18"/>
      <c r="W61" s="18"/>
      <c r="X61" s="18"/>
      <c r="Y61" s="18"/>
      <c r="Z61" s="18"/>
      <c r="AA61" s="18"/>
      <c r="AB61" s="18"/>
      <c r="AC61" s="18"/>
      <c r="AD61" s="18"/>
      <c r="AE61" s="18"/>
      <c r="AF61" s="18"/>
      <c r="AG61" s="18"/>
      <c r="AH61" s="18"/>
      <c r="AI61" s="18"/>
      <c r="AJ61" s="18"/>
      <c r="AK61" s="18"/>
      <c r="AL61" s="18"/>
      <c r="AM61" s="18"/>
      <c r="AN61" s="18"/>
      <c r="AO61" s="18"/>
      <c r="AP61" s="18"/>
      <c r="AQ61" s="18"/>
      <c r="AR61" s="18"/>
      <c r="AS61" s="18"/>
      <c r="AT61" s="18"/>
      <c r="AU61" s="18"/>
      <c r="AV61" s="18"/>
      <c r="AW61" s="18"/>
      <c r="AX61" s="18"/>
      <c r="AY61" s="18"/>
      <c r="AZ61" s="18"/>
      <c r="BA61" s="18"/>
      <c r="BB61" s="18"/>
      <c r="BC61" s="18"/>
      <c r="BD61" s="18"/>
    </row>
    <row r="62" spans="2:56">
      <c r="C62" s="18"/>
      <c r="D62" s="18"/>
      <c r="E62" s="18"/>
      <c r="F62" s="18"/>
      <c r="G62" s="18"/>
      <c r="H62" s="18"/>
      <c r="I62" s="18"/>
      <c r="J62" s="18"/>
      <c r="K62" s="18"/>
      <c r="L62" s="18"/>
      <c r="M62" s="18"/>
      <c r="N62" s="18"/>
      <c r="O62" s="18"/>
      <c r="P62" s="18"/>
      <c r="Q62" s="18"/>
      <c r="R62" s="18"/>
      <c r="S62" s="18"/>
      <c r="T62" s="18"/>
      <c r="U62" s="18"/>
      <c r="V62" s="18"/>
      <c r="W62" s="18"/>
      <c r="X62" s="18"/>
      <c r="Y62" s="18"/>
      <c r="Z62" s="18"/>
      <c r="AA62" s="18"/>
      <c r="AB62" s="18"/>
      <c r="AC62" s="18"/>
      <c r="AD62" s="18"/>
      <c r="AE62" s="18"/>
      <c r="AF62" s="18"/>
      <c r="AG62" s="18"/>
      <c r="AH62" s="18"/>
      <c r="AI62" s="18"/>
      <c r="AJ62" s="18"/>
      <c r="AK62" s="18"/>
      <c r="AL62" s="18"/>
      <c r="AM62" s="18"/>
      <c r="AN62" s="18"/>
      <c r="AO62" s="18"/>
      <c r="AP62" s="18"/>
      <c r="AQ62" s="18"/>
      <c r="AR62" s="18"/>
      <c r="AS62" s="18"/>
      <c r="AT62" s="18"/>
      <c r="AU62" s="18"/>
      <c r="AV62" s="18"/>
      <c r="AW62" s="18"/>
      <c r="AX62" s="18"/>
      <c r="AY62" s="18"/>
      <c r="AZ62" s="18"/>
      <c r="BA62" s="18"/>
      <c r="BB62" s="18"/>
      <c r="BC62" s="18"/>
      <c r="BD62" s="18"/>
    </row>
    <row r="63" spans="2:56" ht="24.95" customHeight="1">
      <c r="B63" s="17" t="s">
        <v>102</v>
      </c>
      <c r="C63" s="18"/>
      <c r="D63" s="18"/>
      <c r="E63" s="18"/>
      <c r="F63" s="18"/>
      <c r="G63" s="18"/>
      <c r="H63" s="18"/>
      <c r="I63" s="18"/>
      <c r="J63" s="18"/>
      <c r="K63" s="18"/>
      <c r="L63" s="18"/>
      <c r="M63" s="18"/>
      <c r="N63" s="18"/>
      <c r="O63" s="18"/>
      <c r="P63" s="18"/>
      <c r="Q63" s="18"/>
      <c r="R63" s="18"/>
      <c r="S63" s="18"/>
      <c r="T63" s="18"/>
      <c r="U63" s="18"/>
      <c r="V63" s="18"/>
      <c r="W63" s="18"/>
      <c r="X63" s="18"/>
      <c r="Y63" s="18"/>
      <c r="Z63" s="18"/>
      <c r="AA63" s="18"/>
      <c r="AB63" s="18"/>
      <c r="AC63" s="18"/>
      <c r="AD63" s="18"/>
      <c r="AE63" s="18"/>
      <c r="AF63" s="18"/>
      <c r="AG63" s="18"/>
      <c r="AH63" s="18"/>
      <c r="AI63" s="18"/>
      <c r="AJ63" s="18"/>
      <c r="AK63" s="18"/>
      <c r="AL63" s="18"/>
      <c r="AM63" s="18"/>
      <c r="AN63" s="18"/>
      <c r="AO63" s="18"/>
      <c r="AP63" s="18"/>
      <c r="AQ63" s="18"/>
      <c r="AR63" s="18"/>
      <c r="AS63" s="18"/>
      <c r="AT63" s="18"/>
      <c r="AU63" s="18"/>
      <c r="AV63" s="18"/>
      <c r="AW63" s="18"/>
      <c r="AX63" s="18"/>
      <c r="AY63" s="18"/>
      <c r="AZ63" s="18"/>
      <c r="BA63" s="18"/>
      <c r="BB63" s="18"/>
      <c r="BC63" s="18"/>
      <c r="BD63" s="18"/>
    </row>
    <row r="64" spans="2:56">
      <c r="C64" s="18"/>
      <c r="D64" s="18"/>
      <c r="E64" s="18"/>
      <c r="F64" s="18"/>
      <c r="G64" s="18"/>
      <c r="H64" s="18"/>
      <c r="I64" s="18"/>
      <c r="J64" s="18"/>
      <c r="K64" s="18"/>
      <c r="L64" s="18"/>
      <c r="M64" s="18"/>
      <c r="N64" s="18"/>
      <c r="O64" s="18"/>
      <c r="P64" s="18"/>
      <c r="Q64" s="18"/>
      <c r="R64" s="18"/>
      <c r="S64" s="18"/>
      <c r="T64" s="18"/>
      <c r="U64" s="18"/>
      <c r="V64" s="18"/>
      <c r="W64" s="18"/>
      <c r="X64" s="18"/>
      <c r="Y64" s="18"/>
      <c r="Z64" s="18"/>
      <c r="AA64" s="18"/>
      <c r="AB64" s="18"/>
      <c r="AC64" s="18"/>
      <c r="AD64" s="18"/>
      <c r="AE64" s="18"/>
      <c r="AF64" s="18"/>
      <c r="AG64" s="18"/>
      <c r="AH64" s="18"/>
      <c r="AI64" s="18"/>
      <c r="AJ64" s="18"/>
      <c r="AK64" s="18"/>
      <c r="AL64" s="18"/>
      <c r="AM64" s="18"/>
      <c r="AN64" s="18"/>
      <c r="AO64" s="18"/>
      <c r="AP64" s="18"/>
      <c r="AQ64" s="18"/>
      <c r="AR64" s="18"/>
      <c r="AS64" s="18"/>
      <c r="AT64" s="18"/>
      <c r="AU64" s="18"/>
      <c r="AV64" s="18"/>
      <c r="AW64" s="18"/>
      <c r="AX64" s="18"/>
      <c r="AY64" s="18"/>
      <c r="AZ64" s="18"/>
      <c r="BA64" s="18"/>
      <c r="BB64" s="18"/>
      <c r="BC64" s="18"/>
      <c r="BD64" s="18"/>
    </row>
    <row r="65" spans="2:56">
      <c r="B65" s="95" t="s">
        <v>44</v>
      </c>
      <c r="C65" s="78"/>
      <c r="D65" s="78"/>
      <c r="E65" s="78"/>
      <c r="F65" s="78"/>
      <c r="G65" s="78"/>
      <c r="H65" s="78"/>
      <c r="I65" s="78"/>
      <c r="J65" s="78"/>
      <c r="K65" s="78"/>
      <c r="L65" s="78"/>
      <c r="M65" s="78"/>
      <c r="N65" s="78"/>
      <c r="O65" s="78"/>
      <c r="P65" s="78"/>
      <c r="Q65" s="78"/>
      <c r="R65" s="78"/>
      <c r="S65" s="78"/>
      <c r="T65" s="78"/>
      <c r="U65" s="78"/>
      <c r="V65" s="78"/>
      <c r="W65" s="78"/>
      <c r="X65" s="78"/>
      <c r="Y65" s="78"/>
      <c r="Z65" s="78"/>
      <c r="AA65" s="78"/>
      <c r="AB65" s="78"/>
      <c r="AC65" s="78"/>
      <c r="AD65" s="78"/>
      <c r="AE65" s="78"/>
      <c r="AF65" s="78"/>
      <c r="AG65" s="78"/>
      <c r="AH65" s="78"/>
      <c r="AI65" s="78"/>
      <c r="AJ65" s="78"/>
      <c r="AK65" s="78"/>
      <c r="AL65" s="78"/>
      <c r="AM65" s="78"/>
      <c r="AN65" s="78"/>
      <c r="AO65" s="78"/>
      <c r="AP65" s="78"/>
      <c r="AQ65" s="78"/>
      <c r="AR65" s="78"/>
      <c r="AS65" s="78"/>
      <c r="AT65" s="78"/>
      <c r="AU65" s="78"/>
      <c r="AV65" s="78"/>
      <c r="AW65" s="78"/>
      <c r="AX65" s="78"/>
      <c r="AY65" s="78"/>
      <c r="AZ65" s="18"/>
      <c r="BA65" s="18"/>
      <c r="BB65" s="18"/>
      <c r="BC65" s="18"/>
      <c r="BD65" s="18"/>
    </row>
    <row r="66" spans="2:56" ht="8.25" customHeight="1">
      <c r="C66" s="18"/>
      <c r="D66" s="18"/>
      <c r="E66" s="18"/>
      <c r="F66" s="18"/>
      <c r="G66" s="18"/>
      <c r="H66" s="18"/>
      <c r="I66" s="18"/>
      <c r="J66" s="18"/>
      <c r="K66" s="18"/>
      <c r="L66" s="18"/>
      <c r="M66" s="18"/>
      <c r="N66" s="18"/>
      <c r="O66" s="18"/>
      <c r="P66" s="18"/>
      <c r="Q66" s="18"/>
      <c r="R66" s="18"/>
      <c r="S66" s="18"/>
      <c r="T66" s="18"/>
      <c r="U66" s="18"/>
      <c r="V66" s="18"/>
      <c r="W66" s="18"/>
      <c r="X66" s="18"/>
      <c r="Y66" s="18"/>
      <c r="Z66" s="18"/>
      <c r="AA66" s="18"/>
      <c r="AB66" s="18"/>
      <c r="AC66" s="18"/>
      <c r="AD66" s="18"/>
      <c r="AE66" s="18"/>
      <c r="AF66" s="18"/>
      <c r="AG66" s="18"/>
      <c r="AH66" s="18"/>
      <c r="AI66" s="18"/>
      <c r="AJ66" s="18"/>
      <c r="AK66" s="18"/>
      <c r="AL66" s="18"/>
      <c r="AM66" s="18"/>
      <c r="AN66" s="18"/>
      <c r="AO66" s="18"/>
      <c r="AP66" s="18"/>
      <c r="AQ66" s="18"/>
      <c r="AR66" s="18"/>
      <c r="AS66" s="18"/>
      <c r="AT66" s="18"/>
      <c r="AU66" s="18"/>
      <c r="AV66" s="18"/>
      <c r="AW66" s="18"/>
      <c r="AX66" s="18"/>
      <c r="AY66" s="18"/>
      <c r="AZ66" s="18"/>
      <c r="BA66" s="18"/>
      <c r="BB66" s="18"/>
      <c r="BC66" s="18"/>
      <c r="BD66" s="18"/>
    </row>
    <row r="67" spans="2:56">
      <c r="B67" s="9" t="s">
        <v>30</v>
      </c>
      <c r="C67" s="19">
        <f t="shared" ref="C67:C80" si="12">SUM(D67:AY67)</f>
        <v>0</v>
      </c>
      <c r="D67" s="19">
        <f>+D19</f>
        <v>0</v>
      </c>
      <c r="E67" s="19">
        <f t="shared" ref="E67:AY67" si="13">+E19</f>
        <v>0</v>
      </c>
      <c r="F67" s="19">
        <f t="shared" si="13"/>
        <v>0</v>
      </c>
      <c r="G67" s="19">
        <f t="shared" si="13"/>
        <v>0</v>
      </c>
      <c r="H67" s="19">
        <f t="shared" si="13"/>
        <v>0</v>
      </c>
      <c r="I67" s="19">
        <f t="shared" si="13"/>
        <v>0</v>
      </c>
      <c r="J67" s="19">
        <f t="shared" si="13"/>
        <v>0</v>
      </c>
      <c r="K67" s="19">
        <f t="shared" si="13"/>
        <v>0</v>
      </c>
      <c r="L67" s="19">
        <f t="shared" si="13"/>
        <v>0</v>
      </c>
      <c r="M67" s="19">
        <f t="shared" si="13"/>
        <v>0</v>
      </c>
      <c r="N67" s="19">
        <f t="shared" si="13"/>
        <v>0</v>
      </c>
      <c r="O67" s="19">
        <f t="shared" si="13"/>
        <v>0</v>
      </c>
      <c r="P67" s="19">
        <f t="shared" si="13"/>
        <v>0</v>
      </c>
      <c r="Q67" s="19">
        <f t="shared" si="13"/>
        <v>0</v>
      </c>
      <c r="R67" s="19">
        <f t="shared" si="13"/>
        <v>0</v>
      </c>
      <c r="S67" s="19">
        <f t="shared" si="13"/>
        <v>0</v>
      </c>
      <c r="T67" s="19">
        <f t="shared" si="13"/>
        <v>0</v>
      </c>
      <c r="U67" s="19">
        <f t="shared" si="13"/>
        <v>0</v>
      </c>
      <c r="V67" s="19">
        <f t="shared" si="13"/>
        <v>0</v>
      </c>
      <c r="W67" s="19">
        <f t="shared" si="13"/>
        <v>0</v>
      </c>
      <c r="X67" s="19">
        <f t="shared" si="13"/>
        <v>0</v>
      </c>
      <c r="Y67" s="19">
        <f t="shared" si="13"/>
        <v>0</v>
      </c>
      <c r="Z67" s="19">
        <f t="shared" si="13"/>
        <v>0</v>
      </c>
      <c r="AA67" s="19">
        <f t="shared" si="13"/>
        <v>0</v>
      </c>
      <c r="AB67" s="19">
        <f t="shared" si="13"/>
        <v>0</v>
      </c>
      <c r="AC67" s="19">
        <f t="shared" si="13"/>
        <v>0</v>
      </c>
      <c r="AD67" s="19">
        <f t="shared" si="13"/>
        <v>0</v>
      </c>
      <c r="AE67" s="19">
        <f t="shared" si="13"/>
        <v>0</v>
      </c>
      <c r="AF67" s="19">
        <f t="shared" si="13"/>
        <v>0</v>
      </c>
      <c r="AG67" s="19">
        <f t="shared" si="13"/>
        <v>0</v>
      </c>
      <c r="AH67" s="19">
        <f t="shared" si="13"/>
        <v>0</v>
      </c>
      <c r="AI67" s="19">
        <f t="shared" si="13"/>
        <v>0</v>
      </c>
      <c r="AJ67" s="19">
        <f t="shared" si="13"/>
        <v>0</v>
      </c>
      <c r="AK67" s="19">
        <f t="shared" si="13"/>
        <v>0</v>
      </c>
      <c r="AL67" s="19">
        <f t="shared" si="13"/>
        <v>0</v>
      </c>
      <c r="AM67" s="19">
        <f t="shared" si="13"/>
        <v>0</v>
      </c>
      <c r="AN67" s="19">
        <f t="shared" si="13"/>
        <v>0</v>
      </c>
      <c r="AO67" s="19">
        <f t="shared" si="13"/>
        <v>0</v>
      </c>
      <c r="AP67" s="19">
        <f t="shared" si="13"/>
        <v>0</v>
      </c>
      <c r="AQ67" s="19">
        <f t="shared" si="13"/>
        <v>0</v>
      </c>
      <c r="AR67" s="19">
        <f t="shared" si="13"/>
        <v>0</v>
      </c>
      <c r="AS67" s="19">
        <f t="shared" si="13"/>
        <v>0</v>
      </c>
      <c r="AT67" s="19">
        <f t="shared" si="13"/>
        <v>0</v>
      </c>
      <c r="AU67" s="19">
        <f t="shared" si="13"/>
        <v>0</v>
      </c>
      <c r="AV67" s="19">
        <f t="shared" si="13"/>
        <v>0</v>
      </c>
      <c r="AW67" s="19">
        <f t="shared" si="13"/>
        <v>0</v>
      </c>
      <c r="AX67" s="19">
        <f t="shared" si="13"/>
        <v>0</v>
      </c>
      <c r="AY67" s="19">
        <f t="shared" si="13"/>
        <v>0</v>
      </c>
      <c r="AZ67" s="18"/>
      <c r="BA67" s="18"/>
      <c r="BB67" s="18"/>
      <c r="BC67" s="18"/>
      <c r="BD67" s="18"/>
    </row>
    <row r="68" spans="2:56">
      <c r="B68" s="9" t="s">
        <v>79</v>
      </c>
      <c r="C68" s="19">
        <f t="shared" si="12"/>
        <v>0</v>
      </c>
      <c r="D68" s="19">
        <f>+D20+D45</f>
        <v>0</v>
      </c>
      <c r="E68" s="19">
        <f t="shared" ref="E68:AY68" si="14">+E20+E45</f>
        <v>0</v>
      </c>
      <c r="F68" s="19">
        <f t="shared" si="14"/>
        <v>0</v>
      </c>
      <c r="G68" s="19">
        <f t="shared" si="14"/>
        <v>0</v>
      </c>
      <c r="H68" s="19">
        <f t="shared" si="14"/>
        <v>0</v>
      </c>
      <c r="I68" s="19">
        <f t="shared" si="14"/>
        <v>0</v>
      </c>
      <c r="J68" s="19">
        <f t="shared" si="14"/>
        <v>0</v>
      </c>
      <c r="K68" s="19">
        <f t="shared" si="14"/>
        <v>0</v>
      </c>
      <c r="L68" s="19">
        <f t="shared" si="14"/>
        <v>0</v>
      </c>
      <c r="M68" s="19">
        <f t="shared" si="14"/>
        <v>0</v>
      </c>
      <c r="N68" s="19">
        <f t="shared" si="14"/>
        <v>0</v>
      </c>
      <c r="O68" s="19">
        <f t="shared" si="14"/>
        <v>0</v>
      </c>
      <c r="P68" s="19">
        <f t="shared" si="14"/>
        <v>0</v>
      </c>
      <c r="Q68" s="19">
        <f t="shared" si="14"/>
        <v>0</v>
      </c>
      <c r="R68" s="19">
        <f t="shared" si="14"/>
        <v>0</v>
      </c>
      <c r="S68" s="19">
        <f t="shared" si="14"/>
        <v>0</v>
      </c>
      <c r="T68" s="19">
        <f t="shared" si="14"/>
        <v>0</v>
      </c>
      <c r="U68" s="19">
        <f t="shared" si="14"/>
        <v>0</v>
      </c>
      <c r="V68" s="19">
        <f t="shared" si="14"/>
        <v>0</v>
      </c>
      <c r="W68" s="19">
        <f t="shared" si="14"/>
        <v>0</v>
      </c>
      <c r="X68" s="19">
        <f t="shared" si="14"/>
        <v>0</v>
      </c>
      <c r="Y68" s="19">
        <f t="shared" si="14"/>
        <v>0</v>
      </c>
      <c r="Z68" s="19">
        <f t="shared" si="14"/>
        <v>0</v>
      </c>
      <c r="AA68" s="19">
        <f t="shared" si="14"/>
        <v>0</v>
      </c>
      <c r="AB68" s="19">
        <f t="shared" si="14"/>
        <v>0</v>
      </c>
      <c r="AC68" s="19">
        <f t="shared" si="14"/>
        <v>0</v>
      </c>
      <c r="AD68" s="19">
        <f t="shared" si="14"/>
        <v>0</v>
      </c>
      <c r="AE68" s="19">
        <f t="shared" si="14"/>
        <v>0</v>
      </c>
      <c r="AF68" s="19">
        <f t="shared" si="14"/>
        <v>0</v>
      </c>
      <c r="AG68" s="19">
        <f t="shared" si="14"/>
        <v>0</v>
      </c>
      <c r="AH68" s="19">
        <f t="shared" si="14"/>
        <v>0</v>
      </c>
      <c r="AI68" s="19">
        <f t="shared" si="14"/>
        <v>0</v>
      </c>
      <c r="AJ68" s="19">
        <f t="shared" si="14"/>
        <v>0</v>
      </c>
      <c r="AK68" s="19">
        <f t="shared" si="14"/>
        <v>0</v>
      </c>
      <c r="AL68" s="19">
        <f t="shared" si="14"/>
        <v>0</v>
      </c>
      <c r="AM68" s="19">
        <f t="shared" si="14"/>
        <v>0</v>
      </c>
      <c r="AN68" s="19">
        <f t="shared" si="14"/>
        <v>0</v>
      </c>
      <c r="AO68" s="19">
        <f t="shared" si="14"/>
        <v>0</v>
      </c>
      <c r="AP68" s="19">
        <f t="shared" si="14"/>
        <v>0</v>
      </c>
      <c r="AQ68" s="19">
        <f t="shared" si="14"/>
        <v>0</v>
      </c>
      <c r="AR68" s="19">
        <f t="shared" si="14"/>
        <v>0</v>
      </c>
      <c r="AS68" s="19">
        <f t="shared" si="14"/>
        <v>0</v>
      </c>
      <c r="AT68" s="19">
        <f t="shared" si="14"/>
        <v>0</v>
      </c>
      <c r="AU68" s="19">
        <f t="shared" si="14"/>
        <v>0</v>
      </c>
      <c r="AV68" s="19">
        <f t="shared" si="14"/>
        <v>0</v>
      </c>
      <c r="AW68" s="19">
        <f t="shared" si="14"/>
        <v>0</v>
      </c>
      <c r="AX68" s="19">
        <f t="shared" si="14"/>
        <v>0</v>
      </c>
      <c r="AY68" s="19">
        <f t="shared" si="14"/>
        <v>0</v>
      </c>
      <c r="AZ68" s="18"/>
      <c r="BA68" s="18"/>
      <c r="BB68" s="18"/>
      <c r="BC68" s="18"/>
      <c r="BD68" s="18"/>
    </row>
    <row r="69" spans="2:56">
      <c r="B69" s="9" t="s">
        <v>31</v>
      </c>
      <c r="C69" s="19">
        <f t="shared" si="12"/>
        <v>0</v>
      </c>
      <c r="D69" s="19">
        <f>+D21+D46</f>
        <v>0</v>
      </c>
      <c r="E69" s="19">
        <f t="shared" ref="E69:AY69" si="15">+E21+E46</f>
        <v>0</v>
      </c>
      <c r="F69" s="19">
        <f t="shared" si="15"/>
        <v>0</v>
      </c>
      <c r="G69" s="19">
        <f t="shared" si="15"/>
        <v>0</v>
      </c>
      <c r="H69" s="19">
        <f t="shared" si="15"/>
        <v>0</v>
      </c>
      <c r="I69" s="19">
        <f t="shared" si="15"/>
        <v>0</v>
      </c>
      <c r="J69" s="19">
        <f t="shared" si="15"/>
        <v>0</v>
      </c>
      <c r="K69" s="19">
        <f t="shared" si="15"/>
        <v>0</v>
      </c>
      <c r="L69" s="19">
        <f t="shared" si="15"/>
        <v>0</v>
      </c>
      <c r="M69" s="19">
        <f t="shared" si="15"/>
        <v>0</v>
      </c>
      <c r="N69" s="19">
        <f t="shared" si="15"/>
        <v>0</v>
      </c>
      <c r="O69" s="19">
        <f t="shared" si="15"/>
        <v>0</v>
      </c>
      <c r="P69" s="19">
        <f t="shared" si="15"/>
        <v>0</v>
      </c>
      <c r="Q69" s="19">
        <f t="shared" si="15"/>
        <v>0</v>
      </c>
      <c r="R69" s="19">
        <f t="shared" si="15"/>
        <v>0</v>
      </c>
      <c r="S69" s="19">
        <f t="shared" si="15"/>
        <v>0</v>
      </c>
      <c r="T69" s="19">
        <f t="shared" si="15"/>
        <v>0</v>
      </c>
      <c r="U69" s="19">
        <f t="shared" si="15"/>
        <v>0</v>
      </c>
      <c r="V69" s="19">
        <f t="shared" si="15"/>
        <v>0</v>
      </c>
      <c r="W69" s="19">
        <f t="shared" si="15"/>
        <v>0</v>
      </c>
      <c r="X69" s="19">
        <f t="shared" si="15"/>
        <v>0</v>
      </c>
      <c r="Y69" s="19">
        <f t="shared" si="15"/>
        <v>0</v>
      </c>
      <c r="Z69" s="19">
        <f t="shared" si="15"/>
        <v>0</v>
      </c>
      <c r="AA69" s="19">
        <f t="shared" si="15"/>
        <v>0</v>
      </c>
      <c r="AB69" s="19">
        <f t="shared" si="15"/>
        <v>0</v>
      </c>
      <c r="AC69" s="19">
        <f t="shared" si="15"/>
        <v>0</v>
      </c>
      <c r="AD69" s="19">
        <f t="shared" si="15"/>
        <v>0</v>
      </c>
      <c r="AE69" s="19">
        <f t="shared" si="15"/>
        <v>0</v>
      </c>
      <c r="AF69" s="19">
        <f t="shared" si="15"/>
        <v>0</v>
      </c>
      <c r="AG69" s="19">
        <f t="shared" si="15"/>
        <v>0</v>
      </c>
      <c r="AH69" s="19">
        <f t="shared" si="15"/>
        <v>0</v>
      </c>
      <c r="AI69" s="19">
        <f t="shared" si="15"/>
        <v>0</v>
      </c>
      <c r="AJ69" s="19">
        <f t="shared" si="15"/>
        <v>0</v>
      </c>
      <c r="AK69" s="19">
        <f t="shared" si="15"/>
        <v>0</v>
      </c>
      <c r="AL69" s="19">
        <f t="shared" si="15"/>
        <v>0</v>
      </c>
      <c r="AM69" s="19">
        <f t="shared" si="15"/>
        <v>0</v>
      </c>
      <c r="AN69" s="19">
        <f t="shared" si="15"/>
        <v>0</v>
      </c>
      <c r="AO69" s="19">
        <f t="shared" si="15"/>
        <v>0</v>
      </c>
      <c r="AP69" s="19">
        <f t="shared" si="15"/>
        <v>0</v>
      </c>
      <c r="AQ69" s="19">
        <f t="shared" si="15"/>
        <v>0</v>
      </c>
      <c r="AR69" s="19">
        <f t="shared" si="15"/>
        <v>0</v>
      </c>
      <c r="AS69" s="19">
        <f t="shared" si="15"/>
        <v>0</v>
      </c>
      <c r="AT69" s="19">
        <f t="shared" si="15"/>
        <v>0</v>
      </c>
      <c r="AU69" s="19">
        <f t="shared" si="15"/>
        <v>0</v>
      </c>
      <c r="AV69" s="19">
        <f t="shared" si="15"/>
        <v>0</v>
      </c>
      <c r="AW69" s="19">
        <f t="shared" si="15"/>
        <v>0</v>
      </c>
      <c r="AX69" s="19">
        <f t="shared" si="15"/>
        <v>0</v>
      </c>
      <c r="AY69" s="19">
        <f t="shared" si="15"/>
        <v>0</v>
      </c>
      <c r="AZ69" s="18"/>
      <c r="BA69" s="18"/>
      <c r="BB69" s="18"/>
      <c r="BC69" s="18"/>
      <c r="BD69" s="18"/>
    </row>
    <row r="70" spans="2:56">
      <c r="B70" s="9" t="s">
        <v>32</v>
      </c>
      <c r="C70" s="19">
        <f t="shared" si="12"/>
        <v>0</v>
      </c>
      <c r="D70" s="19">
        <f>+D22</f>
        <v>0</v>
      </c>
      <c r="E70" s="19">
        <f t="shared" ref="E70:AY70" si="16">+E22</f>
        <v>0</v>
      </c>
      <c r="F70" s="19">
        <f t="shared" si="16"/>
        <v>0</v>
      </c>
      <c r="G70" s="19">
        <f t="shared" si="16"/>
        <v>0</v>
      </c>
      <c r="H70" s="19">
        <f t="shared" si="16"/>
        <v>0</v>
      </c>
      <c r="I70" s="19">
        <f t="shared" si="16"/>
        <v>0</v>
      </c>
      <c r="J70" s="19">
        <f t="shared" si="16"/>
        <v>0</v>
      </c>
      <c r="K70" s="19">
        <f t="shared" si="16"/>
        <v>0</v>
      </c>
      <c r="L70" s="19">
        <f t="shared" si="16"/>
        <v>0</v>
      </c>
      <c r="M70" s="19">
        <f t="shared" si="16"/>
        <v>0</v>
      </c>
      <c r="N70" s="19">
        <f t="shared" si="16"/>
        <v>0</v>
      </c>
      <c r="O70" s="19">
        <f t="shared" si="16"/>
        <v>0</v>
      </c>
      <c r="P70" s="19">
        <f t="shared" si="16"/>
        <v>0</v>
      </c>
      <c r="Q70" s="19">
        <f t="shared" si="16"/>
        <v>0</v>
      </c>
      <c r="R70" s="19">
        <f t="shared" si="16"/>
        <v>0</v>
      </c>
      <c r="S70" s="19">
        <f t="shared" si="16"/>
        <v>0</v>
      </c>
      <c r="T70" s="19">
        <f t="shared" si="16"/>
        <v>0</v>
      </c>
      <c r="U70" s="19">
        <f t="shared" si="16"/>
        <v>0</v>
      </c>
      <c r="V70" s="19">
        <f t="shared" si="16"/>
        <v>0</v>
      </c>
      <c r="W70" s="19">
        <f t="shared" si="16"/>
        <v>0</v>
      </c>
      <c r="X70" s="19">
        <f t="shared" si="16"/>
        <v>0</v>
      </c>
      <c r="Y70" s="19">
        <f t="shared" si="16"/>
        <v>0</v>
      </c>
      <c r="Z70" s="19">
        <f t="shared" si="16"/>
        <v>0</v>
      </c>
      <c r="AA70" s="19">
        <f t="shared" si="16"/>
        <v>0</v>
      </c>
      <c r="AB70" s="19">
        <f t="shared" si="16"/>
        <v>0</v>
      </c>
      <c r="AC70" s="19">
        <f t="shared" si="16"/>
        <v>0</v>
      </c>
      <c r="AD70" s="19">
        <f t="shared" si="16"/>
        <v>0</v>
      </c>
      <c r="AE70" s="19">
        <f t="shared" si="16"/>
        <v>0</v>
      </c>
      <c r="AF70" s="19">
        <f t="shared" si="16"/>
        <v>0</v>
      </c>
      <c r="AG70" s="19">
        <f t="shared" si="16"/>
        <v>0</v>
      </c>
      <c r="AH70" s="19">
        <f t="shared" si="16"/>
        <v>0</v>
      </c>
      <c r="AI70" s="19">
        <f t="shared" si="16"/>
        <v>0</v>
      </c>
      <c r="AJ70" s="19">
        <f t="shared" si="16"/>
        <v>0</v>
      </c>
      <c r="AK70" s="19">
        <f t="shared" si="16"/>
        <v>0</v>
      </c>
      <c r="AL70" s="19">
        <f t="shared" si="16"/>
        <v>0</v>
      </c>
      <c r="AM70" s="19">
        <f t="shared" si="16"/>
        <v>0</v>
      </c>
      <c r="AN70" s="19">
        <f t="shared" si="16"/>
        <v>0</v>
      </c>
      <c r="AO70" s="19">
        <f t="shared" si="16"/>
        <v>0</v>
      </c>
      <c r="AP70" s="19">
        <f t="shared" si="16"/>
        <v>0</v>
      </c>
      <c r="AQ70" s="19">
        <f t="shared" si="16"/>
        <v>0</v>
      </c>
      <c r="AR70" s="19">
        <f t="shared" si="16"/>
        <v>0</v>
      </c>
      <c r="AS70" s="19">
        <f t="shared" si="16"/>
        <v>0</v>
      </c>
      <c r="AT70" s="19">
        <f t="shared" si="16"/>
        <v>0</v>
      </c>
      <c r="AU70" s="19">
        <f t="shared" si="16"/>
        <v>0</v>
      </c>
      <c r="AV70" s="19">
        <f t="shared" si="16"/>
        <v>0</v>
      </c>
      <c r="AW70" s="19">
        <f t="shared" si="16"/>
        <v>0</v>
      </c>
      <c r="AX70" s="19">
        <f t="shared" si="16"/>
        <v>0</v>
      </c>
      <c r="AY70" s="19">
        <f t="shared" si="16"/>
        <v>0</v>
      </c>
      <c r="AZ70" s="18"/>
      <c r="BA70" s="18"/>
      <c r="BB70" s="18"/>
      <c r="BC70" s="18"/>
      <c r="BD70" s="18"/>
    </row>
    <row r="71" spans="2:56">
      <c r="B71" s="9" t="s">
        <v>33</v>
      </c>
      <c r="C71" s="19">
        <f t="shared" si="12"/>
        <v>0</v>
      </c>
      <c r="D71" s="19">
        <f>+D23+D47</f>
        <v>0</v>
      </c>
      <c r="E71" s="19">
        <f t="shared" ref="E71:AY71" si="17">+E23+E47</f>
        <v>0</v>
      </c>
      <c r="F71" s="19">
        <f t="shared" si="17"/>
        <v>0</v>
      </c>
      <c r="G71" s="19">
        <f t="shared" si="17"/>
        <v>0</v>
      </c>
      <c r="H71" s="19">
        <f t="shared" si="17"/>
        <v>0</v>
      </c>
      <c r="I71" s="19">
        <f t="shared" si="17"/>
        <v>0</v>
      </c>
      <c r="J71" s="19">
        <f t="shared" si="17"/>
        <v>0</v>
      </c>
      <c r="K71" s="19">
        <f t="shared" si="17"/>
        <v>0</v>
      </c>
      <c r="L71" s="19">
        <f t="shared" si="17"/>
        <v>0</v>
      </c>
      <c r="M71" s="19">
        <f t="shared" si="17"/>
        <v>0</v>
      </c>
      <c r="N71" s="19">
        <f t="shared" si="17"/>
        <v>0</v>
      </c>
      <c r="O71" s="19">
        <f t="shared" si="17"/>
        <v>0</v>
      </c>
      <c r="P71" s="19">
        <f t="shared" si="17"/>
        <v>0</v>
      </c>
      <c r="Q71" s="19">
        <f t="shared" si="17"/>
        <v>0</v>
      </c>
      <c r="R71" s="19">
        <f t="shared" si="17"/>
        <v>0</v>
      </c>
      <c r="S71" s="19">
        <f t="shared" si="17"/>
        <v>0</v>
      </c>
      <c r="T71" s="19">
        <f t="shared" si="17"/>
        <v>0</v>
      </c>
      <c r="U71" s="19">
        <f t="shared" si="17"/>
        <v>0</v>
      </c>
      <c r="V71" s="19">
        <f t="shared" si="17"/>
        <v>0</v>
      </c>
      <c r="W71" s="19">
        <f t="shared" si="17"/>
        <v>0</v>
      </c>
      <c r="X71" s="19">
        <f t="shared" si="17"/>
        <v>0</v>
      </c>
      <c r="Y71" s="19">
        <f t="shared" si="17"/>
        <v>0</v>
      </c>
      <c r="Z71" s="19">
        <f t="shared" si="17"/>
        <v>0</v>
      </c>
      <c r="AA71" s="19">
        <f t="shared" si="17"/>
        <v>0</v>
      </c>
      <c r="AB71" s="19">
        <f t="shared" si="17"/>
        <v>0</v>
      </c>
      <c r="AC71" s="19">
        <f t="shared" si="17"/>
        <v>0</v>
      </c>
      <c r="AD71" s="19">
        <f t="shared" si="17"/>
        <v>0</v>
      </c>
      <c r="AE71" s="19">
        <f t="shared" si="17"/>
        <v>0</v>
      </c>
      <c r="AF71" s="19">
        <f t="shared" si="17"/>
        <v>0</v>
      </c>
      <c r="AG71" s="19">
        <f t="shared" si="17"/>
        <v>0</v>
      </c>
      <c r="AH71" s="19">
        <f t="shared" si="17"/>
        <v>0</v>
      </c>
      <c r="AI71" s="19">
        <f t="shared" si="17"/>
        <v>0</v>
      </c>
      <c r="AJ71" s="19">
        <f t="shared" si="17"/>
        <v>0</v>
      </c>
      <c r="AK71" s="19">
        <f t="shared" si="17"/>
        <v>0</v>
      </c>
      <c r="AL71" s="19">
        <f t="shared" si="17"/>
        <v>0</v>
      </c>
      <c r="AM71" s="19">
        <f t="shared" si="17"/>
        <v>0</v>
      </c>
      <c r="AN71" s="19">
        <f t="shared" si="17"/>
        <v>0</v>
      </c>
      <c r="AO71" s="19">
        <f t="shared" si="17"/>
        <v>0</v>
      </c>
      <c r="AP71" s="19">
        <f t="shared" si="17"/>
        <v>0</v>
      </c>
      <c r="AQ71" s="19">
        <f t="shared" si="17"/>
        <v>0</v>
      </c>
      <c r="AR71" s="19">
        <f t="shared" si="17"/>
        <v>0</v>
      </c>
      <c r="AS71" s="19">
        <f t="shared" si="17"/>
        <v>0</v>
      </c>
      <c r="AT71" s="19">
        <f t="shared" si="17"/>
        <v>0</v>
      </c>
      <c r="AU71" s="19">
        <f t="shared" si="17"/>
        <v>0</v>
      </c>
      <c r="AV71" s="19">
        <f t="shared" si="17"/>
        <v>0</v>
      </c>
      <c r="AW71" s="19">
        <f t="shared" si="17"/>
        <v>0</v>
      </c>
      <c r="AX71" s="19">
        <f t="shared" si="17"/>
        <v>0</v>
      </c>
      <c r="AY71" s="19">
        <f t="shared" si="17"/>
        <v>0</v>
      </c>
      <c r="AZ71" s="18"/>
      <c r="BA71" s="18"/>
      <c r="BB71" s="18"/>
      <c r="BC71" s="18"/>
      <c r="BD71" s="18"/>
    </row>
    <row r="72" spans="2:56">
      <c r="B72" s="9" t="s">
        <v>34</v>
      </c>
      <c r="C72" s="19">
        <f t="shared" si="12"/>
        <v>0</v>
      </c>
      <c r="D72" s="19">
        <f>+D24</f>
        <v>0</v>
      </c>
      <c r="E72" s="19">
        <f t="shared" ref="E72:AY72" si="18">+E24</f>
        <v>0</v>
      </c>
      <c r="F72" s="19">
        <f t="shared" si="18"/>
        <v>0</v>
      </c>
      <c r="G72" s="19">
        <f t="shared" si="18"/>
        <v>0</v>
      </c>
      <c r="H72" s="19">
        <f t="shared" si="18"/>
        <v>0</v>
      </c>
      <c r="I72" s="19">
        <f t="shared" si="18"/>
        <v>0</v>
      </c>
      <c r="J72" s="19">
        <f t="shared" si="18"/>
        <v>0</v>
      </c>
      <c r="K72" s="19">
        <f t="shared" si="18"/>
        <v>0</v>
      </c>
      <c r="L72" s="19">
        <f t="shared" si="18"/>
        <v>0</v>
      </c>
      <c r="M72" s="19">
        <f t="shared" si="18"/>
        <v>0</v>
      </c>
      <c r="N72" s="19">
        <f t="shared" si="18"/>
        <v>0</v>
      </c>
      <c r="O72" s="19">
        <f t="shared" si="18"/>
        <v>0</v>
      </c>
      <c r="P72" s="19">
        <f t="shared" si="18"/>
        <v>0</v>
      </c>
      <c r="Q72" s="19">
        <f t="shared" si="18"/>
        <v>0</v>
      </c>
      <c r="R72" s="19">
        <f t="shared" si="18"/>
        <v>0</v>
      </c>
      <c r="S72" s="19">
        <f t="shared" si="18"/>
        <v>0</v>
      </c>
      <c r="T72" s="19">
        <f t="shared" si="18"/>
        <v>0</v>
      </c>
      <c r="U72" s="19">
        <f t="shared" si="18"/>
        <v>0</v>
      </c>
      <c r="V72" s="19">
        <f t="shared" si="18"/>
        <v>0</v>
      </c>
      <c r="W72" s="19">
        <f t="shared" si="18"/>
        <v>0</v>
      </c>
      <c r="X72" s="19">
        <f t="shared" si="18"/>
        <v>0</v>
      </c>
      <c r="Y72" s="19">
        <f t="shared" si="18"/>
        <v>0</v>
      </c>
      <c r="Z72" s="19">
        <f t="shared" si="18"/>
        <v>0</v>
      </c>
      <c r="AA72" s="19">
        <f t="shared" si="18"/>
        <v>0</v>
      </c>
      <c r="AB72" s="19">
        <f t="shared" si="18"/>
        <v>0</v>
      </c>
      <c r="AC72" s="19">
        <f t="shared" si="18"/>
        <v>0</v>
      </c>
      <c r="AD72" s="19">
        <f t="shared" si="18"/>
        <v>0</v>
      </c>
      <c r="AE72" s="19">
        <f t="shared" si="18"/>
        <v>0</v>
      </c>
      <c r="AF72" s="19">
        <f t="shared" si="18"/>
        <v>0</v>
      </c>
      <c r="AG72" s="19">
        <f t="shared" si="18"/>
        <v>0</v>
      </c>
      <c r="AH72" s="19">
        <f t="shared" si="18"/>
        <v>0</v>
      </c>
      <c r="AI72" s="19">
        <f t="shared" si="18"/>
        <v>0</v>
      </c>
      <c r="AJ72" s="19">
        <f t="shared" si="18"/>
        <v>0</v>
      </c>
      <c r="AK72" s="19">
        <f t="shared" si="18"/>
        <v>0</v>
      </c>
      <c r="AL72" s="19">
        <f t="shared" si="18"/>
        <v>0</v>
      </c>
      <c r="AM72" s="19">
        <f t="shared" si="18"/>
        <v>0</v>
      </c>
      <c r="AN72" s="19">
        <f t="shared" si="18"/>
        <v>0</v>
      </c>
      <c r="AO72" s="19">
        <f t="shared" si="18"/>
        <v>0</v>
      </c>
      <c r="AP72" s="19">
        <f t="shared" si="18"/>
        <v>0</v>
      </c>
      <c r="AQ72" s="19">
        <f t="shared" si="18"/>
        <v>0</v>
      </c>
      <c r="AR72" s="19">
        <f t="shared" si="18"/>
        <v>0</v>
      </c>
      <c r="AS72" s="19">
        <f t="shared" si="18"/>
        <v>0</v>
      </c>
      <c r="AT72" s="19">
        <f t="shared" si="18"/>
        <v>0</v>
      </c>
      <c r="AU72" s="19">
        <f t="shared" si="18"/>
        <v>0</v>
      </c>
      <c r="AV72" s="19">
        <f t="shared" si="18"/>
        <v>0</v>
      </c>
      <c r="AW72" s="19">
        <f t="shared" si="18"/>
        <v>0</v>
      </c>
      <c r="AX72" s="19">
        <f t="shared" si="18"/>
        <v>0</v>
      </c>
      <c r="AY72" s="19">
        <f t="shared" si="18"/>
        <v>0</v>
      </c>
      <c r="AZ72" s="18"/>
      <c r="BA72" s="18"/>
      <c r="BB72" s="18"/>
      <c r="BC72" s="18"/>
      <c r="BD72" s="18"/>
    </row>
    <row r="73" spans="2:56">
      <c r="B73" s="9" t="s">
        <v>35</v>
      </c>
      <c r="C73" s="19">
        <f t="shared" si="12"/>
        <v>0</v>
      </c>
      <c r="D73" s="19">
        <f>+D25</f>
        <v>0</v>
      </c>
      <c r="E73" s="19">
        <f t="shared" ref="E73:AY73" si="19">+E25</f>
        <v>0</v>
      </c>
      <c r="F73" s="19">
        <f t="shared" si="19"/>
        <v>0</v>
      </c>
      <c r="G73" s="19">
        <f t="shared" si="19"/>
        <v>0</v>
      </c>
      <c r="H73" s="19">
        <f t="shared" si="19"/>
        <v>0</v>
      </c>
      <c r="I73" s="19">
        <f t="shared" si="19"/>
        <v>0</v>
      </c>
      <c r="J73" s="19">
        <f t="shared" si="19"/>
        <v>0</v>
      </c>
      <c r="K73" s="19">
        <f t="shared" si="19"/>
        <v>0</v>
      </c>
      <c r="L73" s="19">
        <f t="shared" si="19"/>
        <v>0</v>
      </c>
      <c r="M73" s="19">
        <f t="shared" si="19"/>
        <v>0</v>
      </c>
      <c r="N73" s="19">
        <f t="shared" si="19"/>
        <v>0</v>
      </c>
      <c r="O73" s="19">
        <f t="shared" si="19"/>
        <v>0</v>
      </c>
      <c r="P73" s="19">
        <f t="shared" si="19"/>
        <v>0</v>
      </c>
      <c r="Q73" s="19">
        <f t="shared" si="19"/>
        <v>0</v>
      </c>
      <c r="R73" s="19">
        <f t="shared" si="19"/>
        <v>0</v>
      </c>
      <c r="S73" s="19">
        <f t="shared" si="19"/>
        <v>0</v>
      </c>
      <c r="T73" s="19">
        <f t="shared" si="19"/>
        <v>0</v>
      </c>
      <c r="U73" s="19">
        <f t="shared" si="19"/>
        <v>0</v>
      </c>
      <c r="V73" s="19">
        <f t="shared" si="19"/>
        <v>0</v>
      </c>
      <c r="W73" s="19">
        <f t="shared" si="19"/>
        <v>0</v>
      </c>
      <c r="X73" s="19">
        <f t="shared" si="19"/>
        <v>0</v>
      </c>
      <c r="Y73" s="19">
        <f t="shared" si="19"/>
        <v>0</v>
      </c>
      <c r="Z73" s="19">
        <f t="shared" si="19"/>
        <v>0</v>
      </c>
      <c r="AA73" s="19">
        <f t="shared" si="19"/>
        <v>0</v>
      </c>
      <c r="AB73" s="19">
        <f t="shared" si="19"/>
        <v>0</v>
      </c>
      <c r="AC73" s="19">
        <f t="shared" si="19"/>
        <v>0</v>
      </c>
      <c r="AD73" s="19">
        <f t="shared" si="19"/>
        <v>0</v>
      </c>
      <c r="AE73" s="19">
        <f t="shared" si="19"/>
        <v>0</v>
      </c>
      <c r="AF73" s="19">
        <f t="shared" si="19"/>
        <v>0</v>
      </c>
      <c r="AG73" s="19">
        <f t="shared" si="19"/>
        <v>0</v>
      </c>
      <c r="AH73" s="19">
        <f t="shared" si="19"/>
        <v>0</v>
      </c>
      <c r="AI73" s="19">
        <f t="shared" si="19"/>
        <v>0</v>
      </c>
      <c r="AJ73" s="19">
        <f t="shared" si="19"/>
        <v>0</v>
      </c>
      <c r="AK73" s="19">
        <f t="shared" si="19"/>
        <v>0</v>
      </c>
      <c r="AL73" s="19">
        <f t="shared" si="19"/>
        <v>0</v>
      </c>
      <c r="AM73" s="19">
        <f t="shared" si="19"/>
        <v>0</v>
      </c>
      <c r="AN73" s="19">
        <f t="shared" si="19"/>
        <v>0</v>
      </c>
      <c r="AO73" s="19">
        <f t="shared" si="19"/>
        <v>0</v>
      </c>
      <c r="AP73" s="19">
        <f t="shared" si="19"/>
        <v>0</v>
      </c>
      <c r="AQ73" s="19">
        <f t="shared" si="19"/>
        <v>0</v>
      </c>
      <c r="AR73" s="19">
        <f t="shared" si="19"/>
        <v>0</v>
      </c>
      <c r="AS73" s="19">
        <f t="shared" si="19"/>
        <v>0</v>
      </c>
      <c r="AT73" s="19">
        <f t="shared" si="19"/>
        <v>0</v>
      </c>
      <c r="AU73" s="19">
        <f t="shared" si="19"/>
        <v>0</v>
      </c>
      <c r="AV73" s="19">
        <f t="shared" si="19"/>
        <v>0</v>
      </c>
      <c r="AW73" s="19">
        <f t="shared" si="19"/>
        <v>0</v>
      </c>
      <c r="AX73" s="19">
        <f t="shared" si="19"/>
        <v>0</v>
      </c>
      <c r="AY73" s="19">
        <f t="shared" si="19"/>
        <v>0</v>
      </c>
      <c r="AZ73" s="18"/>
      <c r="BA73" s="18"/>
      <c r="BB73" s="18"/>
      <c r="BC73" s="18"/>
      <c r="BD73" s="18"/>
    </row>
    <row r="74" spans="2:56">
      <c r="B74" s="9" t="s">
        <v>181</v>
      </c>
      <c r="C74" s="19">
        <f t="shared" si="12"/>
        <v>0</v>
      </c>
      <c r="D74" s="19">
        <f>+D26</f>
        <v>0</v>
      </c>
      <c r="E74" s="19">
        <f t="shared" ref="E74:AY74" si="20">+E26</f>
        <v>0</v>
      </c>
      <c r="F74" s="19">
        <f t="shared" si="20"/>
        <v>0</v>
      </c>
      <c r="G74" s="19">
        <f t="shared" si="20"/>
        <v>0</v>
      </c>
      <c r="H74" s="19">
        <f t="shared" si="20"/>
        <v>0</v>
      </c>
      <c r="I74" s="19">
        <f t="shared" si="20"/>
        <v>0</v>
      </c>
      <c r="J74" s="19">
        <f t="shared" si="20"/>
        <v>0</v>
      </c>
      <c r="K74" s="19">
        <f t="shared" si="20"/>
        <v>0</v>
      </c>
      <c r="L74" s="19">
        <f t="shared" si="20"/>
        <v>0</v>
      </c>
      <c r="M74" s="19">
        <f t="shared" si="20"/>
        <v>0</v>
      </c>
      <c r="N74" s="19">
        <f t="shared" si="20"/>
        <v>0</v>
      </c>
      <c r="O74" s="19">
        <f t="shared" si="20"/>
        <v>0</v>
      </c>
      <c r="P74" s="19">
        <f t="shared" si="20"/>
        <v>0</v>
      </c>
      <c r="Q74" s="19">
        <f t="shared" si="20"/>
        <v>0</v>
      </c>
      <c r="R74" s="19">
        <f t="shared" si="20"/>
        <v>0</v>
      </c>
      <c r="S74" s="19">
        <f t="shared" si="20"/>
        <v>0</v>
      </c>
      <c r="T74" s="19">
        <f t="shared" si="20"/>
        <v>0</v>
      </c>
      <c r="U74" s="19">
        <f t="shared" si="20"/>
        <v>0</v>
      </c>
      <c r="V74" s="19">
        <f t="shared" si="20"/>
        <v>0</v>
      </c>
      <c r="W74" s="19">
        <f t="shared" si="20"/>
        <v>0</v>
      </c>
      <c r="X74" s="19">
        <f t="shared" si="20"/>
        <v>0</v>
      </c>
      <c r="Y74" s="19">
        <f t="shared" si="20"/>
        <v>0</v>
      </c>
      <c r="Z74" s="19">
        <f t="shared" si="20"/>
        <v>0</v>
      </c>
      <c r="AA74" s="19">
        <f t="shared" si="20"/>
        <v>0</v>
      </c>
      <c r="AB74" s="19">
        <f t="shared" si="20"/>
        <v>0</v>
      </c>
      <c r="AC74" s="19">
        <f t="shared" si="20"/>
        <v>0</v>
      </c>
      <c r="AD74" s="19">
        <f t="shared" si="20"/>
        <v>0</v>
      </c>
      <c r="AE74" s="19">
        <f t="shared" si="20"/>
        <v>0</v>
      </c>
      <c r="AF74" s="19">
        <f t="shared" si="20"/>
        <v>0</v>
      </c>
      <c r="AG74" s="19">
        <f t="shared" si="20"/>
        <v>0</v>
      </c>
      <c r="AH74" s="19">
        <f t="shared" si="20"/>
        <v>0</v>
      </c>
      <c r="AI74" s="19">
        <f t="shared" si="20"/>
        <v>0</v>
      </c>
      <c r="AJ74" s="19">
        <f t="shared" si="20"/>
        <v>0</v>
      </c>
      <c r="AK74" s="19">
        <f t="shared" si="20"/>
        <v>0</v>
      </c>
      <c r="AL74" s="19">
        <f t="shared" si="20"/>
        <v>0</v>
      </c>
      <c r="AM74" s="19">
        <f t="shared" si="20"/>
        <v>0</v>
      </c>
      <c r="AN74" s="19">
        <f t="shared" si="20"/>
        <v>0</v>
      </c>
      <c r="AO74" s="19">
        <f t="shared" si="20"/>
        <v>0</v>
      </c>
      <c r="AP74" s="19">
        <f t="shared" si="20"/>
        <v>0</v>
      </c>
      <c r="AQ74" s="19">
        <f t="shared" si="20"/>
        <v>0</v>
      </c>
      <c r="AR74" s="19">
        <f t="shared" si="20"/>
        <v>0</v>
      </c>
      <c r="AS74" s="19">
        <f t="shared" si="20"/>
        <v>0</v>
      </c>
      <c r="AT74" s="19">
        <f t="shared" si="20"/>
        <v>0</v>
      </c>
      <c r="AU74" s="19">
        <f t="shared" si="20"/>
        <v>0</v>
      </c>
      <c r="AV74" s="19">
        <f t="shared" si="20"/>
        <v>0</v>
      </c>
      <c r="AW74" s="19">
        <f t="shared" si="20"/>
        <v>0</v>
      </c>
      <c r="AX74" s="19">
        <f t="shared" si="20"/>
        <v>0</v>
      </c>
      <c r="AY74" s="19">
        <f t="shared" si="20"/>
        <v>0</v>
      </c>
      <c r="AZ74" s="18"/>
      <c r="BA74" s="18"/>
      <c r="BB74" s="18"/>
      <c r="BC74" s="18"/>
      <c r="BD74" s="18"/>
    </row>
    <row r="75" spans="2:56">
      <c r="B75" s="9" t="s">
        <v>182</v>
      </c>
      <c r="C75" s="19">
        <f t="shared" si="12"/>
        <v>0</v>
      </c>
      <c r="D75" s="19">
        <f>+D27</f>
        <v>0</v>
      </c>
      <c r="E75" s="19">
        <f t="shared" ref="E75:AY75" si="21">+E27</f>
        <v>0</v>
      </c>
      <c r="F75" s="19">
        <f t="shared" si="21"/>
        <v>0</v>
      </c>
      <c r="G75" s="19">
        <f t="shared" si="21"/>
        <v>0</v>
      </c>
      <c r="H75" s="19">
        <f t="shared" si="21"/>
        <v>0</v>
      </c>
      <c r="I75" s="19">
        <f t="shared" si="21"/>
        <v>0</v>
      </c>
      <c r="J75" s="19">
        <f t="shared" si="21"/>
        <v>0</v>
      </c>
      <c r="K75" s="19">
        <f t="shared" si="21"/>
        <v>0</v>
      </c>
      <c r="L75" s="19">
        <f t="shared" si="21"/>
        <v>0</v>
      </c>
      <c r="M75" s="19">
        <f t="shared" si="21"/>
        <v>0</v>
      </c>
      <c r="N75" s="19">
        <f t="shared" si="21"/>
        <v>0</v>
      </c>
      <c r="O75" s="19">
        <f t="shared" si="21"/>
        <v>0</v>
      </c>
      <c r="P75" s="19">
        <f t="shared" si="21"/>
        <v>0</v>
      </c>
      <c r="Q75" s="19">
        <f t="shared" si="21"/>
        <v>0</v>
      </c>
      <c r="R75" s="19">
        <f t="shared" si="21"/>
        <v>0</v>
      </c>
      <c r="S75" s="19">
        <f t="shared" si="21"/>
        <v>0</v>
      </c>
      <c r="T75" s="19">
        <f t="shared" si="21"/>
        <v>0</v>
      </c>
      <c r="U75" s="19">
        <f t="shared" si="21"/>
        <v>0</v>
      </c>
      <c r="V75" s="19">
        <f t="shared" si="21"/>
        <v>0</v>
      </c>
      <c r="W75" s="19">
        <f t="shared" si="21"/>
        <v>0</v>
      </c>
      <c r="X75" s="19">
        <f t="shared" si="21"/>
        <v>0</v>
      </c>
      <c r="Y75" s="19">
        <f t="shared" si="21"/>
        <v>0</v>
      </c>
      <c r="Z75" s="19">
        <f t="shared" si="21"/>
        <v>0</v>
      </c>
      <c r="AA75" s="19">
        <f t="shared" si="21"/>
        <v>0</v>
      </c>
      <c r="AB75" s="19">
        <f t="shared" si="21"/>
        <v>0</v>
      </c>
      <c r="AC75" s="19">
        <f t="shared" si="21"/>
        <v>0</v>
      </c>
      <c r="AD75" s="19">
        <f t="shared" si="21"/>
        <v>0</v>
      </c>
      <c r="AE75" s="19">
        <f t="shared" si="21"/>
        <v>0</v>
      </c>
      <c r="AF75" s="19">
        <f t="shared" si="21"/>
        <v>0</v>
      </c>
      <c r="AG75" s="19">
        <f t="shared" si="21"/>
        <v>0</v>
      </c>
      <c r="AH75" s="19">
        <f t="shared" si="21"/>
        <v>0</v>
      </c>
      <c r="AI75" s="19">
        <f t="shared" si="21"/>
        <v>0</v>
      </c>
      <c r="AJ75" s="19">
        <f t="shared" si="21"/>
        <v>0</v>
      </c>
      <c r="AK75" s="19">
        <f t="shared" si="21"/>
        <v>0</v>
      </c>
      <c r="AL75" s="19">
        <f t="shared" si="21"/>
        <v>0</v>
      </c>
      <c r="AM75" s="19">
        <f t="shared" si="21"/>
        <v>0</v>
      </c>
      <c r="AN75" s="19">
        <f t="shared" si="21"/>
        <v>0</v>
      </c>
      <c r="AO75" s="19">
        <f t="shared" si="21"/>
        <v>0</v>
      </c>
      <c r="AP75" s="19">
        <f t="shared" si="21"/>
        <v>0</v>
      </c>
      <c r="AQ75" s="19">
        <f t="shared" si="21"/>
        <v>0</v>
      </c>
      <c r="AR75" s="19">
        <f t="shared" si="21"/>
        <v>0</v>
      </c>
      <c r="AS75" s="19">
        <f t="shared" si="21"/>
        <v>0</v>
      </c>
      <c r="AT75" s="19">
        <f t="shared" si="21"/>
        <v>0</v>
      </c>
      <c r="AU75" s="19">
        <f t="shared" si="21"/>
        <v>0</v>
      </c>
      <c r="AV75" s="19">
        <f t="shared" si="21"/>
        <v>0</v>
      </c>
      <c r="AW75" s="19">
        <f t="shared" si="21"/>
        <v>0</v>
      </c>
      <c r="AX75" s="19">
        <f t="shared" si="21"/>
        <v>0</v>
      </c>
      <c r="AY75" s="19">
        <f t="shared" si="21"/>
        <v>0</v>
      </c>
      <c r="AZ75" s="18"/>
      <c r="BA75" s="18"/>
      <c r="BB75" s="18"/>
      <c r="BC75" s="18"/>
      <c r="BD75" s="18"/>
    </row>
    <row r="76" spans="2:56">
      <c r="B76" s="10" t="s">
        <v>28</v>
      </c>
      <c r="C76" s="20">
        <f t="shared" si="12"/>
        <v>0</v>
      </c>
      <c r="D76" s="20">
        <f>SUM(D67:D75)</f>
        <v>0</v>
      </c>
      <c r="E76" s="20">
        <f t="shared" ref="E76:AY76" si="22">SUM(E67:E75)</f>
        <v>0</v>
      </c>
      <c r="F76" s="20">
        <f t="shared" si="22"/>
        <v>0</v>
      </c>
      <c r="G76" s="20">
        <f t="shared" si="22"/>
        <v>0</v>
      </c>
      <c r="H76" s="20">
        <f t="shared" si="22"/>
        <v>0</v>
      </c>
      <c r="I76" s="20">
        <f t="shared" si="22"/>
        <v>0</v>
      </c>
      <c r="J76" s="20">
        <f t="shared" si="22"/>
        <v>0</v>
      </c>
      <c r="K76" s="20">
        <f t="shared" si="22"/>
        <v>0</v>
      </c>
      <c r="L76" s="20">
        <f t="shared" si="22"/>
        <v>0</v>
      </c>
      <c r="M76" s="20">
        <f t="shared" si="22"/>
        <v>0</v>
      </c>
      <c r="N76" s="20">
        <f t="shared" si="22"/>
        <v>0</v>
      </c>
      <c r="O76" s="20">
        <f t="shared" si="22"/>
        <v>0</v>
      </c>
      <c r="P76" s="20">
        <f t="shared" si="22"/>
        <v>0</v>
      </c>
      <c r="Q76" s="20">
        <f t="shared" si="22"/>
        <v>0</v>
      </c>
      <c r="R76" s="20">
        <f t="shared" si="22"/>
        <v>0</v>
      </c>
      <c r="S76" s="20">
        <f t="shared" si="22"/>
        <v>0</v>
      </c>
      <c r="T76" s="20">
        <f t="shared" si="22"/>
        <v>0</v>
      </c>
      <c r="U76" s="20">
        <f t="shared" si="22"/>
        <v>0</v>
      </c>
      <c r="V76" s="20">
        <f t="shared" si="22"/>
        <v>0</v>
      </c>
      <c r="W76" s="20">
        <f t="shared" si="22"/>
        <v>0</v>
      </c>
      <c r="X76" s="20">
        <f t="shared" si="22"/>
        <v>0</v>
      </c>
      <c r="Y76" s="20">
        <f t="shared" si="22"/>
        <v>0</v>
      </c>
      <c r="Z76" s="20">
        <f t="shared" si="22"/>
        <v>0</v>
      </c>
      <c r="AA76" s="20">
        <f t="shared" si="22"/>
        <v>0</v>
      </c>
      <c r="AB76" s="20">
        <f t="shared" si="22"/>
        <v>0</v>
      </c>
      <c r="AC76" s="20">
        <f t="shared" si="22"/>
        <v>0</v>
      </c>
      <c r="AD76" s="20">
        <f t="shared" si="22"/>
        <v>0</v>
      </c>
      <c r="AE76" s="20">
        <f t="shared" si="22"/>
        <v>0</v>
      </c>
      <c r="AF76" s="20">
        <f t="shared" si="22"/>
        <v>0</v>
      </c>
      <c r="AG76" s="20">
        <f t="shared" si="22"/>
        <v>0</v>
      </c>
      <c r="AH76" s="20">
        <f t="shared" si="22"/>
        <v>0</v>
      </c>
      <c r="AI76" s="20">
        <f t="shared" si="22"/>
        <v>0</v>
      </c>
      <c r="AJ76" s="20">
        <f t="shared" si="22"/>
        <v>0</v>
      </c>
      <c r="AK76" s="20">
        <f t="shared" si="22"/>
        <v>0</v>
      </c>
      <c r="AL76" s="20">
        <f t="shared" si="22"/>
        <v>0</v>
      </c>
      <c r="AM76" s="20">
        <f t="shared" si="22"/>
        <v>0</v>
      </c>
      <c r="AN76" s="20">
        <f t="shared" si="22"/>
        <v>0</v>
      </c>
      <c r="AO76" s="20">
        <f t="shared" si="22"/>
        <v>0</v>
      </c>
      <c r="AP76" s="20">
        <f t="shared" si="22"/>
        <v>0</v>
      </c>
      <c r="AQ76" s="20">
        <f t="shared" si="22"/>
        <v>0</v>
      </c>
      <c r="AR76" s="20">
        <f t="shared" si="22"/>
        <v>0</v>
      </c>
      <c r="AS76" s="20">
        <f t="shared" si="22"/>
        <v>0</v>
      </c>
      <c r="AT76" s="20">
        <f t="shared" si="22"/>
        <v>0</v>
      </c>
      <c r="AU76" s="20">
        <f t="shared" si="22"/>
        <v>0</v>
      </c>
      <c r="AV76" s="20">
        <f t="shared" si="22"/>
        <v>0</v>
      </c>
      <c r="AW76" s="20">
        <f t="shared" si="22"/>
        <v>0</v>
      </c>
      <c r="AX76" s="20">
        <f t="shared" si="22"/>
        <v>0</v>
      </c>
      <c r="AY76" s="20">
        <f t="shared" si="22"/>
        <v>0</v>
      </c>
      <c r="AZ76" s="18"/>
      <c r="BA76" s="18"/>
      <c r="BB76" s="18"/>
      <c r="BC76" s="18"/>
      <c r="BD76" s="18"/>
    </row>
    <row r="77" spans="2:56" ht="8.25" customHeight="1">
      <c r="C77" s="18"/>
      <c r="D77" s="18"/>
      <c r="E77" s="18"/>
      <c r="F77" s="18"/>
      <c r="G77" s="18"/>
      <c r="H77" s="18"/>
      <c r="I77" s="18"/>
      <c r="J77" s="18"/>
      <c r="K77" s="18"/>
      <c r="L77" s="18"/>
      <c r="M77" s="18"/>
      <c r="N77" s="18"/>
      <c r="O77" s="18"/>
      <c r="P77" s="18"/>
      <c r="Q77" s="18"/>
      <c r="R77" s="18"/>
      <c r="S77" s="18"/>
      <c r="T77" s="18"/>
      <c r="U77" s="18"/>
      <c r="V77" s="18"/>
      <c r="W77" s="18"/>
      <c r="X77" s="18"/>
      <c r="Y77" s="18"/>
      <c r="Z77" s="18"/>
      <c r="AA77" s="18"/>
      <c r="AB77" s="18"/>
      <c r="AC77" s="18"/>
      <c r="AD77" s="18"/>
      <c r="AE77" s="18"/>
      <c r="AF77" s="18"/>
      <c r="AG77" s="18"/>
      <c r="AH77" s="18"/>
      <c r="AI77" s="18"/>
      <c r="AJ77" s="18"/>
      <c r="AK77" s="18"/>
      <c r="AL77" s="18"/>
      <c r="AM77" s="18"/>
      <c r="AN77" s="18"/>
      <c r="AO77" s="18"/>
      <c r="AP77" s="18"/>
      <c r="AQ77" s="18"/>
      <c r="AR77" s="18"/>
      <c r="AS77" s="18"/>
      <c r="AT77" s="18"/>
      <c r="AU77" s="18"/>
      <c r="AV77" s="18"/>
      <c r="AW77" s="18"/>
      <c r="AX77" s="18"/>
      <c r="AY77" s="18"/>
      <c r="AZ77" s="18"/>
      <c r="BA77" s="18"/>
      <c r="BB77" s="18"/>
      <c r="BC77" s="18"/>
      <c r="BD77" s="18"/>
    </row>
    <row r="78" spans="2:56">
      <c r="B78" s="16" t="s">
        <v>37</v>
      </c>
      <c r="C78" s="79">
        <f t="shared" si="12"/>
        <v>0</v>
      </c>
      <c r="D78" s="78">
        <f t="shared" ref="D78:AY78" si="23">+D30+D50</f>
        <v>0</v>
      </c>
      <c r="E78" s="78">
        <f t="shared" si="23"/>
        <v>0</v>
      </c>
      <c r="F78" s="78">
        <f t="shared" si="23"/>
        <v>0</v>
      </c>
      <c r="G78" s="78">
        <f t="shared" si="23"/>
        <v>0</v>
      </c>
      <c r="H78" s="78">
        <f t="shared" si="23"/>
        <v>0</v>
      </c>
      <c r="I78" s="78">
        <f t="shared" si="23"/>
        <v>0</v>
      </c>
      <c r="J78" s="78">
        <f t="shared" si="23"/>
        <v>0</v>
      </c>
      <c r="K78" s="78">
        <f t="shared" si="23"/>
        <v>0</v>
      </c>
      <c r="L78" s="78">
        <f t="shared" si="23"/>
        <v>0</v>
      </c>
      <c r="M78" s="78">
        <f t="shared" si="23"/>
        <v>0</v>
      </c>
      <c r="N78" s="78">
        <f t="shared" si="23"/>
        <v>0</v>
      </c>
      <c r="O78" s="78">
        <f t="shared" si="23"/>
        <v>0</v>
      </c>
      <c r="P78" s="78">
        <f t="shared" si="23"/>
        <v>0</v>
      </c>
      <c r="Q78" s="78">
        <f t="shared" si="23"/>
        <v>0</v>
      </c>
      <c r="R78" s="78">
        <f t="shared" si="23"/>
        <v>0</v>
      </c>
      <c r="S78" s="78">
        <f t="shared" si="23"/>
        <v>0</v>
      </c>
      <c r="T78" s="78">
        <f t="shared" si="23"/>
        <v>0</v>
      </c>
      <c r="U78" s="78">
        <f t="shared" si="23"/>
        <v>0</v>
      </c>
      <c r="V78" s="78">
        <f t="shared" si="23"/>
        <v>0</v>
      </c>
      <c r="W78" s="78">
        <f t="shared" si="23"/>
        <v>0</v>
      </c>
      <c r="X78" s="78">
        <f t="shared" si="23"/>
        <v>0</v>
      </c>
      <c r="Y78" s="78">
        <f t="shared" si="23"/>
        <v>0</v>
      </c>
      <c r="Z78" s="78">
        <f t="shared" si="23"/>
        <v>0</v>
      </c>
      <c r="AA78" s="78">
        <f t="shared" si="23"/>
        <v>0</v>
      </c>
      <c r="AB78" s="78">
        <f t="shared" si="23"/>
        <v>0</v>
      </c>
      <c r="AC78" s="78">
        <f t="shared" si="23"/>
        <v>0</v>
      </c>
      <c r="AD78" s="78">
        <f t="shared" si="23"/>
        <v>0</v>
      </c>
      <c r="AE78" s="78">
        <f t="shared" si="23"/>
        <v>0</v>
      </c>
      <c r="AF78" s="78">
        <f t="shared" si="23"/>
        <v>0</v>
      </c>
      <c r="AG78" s="78">
        <f t="shared" si="23"/>
        <v>0</v>
      </c>
      <c r="AH78" s="78">
        <f t="shared" si="23"/>
        <v>0</v>
      </c>
      <c r="AI78" s="78">
        <f t="shared" si="23"/>
        <v>0</v>
      </c>
      <c r="AJ78" s="78">
        <f t="shared" si="23"/>
        <v>0</v>
      </c>
      <c r="AK78" s="78">
        <f t="shared" si="23"/>
        <v>0</v>
      </c>
      <c r="AL78" s="78">
        <f t="shared" si="23"/>
        <v>0</v>
      </c>
      <c r="AM78" s="78">
        <f t="shared" si="23"/>
        <v>0</v>
      </c>
      <c r="AN78" s="78">
        <f t="shared" si="23"/>
        <v>0</v>
      </c>
      <c r="AO78" s="78">
        <f t="shared" si="23"/>
        <v>0</v>
      </c>
      <c r="AP78" s="78">
        <f t="shared" si="23"/>
        <v>0</v>
      </c>
      <c r="AQ78" s="78">
        <f t="shared" si="23"/>
        <v>0</v>
      </c>
      <c r="AR78" s="78">
        <f t="shared" si="23"/>
        <v>0</v>
      </c>
      <c r="AS78" s="78">
        <f t="shared" si="23"/>
        <v>0</v>
      </c>
      <c r="AT78" s="78">
        <f t="shared" si="23"/>
        <v>0</v>
      </c>
      <c r="AU78" s="78">
        <f t="shared" si="23"/>
        <v>0</v>
      </c>
      <c r="AV78" s="78">
        <f t="shared" si="23"/>
        <v>0</v>
      </c>
      <c r="AW78" s="78">
        <f t="shared" si="23"/>
        <v>0</v>
      </c>
      <c r="AX78" s="78">
        <f t="shared" si="23"/>
        <v>0</v>
      </c>
      <c r="AY78" s="78">
        <f t="shared" si="23"/>
        <v>0</v>
      </c>
      <c r="AZ78" s="18"/>
      <c r="BA78" s="18"/>
      <c r="BB78" s="18"/>
      <c r="BC78" s="18"/>
      <c r="BD78" s="18"/>
    </row>
    <row r="79" spans="2:56" ht="8.25" customHeight="1">
      <c r="B79" s="11"/>
      <c r="C79" s="18"/>
      <c r="D79" s="18"/>
      <c r="E79" s="18"/>
      <c r="F79" s="18"/>
      <c r="G79" s="18"/>
      <c r="H79" s="18"/>
      <c r="I79" s="18"/>
      <c r="J79" s="18"/>
      <c r="K79" s="18"/>
      <c r="L79" s="18"/>
      <c r="M79" s="18"/>
      <c r="N79" s="18"/>
      <c r="O79" s="18"/>
      <c r="P79" s="18"/>
      <c r="Q79" s="18"/>
      <c r="R79" s="18"/>
      <c r="S79" s="18"/>
      <c r="T79" s="18"/>
      <c r="U79" s="18"/>
      <c r="V79" s="18"/>
      <c r="W79" s="18"/>
      <c r="X79" s="18"/>
      <c r="Y79" s="18"/>
      <c r="Z79" s="18"/>
      <c r="AA79" s="18"/>
      <c r="AB79" s="18"/>
      <c r="AC79" s="18"/>
      <c r="AD79" s="18"/>
      <c r="AE79" s="18"/>
      <c r="AF79" s="18"/>
      <c r="AG79" s="18"/>
      <c r="AH79" s="18"/>
      <c r="AI79" s="18"/>
      <c r="AJ79" s="18"/>
      <c r="AK79" s="18"/>
      <c r="AL79" s="18"/>
      <c r="AM79" s="18"/>
      <c r="AN79" s="18"/>
      <c r="AO79" s="18"/>
      <c r="AP79" s="18"/>
      <c r="AQ79" s="18"/>
      <c r="AR79" s="18"/>
      <c r="AS79" s="18"/>
      <c r="AT79" s="18"/>
      <c r="AU79" s="18"/>
      <c r="AV79" s="18"/>
      <c r="AW79" s="18"/>
      <c r="AX79" s="18"/>
      <c r="AY79" s="18"/>
      <c r="AZ79" s="18"/>
      <c r="BA79" s="18"/>
      <c r="BB79" s="18"/>
      <c r="BC79" s="18"/>
      <c r="BD79" s="18"/>
    </row>
    <row r="80" spans="2:56">
      <c r="B80" s="16" t="s">
        <v>36</v>
      </c>
      <c r="C80" s="79">
        <f t="shared" si="12"/>
        <v>0</v>
      </c>
      <c r="D80" s="79">
        <f t="shared" ref="D80:AY80" si="24">+D32+D52</f>
        <v>0</v>
      </c>
      <c r="E80" s="79">
        <f t="shared" si="24"/>
        <v>0</v>
      </c>
      <c r="F80" s="79">
        <f t="shared" si="24"/>
        <v>0</v>
      </c>
      <c r="G80" s="79">
        <f t="shared" si="24"/>
        <v>0</v>
      </c>
      <c r="H80" s="79">
        <f t="shared" si="24"/>
        <v>0</v>
      </c>
      <c r="I80" s="79">
        <f t="shared" si="24"/>
        <v>0</v>
      </c>
      <c r="J80" s="79">
        <f t="shared" si="24"/>
        <v>0</v>
      </c>
      <c r="K80" s="79">
        <f t="shared" si="24"/>
        <v>0</v>
      </c>
      <c r="L80" s="79">
        <f t="shared" si="24"/>
        <v>0</v>
      </c>
      <c r="M80" s="79">
        <f t="shared" si="24"/>
        <v>0</v>
      </c>
      <c r="N80" s="79">
        <f t="shared" si="24"/>
        <v>0</v>
      </c>
      <c r="O80" s="79">
        <f t="shared" si="24"/>
        <v>0</v>
      </c>
      <c r="P80" s="79">
        <f t="shared" si="24"/>
        <v>0</v>
      </c>
      <c r="Q80" s="79">
        <f t="shared" si="24"/>
        <v>0</v>
      </c>
      <c r="R80" s="79">
        <f t="shared" si="24"/>
        <v>0</v>
      </c>
      <c r="S80" s="79">
        <f t="shared" si="24"/>
        <v>0</v>
      </c>
      <c r="T80" s="79">
        <f t="shared" si="24"/>
        <v>0</v>
      </c>
      <c r="U80" s="79">
        <f t="shared" si="24"/>
        <v>0</v>
      </c>
      <c r="V80" s="79">
        <f t="shared" si="24"/>
        <v>0</v>
      </c>
      <c r="W80" s="79">
        <f t="shared" si="24"/>
        <v>0</v>
      </c>
      <c r="X80" s="79">
        <f t="shared" si="24"/>
        <v>0</v>
      </c>
      <c r="Y80" s="79">
        <f t="shared" si="24"/>
        <v>0</v>
      </c>
      <c r="Z80" s="79">
        <f t="shared" si="24"/>
        <v>0</v>
      </c>
      <c r="AA80" s="79">
        <f t="shared" si="24"/>
        <v>0</v>
      </c>
      <c r="AB80" s="79">
        <f t="shared" si="24"/>
        <v>0</v>
      </c>
      <c r="AC80" s="79">
        <f t="shared" si="24"/>
        <v>0</v>
      </c>
      <c r="AD80" s="79">
        <f t="shared" si="24"/>
        <v>0</v>
      </c>
      <c r="AE80" s="79">
        <f t="shared" si="24"/>
        <v>0</v>
      </c>
      <c r="AF80" s="79">
        <f t="shared" si="24"/>
        <v>0</v>
      </c>
      <c r="AG80" s="79">
        <f t="shared" si="24"/>
        <v>0</v>
      </c>
      <c r="AH80" s="79">
        <f t="shared" si="24"/>
        <v>0</v>
      </c>
      <c r="AI80" s="79">
        <f t="shared" si="24"/>
        <v>0</v>
      </c>
      <c r="AJ80" s="79">
        <f t="shared" si="24"/>
        <v>0</v>
      </c>
      <c r="AK80" s="79">
        <f t="shared" si="24"/>
        <v>0</v>
      </c>
      <c r="AL80" s="79">
        <f t="shared" si="24"/>
        <v>0</v>
      </c>
      <c r="AM80" s="79">
        <f t="shared" si="24"/>
        <v>0</v>
      </c>
      <c r="AN80" s="79">
        <f t="shared" si="24"/>
        <v>0</v>
      </c>
      <c r="AO80" s="79">
        <f t="shared" si="24"/>
        <v>0</v>
      </c>
      <c r="AP80" s="79">
        <f t="shared" si="24"/>
        <v>0</v>
      </c>
      <c r="AQ80" s="79">
        <f t="shared" si="24"/>
        <v>0</v>
      </c>
      <c r="AR80" s="79">
        <f t="shared" si="24"/>
        <v>0</v>
      </c>
      <c r="AS80" s="79">
        <f t="shared" si="24"/>
        <v>0</v>
      </c>
      <c r="AT80" s="79">
        <f t="shared" si="24"/>
        <v>0</v>
      </c>
      <c r="AU80" s="79">
        <f t="shared" si="24"/>
        <v>0</v>
      </c>
      <c r="AV80" s="79">
        <f t="shared" si="24"/>
        <v>0</v>
      </c>
      <c r="AW80" s="79">
        <f t="shared" si="24"/>
        <v>0</v>
      </c>
      <c r="AX80" s="79">
        <f t="shared" si="24"/>
        <v>0</v>
      </c>
      <c r="AY80" s="79">
        <f t="shared" si="24"/>
        <v>0</v>
      </c>
      <c r="AZ80" s="18"/>
      <c r="BA80" s="18"/>
      <c r="BB80" s="18"/>
      <c r="BC80" s="18"/>
      <c r="BD80" s="18"/>
    </row>
    <row r="81" spans="2:56" ht="8.25" customHeight="1">
      <c r="B81" s="13"/>
      <c r="C81" s="18"/>
      <c r="D81" s="18"/>
      <c r="E81" s="18"/>
      <c r="F81" s="18"/>
      <c r="G81" s="18"/>
      <c r="H81" s="18"/>
      <c r="I81" s="18"/>
      <c r="J81" s="18"/>
      <c r="K81" s="18"/>
      <c r="L81" s="18"/>
      <c r="M81" s="18"/>
      <c r="N81" s="18"/>
      <c r="O81" s="18"/>
      <c r="P81" s="18"/>
      <c r="Q81" s="18"/>
      <c r="R81" s="18"/>
      <c r="S81" s="18"/>
      <c r="T81" s="18"/>
      <c r="U81" s="18"/>
      <c r="V81" s="18"/>
      <c r="W81" s="18"/>
      <c r="X81" s="18"/>
      <c r="Y81" s="18"/>
      <c r="Z81" s="18"/>
      <c r="AA81" s="18"/>
      <c r="AB81" s="18"/>
      <c r="AC81" s="18"/>
      <c r="AD81" s="18"/>
      <c r="AE81" s="18"/>
      <c r="AF81" s="18"/>
      <c r="AG81" s="18"/>
      <c r="AH81" s="18"/>
      <c r="AI81" s="18"/>
      <c r="AJ81" s="18"/>
      <c r="AK81" s="18"/>
      <c r="AL81" s="18"/>
      <c r="AM81" s="18"/>
      <c r="AN81" s="18"/>
      <c r="AO81" s="18"/>
      <c r="AP81" s="18"/>
      <c r="AQ81" s="18"/>
      <c r="AR81" s="18"/>
      <c r="AS81" s="18"/>
      <c r="AT81" s="18"/>
      <c r="AU81" s="18"/>
      <c r="AV81" s="18"/>
      <c r="AW81" s="18"/>
      <c r="AX81" s="18"/>
      <c r="AY81" s="18"/>
      <c r="AZ81" s="18"/>
      <c r="BA81" s="18"/>
      <c r="BB81" s="18"/>
      <c r="BC81" s="18"/>
      <c r="BD81" s="18"/>
    </row>
    <row r="82" spans="2:56" ht="15">
      <c r="B82" s="16" t="s">
        <v>38</v>
      </c>
      <c r="C82" s="78"/>
      <c r="D82" s="78"/>
      <c r="E82" s="78"/>
      <c r="F82" s="78"/>
      <c r="G82" s="78"/>
      <c r="H82" s="78"/>
      <c r="I82" s="78"/>
      <c r="J82" s="78"/>
      <c r="K82" s="78"/>
      <c r="L82" s="78"/>
      <c r="M82" s="78"/>
      <c r="N82" s="78"/>
      <c r="O82" s="78"/>
      <c r="P82" s="78"/>
      <c r="Q82" s="78"/>
      <c r="R82" s="78"/>
      <c r="S82" s="78"/>
      <c r="T82" s="78"/>
      <c r="U82" s="78"/>
      <c r="V82" s="78"/>
      <c r="W82" s="78"/>
      <c r="X82" s="78"/>
      <c r="Y82" s="78"/>
      <c r="Z82" s="78"/>
      <c r="AA82" s="78"/>
      <c r="AB82" s="78"/>
      <c r="AC82" s="78"/>
      <c r="AD82" s="78"/>
      <c r="AE82" s="78"/>
      <c r="AF82" s="78"/>
      <c r="AG82" s="78"/>
      <c r="AH82" s="78"/>
      <c r="AI82" s="78"/>
      <c r="AJ82" s="78"/>
      <c r="AK82" s="78"/>
      <c r="AL82" s="78"/>
      <c r="AM82" s="78"/>
      <c r="AN82" s="78"/>
      <c r="AO82" s="78"/>
      <c r="AP82" s="78"/>
      <c r="AQ82" s="78"/>
      <c r="AR82" s="78"/>
      <c r="AS82" s="78"/>
      <c r="AT82" s="78"/>
      <c r="AU82" s="78"/>
      <c r="AV82" s="78"/>
      <c r="AW82" s="78"/>
      <c r="AX82" s="78"/>
      <c r="AY82" s="78"/>
      <c r="AZ82"/>
      <c r="BA82"/>
      <c r="BB82"/>
      <c r="BC82"/>
      <c r="BD82"/>
    </row>
    <row r="83" spans="2:56">
      <c r="B83" s="9" t="s">
        <v>39</v>
      </c>
      <c r="C83" s="92">
        <f>SUM(D83:AY83)</f>
        <v>0</v>
      </c>
      <c r="D83" s="93">
        <f t="shared" ref="D83:AY83" si="25">+D35+D55</f>
        <v>0</v>
      </c>
      <c r="E83" s="93">
        <f t="shared" si="25"/>
        <v>0</v>
      </c>
      <c r="F83" s="93">
        <f t="shared" si="25"/>
        <v>0</v>
      </c>
      <c r="G83" s="93">
        <f t="shared" si="25"/>
        <v>0</v>
      </c>
      <c r="H83" s="93">
        <f t="shared" si="25"/>
        <v>0</v>
      </c>
      <c r="I83" s="93">
        <f t="shared" si="25"/>
        <v>0</v>
      </c>
      <c r="J83" s="93">
        <f t="shared" si="25"/>
        <v>0</v>
      </c>
      <c r="K83" s="93">
        <f t="shared" si="25"/>
        <v>0</v>
      </c>
      <c r="L83" s="93">
        <f t="shared" si="25"/>
        <v>0</v>
      </c>
      <c r="M83" s="93">
        <f t="shared" si="25"/>
        <v>0</v>
      </c>
      <c r="N83" s="93">
        <f t="shared" si="25"/>
        <v>0</v>
      </c>
      <c r="O83" s="93">
        <f t="shared" si="25"/>
        <v>0</v>
      </c>
      <c r="P83" s="93">
        <f t="shared" si="25"/>
        <v>0</v>
      </c>
      <c r="Q83" s="93">
        <f t="shared" si="25"/>
        <v>0</v>
      </c>
      <c r="R83" s="93">
        <f t="shared" si="25"/>
        <v>0</v>
      </c>
      <c r="S83" s="93">
        <f t="shared" si="25"/>
        <v>0</v>
      </c>
      <c r="T83" s="93">
        <f t="shared" si="25"/>
        <v>0</v>
      </c>
      <c r="U83" s="93">
        <f t="shared" si="25"/>
        <v>0</v>
      </c>
      <c r="V83" s="93">
        <f t="shared" si="25"/>
        <v>0</v>
      </c>
      <c r="W83" s="93">
        <f t="shared" si="25"/>
        <v>0</v>
      </c>
      <c r="X83" s="93">
        <f t="shared" si="25"/>
        <v>0</v>
      </c>
      <c r="Y83" s="93">
        <f t="shared" si="25"/>
        <v>0</v>
      </c>
      <c r="Z83" s="93">
        <f t="shared" si="25"/>
        <v>0</v>
      </c>
      <c r="AA83" s="93">
        <f t="shared" si="25"/>
        <v>0</v>
      </c>
      <c r="AB83" s="93">
        <f t="shared" si="25"/>
        <v>0</v>
      </c>
      <c r="AC83" s="93">
        <f t="shared" si="25"/>
        <v>0</v>
      </c>
      <c r="AD83" s="93">
        <f t="shared" si="25"/>
        <v>0</v>
      </c>
      <c r="AE83" s="93">
        <f t="shared" si="25"/>
        <v>0</v>
      </c>
      <c r="AF83" s="93">
        <f t="shared" si="25"/>
        <v>0</v>
      </c>
      <c r="AG83" s="93">
        <f t="shared" si="25"/>
        <v>0</v>
      </c>
      <c r="AH83" s="93">
        <f t="shared" si="25"/>
        <v>0</v>
      </c>
      <c r="AI83" s="93">
        <f t="shared" si="25"/>
        <v>0</v>
      </c>
      <c r="AJ83" s="93">
        <f t="shared" si="25"/>
        <v>0</v>
      </c>
      <c r="AK83" s="93">
        <f t="shared" si="25"/>
        <v>0</v>
      </c>
      <c r="AL83" s="93">
        <f t="shared" si="25"/>
        <v>0</v>
      </c>
      <c r="AM83" s="93">
        <f t="shared" si="25"/>
        <v>0</v>
      </c>
      <c r="AN83" s="93">
        <f t="shared" si="25"/>
        <v>0</v>
      </c>
      <c r="AO83" s="93">
        <f t="shared" si="25"/>
        <v>0</v>
      </c>
      <c r="AP83" s="93">
        <f t="shared" si="25"/>
        <v>0</v>
      </c>
      <c r="AQ83" s="93">
        <f t="shared" si="25"/>
        <v>0</v>
      </c>
      <c r="AR83" s="93">
        <f t="shared" si="25"/>
        <v>0</v>
      </c>
      <c r="AS83" s="93">
        <f t="shared" si="25"/>
        <v>0</v>
      </c>
      <c r="AT83" s="93">
        <f t="shared" si="25"/>
        <v>0</v>
      </c>
      <c r="AU83" s="93">
        <f t="shared" si="25"/>
        <v>0</v>
      </c>
      <c r="AV83" s="93">
        <f t="shared" si="25"/>
        <v>0</v>
      </c>
      <c r="AW83" s="93">
        <f t="shared" si="25"/>
        <v>0</v>
      </c>
      <c r="AX83" s="93">
        <f t="shared" si="25"/>
        <v>0</v>
      </c>
      <c r="AY83" s="93">
        <f t="shared" si="25"/>
        <v>0</v>
      </c>
      <c r="AZ83" s="18"/>
      <c r="BA83" s="18"/>
      <c r="BB83" s="18"/>
      <c r="BC83" s="18"/>
      <c r="BD83" s="18"/>
    </row>
    <row r="84" spans="2:56">
      <c r="B84" s="14" t="s">
        <v>40</v>
      </c>
      <c r="C84" s="20">
        <f>SUM(D84:AY84)</f>
        <v>0</v>
      </c>
      <c r="D84" s="19">
        <f t="shared" ref="D84:AY84" si="26">+D36+D56</f>
        <v>0</v>
      </c>
      <c r="E84" s="19">
        <f t="shared" si="26"/>
        <v>0</v>
      </c>
      <c r="F84" s="19">
        <f t="shared" si="26"/>
        <v>0</v>
      </c>
      <c r="G84" s="19">
        <f t="shared" si="26"/>
        <v>0</v>
      </c>
      <c r="H84" s="19">
        <f t="shared" si="26"/>
        <v>0</v>
      </c>
      <c r="I84" s="19">
        <f t="shared" si="26"/>
        <v>0</v>
      </c>
      <c r="J84" s="19">
        <f t="shared" si="26"/>
        <v>0</v>
      </c>
      <c r="K84" s="19">
        <f t="shared" si="26"/>
        <v>0</v>
      </c>
      <c r="L84" s="19">
        <f t="shared" si="26"/>
        <v>0</v>
      </c>
      <c r="M84" s="19">
        <f t="shared" si="26"/>
        <v>0</v>
      </c>
      <c r="N84" s="19">
        <f t="shared" si="26"/>
        <v>0</v>
      </c>
      <c r="O84" s="19">
        <f t="shared" si="26"/>
        <v>0</v>
      </c>
      <c r="P84" s="19">
        <f t="shared" si="26"/>
        <v>0</v>
      </c>
      <c r="Q84" s="19">
        <f t="shared" si="26"/>
        <v>0</v>
      </c>
      <c r="R84" s="19">
        <f t="shared" si="26"/>
        <v>0</v>
      </c>
      <c r="S84" s="19">
        <f t="shared" si="26"/>
        <v>0</v>
      </c>
      <c r="T84" s="19">
        <f t="shared" si="26"/>
        <v>0</v>
      </c>
      <c r="U84" s="19">
        <f t="shared" si="26"/>
        <v>0</v>
      </c>
      <c r="V84" s="19">
        <f t="shared" si="26"/>
        <v>0</v>
      </c>
      <c r="W84" s="19">
        <f t="shared" si="26"/>
        <v>0</v>
      </c>
      <c r="X84" s="19">
        <f t="shared" si="26"/>
        <v>0</v>
      </c>
      <c r="Y84" s="19">
        <f t="shared" si="26"/>
        <v>0</v>
      </c>
      <c r="Z84" s="19">
        <f t="shared" si="26"/>
        <v>0</v>
      </c>
      <c r="AA84" s="19">
        <f t="shared" si="26"/>
        <v>0</v>
      </c>
      <c r="AB84" s="19">
        <f t="shared" si="26"/>
        <v>0</v>
      </c>
      <c r="AC84" s="19">
        <f t="shared" si="26"/>
        <v>0</v>
      </c>
      <c r="AD84" s="19">
        <f t="shared" si="26"/>
        <v>0</v>
      </c>
      <c r="AE84" s="19">
        <f t="shared" si="26"/>
        <v>0</v>
      </c>
      <c r="AF84" s="19">
        <f t="shared" si="26"/>
        <v>0</v>
      </c>
      <c r="AG84" s="19">
        <f t="shared" si="26"/>
        <v>0</v>
      </c>
      <c r="AH84" s="19">
        <f t="shared" si="26"/>
        <v>0</v>
      </c>
      <c r="AI84" s="19">
        <f t="shared" si="26"/>
        <v>0</v>
      </c>
      <c r="AJ84" s="19">
        <f t="shared" si="26"/>
        <v>0</v>
      </c>
      <c r="AK84" s="19">
        <f t="shared" si="26"/>
        <v>0</v>
      </c>
      <c r="AL84" s="19">
        <f t="shared" si="26"/>
        <v>0</v>
      </c>
      <c r="AM84" s="19">
        <f t="shared" si="26"/>
        <v>0</v>
      </c>
      <c r="AN84" s="19">
        <f t="shared" si="26"/>
        <v>0</v>
      </c>
      <c r="AO84" s="19">
        <f t="shared" si="26"/>
        <v>0</v>
      </c>
      <c r="AP84" s="19">
        <f t="shared" si="26"/>
        <v>0</v>
      </c>
      <c r="AQ84" s="19">
        <f t="shared" si="26"/>
        <v>0</v>
      </c>
      <c r="AR84" s="19">
        <f t="shared" si="26"/>
        <v>0</v>
      </c>
      <c r="AS84" s="19">
        <f t="shared" si="26"/>
        <v>0</v>
      </c>
      <c r="AT84" s="19">
        <f t="shared" si="26"/>
        <v>0</v>
      </c>
      <c r="AU84" s="19">
        <f t="shared" si="26"/>
        <v>0</v>
      </c>
      <c r="AV84" s="19">
        <f t="shared" si="26"/>
        <v>0</v>
      </c>
      <c r="AW84" s="19">
        <f t="shared" si="26"/>
        <v>0</v>
      </c>
      <c r="AX84" s="19">
        <f t="shared" si="26"/>
        <v>0</v>
      </c>
      <c r="AY84" s="19">
        <f t="shared" si="26"/>
        <v>0</v>
      </c>
      <c r="AZ84" s="18"/>
      <c r="BA84" s="18"/>
      <c r="BB84" s="18"/>
      <c r="BC84" s="18"/>
      <c r="BD84" s="18"/>
    </row>
    <row r="85" spans="2:56">
      <c r="B85" s="14" t="s">
        <v>41</v>
      </c>
      <c r="C85" s="20">
        <f>SUM(D85:AY85)</f>
        <v>0</v>
      </c>
      <c r="D85" s="19">
        <f t="shared" ref="D85:AY85" si="27">+D37+D57</f>
        <v>0</v>
      </c>
      <c r="E85" s="19">
        <f t="shared" si="27"/>
        <v>0</v>
      </c>
      <c r="F85" s="19">
        <f t="shared" si="27"/>
        <v>0</v>
      </c>
      <c r="G85" s="19">
        <f t="shared" si="27"/>
        <v>0</v>
      </c>
      <c r="H85" s="19">
        <f t="shared" si="27"/>
        <v>0</v>
      </c>
      <c r="I85" s="19">
        <f t="shared" si="27"/>
        <v>0</v>
      </c>
      <c r="J85" s="19">
        <f t="shared" si="27"/>
        <v>0</v>
      </c>
      <c r="K85" s="19">
        <f t="shared" si="27"/>
        <v>0</v>
      </c>
      <c r="L85" s="19">
        <f t="shared" si="27"/>
        <v>0</v>
      </c>
      <c r="M85" s="19">
        <f t="shared" si="27"/>
        <v>0</v>
      </c>
      <c r="N85" s="19">
        <f t="shared" si="27"/>
        <v>0</v>
      </c>
      <c r="O85" s="19">
        <f t="shared" si="27"/>
        <v>0</v>
      </c>
      <c r="P85" s="19">
        <f t="shared" si="27"/>
        <v>0</v>
      </c>
      <c r="Q85" s="19">
        <f t="shared" si="27"/>
        <v>0</v>
      </c>
      <c r="R85" s="19">
        <f t="shared" si="27"/>
        <v>0</v>
      </c>
      <c r="S85" s="19">
        <f t="shared" si="27"/>
        <v>0</v>
      </c>
      <c r="T85" s="19">
        <f t="shared" si="27"/>
        <v>0</v>
      </c>
      <c r="U85" s="19">
        <f t="shared" si="27"/>
        <v>0</v>
      </c>
      <c r="V85" s="19">
        <f t="shared" si="27"/>
        <v>0</v>
      </c>
      <c r="W85" s="19">
        <f t="shared" si="27"/>
        <v>0</v>
      </c>
      <c r="X85" s="19">
        <f t="shared" si="27"/>
        <v>0</v>
      </c>
      <c r="Y85" s="19">
        <f t="shared" si="27"/>
        <v>0</v>
      </c>
      <c r="Z85" s="19">
        <f t="shared" si="27"/>
        <v>0</v>
      </c>
      <c r="AA85" s="19">
        <f t="shared" si="27"/>
        <v>0</v>
      </c>
      <c r="AB85" s="19">
        <f t="shared" si="27"/>
        <v>0</v>
      </c>
      <c r="AC85" s="19">
        <f t="shared" si="27"/>
        <v>0</v>
      </c>
      <c r="AD85" s="19">
        <f t="shared" si="27"/>
        <v>0</v>
      </c>
      <c r="AE85" s="19">
        <f t="shared" si="27"/>
        <v>0</v>
      </c>
      <c r="AF85" s="19">
        <f t="shared" si="27"/>
        <v>0</v>
      </c>
      <c r="AG85" s="19">
        <f t="shared" si="27"/>
        <v>0</v>
      </c>
      <c r="AH85" s="19">
        <f t="shared" si="27"/>
        <v>0</v>
      </c>
      <c r="AI85" s="19">
        <f t="shared" si="27"/>
        <v>0</v>
      </c>
      <c r="AJ85" s="19">
        <f t="shared" si="27"/>
        <v>0</v>
      </c>
      <c r="AK85" s="19">
        <f t="shared" si="27"/>
        <v>0</v>
      </c>
      <c r="AL85" s="19">
        <f t="shared" si="27"/>
        <v>0</v>
      </c>
      <c r="AM85" s="19">
        <f t="shared" si="27"/>
        <v>0</v>
      </c>
      <c r="AN85" s="19">
        <f t="shared" si="27"/>
        <v>0</v>
      </c>
      <c r="AO85" s="19">
        <f t="shared" si="27"/>
        <v>0</v>
      </c>
      <c r="AP85" s="19">
        <f t="shared" si="27"/>
        <v>0</v>
      </c>
      <c r="AQ85" s="19">
        <f t="shared" si="27"/>
        <v>0</v>
      </c>
      <c r="AR85" s="19">
        <f t="shared" si="27"/>
        <v>0</v>
      </c>
      <c r="AS85" s="19">
        <f t="shared" si="27"/>
        <v>0</v>
      </c>
      <c r="AT85" s="19">
        <f t="shared" si="27"/>
        <v>0</v>
      </c>
      <c r="AU85" s="19">
        <f t="shared" si="27"/>
        <v>0</v>
      </c>
      <c r="AV85" s="19">
        <f t="shared" si="27"/>
        <v>0</v>
      </c>
      <c r="AW85" s="19">
        <f t="shared" si="27"/>
        <v>0</v>
      </c>
      <c r="AX85" s="19">
        <f t="shared" si="27"/>
        <v>0</v>
      </c>
      <c r="AY85" s="19">
        <f t="shared" si="27"/>
        <v>0</v>
      </c>
      <c r="AZ85" s="18"/>
      <c r="BA85" s="18"/>
      <c r="BB85" s="18"/>
      <c r="BC85" s="18"/>
      <c r="BD85" s="18"/>
    </row>
    <row r="86" spans="2:56">
      <c r="B86" s="16" t="s">
        <v>28</v>
      </c>
      <c r="C86" s="79">
        <f>SUM(D86:AY86)</f>
        <v>0</v>
      </c>
      <c r="D86" s="79">
        <f t="shared" ref="D86:AY86" si="28">+D38+D58</f>
        <v>0</v>
      </c>
      <c r="E86" s="79">
        <f t="shared" si="28"/>
        <v>0</v>
      </c>
      <c r="F86" s="79">
        <f t="shared" si="28"/>
        <v>0</v>
      </c>
      <c r="G86" s="79">
        <f t="shared" si="28"/>
        <v>0</v>
      </c>
      <c r="H86" s="79">
        <f t="shared" si="28"/>
        <v>0</v>
      </c>
      <c r="I86" s="79">
        <f t="shared" si="28"/>
        <v>0</v>
      </c>
      <c r="J86" s="79">
        <f t="shared" si="28"/>
        <v>0</v>
      </c>
      <c r="K86" s="79">
        <f t="shared" si="28"/>
        <v>0</v>
      </c>
      <c r="L86" s="79">
        <f t="shared" si="28"/>
        <v>0</v>
      </c>
      <c r="M86" s="79">
        <f t="shared" si="28"/>
        <v>0</v>
      </c>
      <c r="N86" s="79">
        <f t="shared" si="28"/>
        <v>0</v>
      </c>
      <c r="O86" s="79">
        <f t="shared" si="28"/>
        <v>0</v>
      </c>
      <c r="P86" s="79">
        <f t="shared" si="28"/>
        <v>0</v>
      </c>
      <c r="Q86" s="79">
        <f t="shared" si="28"/>
        <v>0</v>
      </c>
      <c r="R86" s="79">
        <f t="shared" si="28"/>
        <v>0</v>
      </c>
      <c r="S86" s="79">
        <f t="shared" si="28"/>
        <v>0</v>
      </c>
      <c r="T86" s="79">
        <f t="shared" si="28"/>
        <v>0</v>
      </c>
      <c r="U86" s="79">
        <f t="shared" si="28"/>
        <v>0</v>
      </c>
      <c r="V86" s="79">
        <f t="shared" si="28"/>
        <v>0</v>
      </c>
      <c r="W86" s="79">
        <f t="shared" si="28"/>
        <v>0</v>
      </c>
      <c r="X86" s="79">
        <f t="shared" si="28"/>
        <v>0</v>
      </c>
      <c r="Y86" s="79">
        <f t="shared" si="28"/>
        <v>0</v>
      </c>
      <c r="Z86" s="79">
        <f t="shared" si="28"/>
        <v>0</v>
      </c>
      <c r="AA86" s="79">
        <f t="shared" si="28"/>
        <v>0</v>
      </c>
      <c r="AB86" s="79">
        <f t="shared" si="28"/>
        <v>0</v>
      </c>
      <c r="AC86" s="79">
        <f t="shared" si="28"/>
        <v>0</v>
      </c>
      <c r="AD86" s="79">
        <f t="shared" si="28"/>
        <v>0</v>
      </c>
      <c r="AE86" s="79">
        <f t="shared" si="28"/>
        <v>0</v>
      </c>
      <c r="AF86" s="79">
        <f t="shared" si="28"/>
        <v>0</v>
      </c>
      <c r="AG86" s="79">
        <f t="shared" si="28"/>
        <v>0</v>
      </c>
      <c r="AH86" s="79">
        <f t="shared" si="28"/>
        <v>0</v>
      </c>
      <c r="AI86" s="79">
        <f t="shared" si="28"/>
        <v>0</v>
      </c>
      <c r="AJ86" s="79">
        <f t="shared" si="28"/>
        <v>0</v>
      </c>
      <c r="AK86" s="79">
        <f t="shared" si="28"/>
        <v>0</v>
      </c>
      <c r="AL86" s="79">
        <f t="shared" si="28"/>
        <v>0</v>
      </c>
      <c r="AM86" s="79">
        <f t="shared" si="28"/>
        <v>0</v>
      </c>
      <c r="AN86" s="79">
        <f t="shared" si="28"/>
        <v>0</v>
      </c>
      <c r="AO86" s="79">
        <f t="shared" si="28"/>
        <v>0</v>
      </c>
      <c r="AP86" s="79">
        <f t="shared" si="28"/>
        <v>0</v>
      </c>
      <c r="AQ86" s="79">
        <f t="shared" si="28"/>
        <v>0</v>
      </c>
      <c r="AR86" s="79">
        <f t="shared" si="28"/>
        <v>0</v>
      </c>
      <c r="AS86" s="79">
        <f t="shared" si="28"/>
        <v>0</v>
      </c>
      <c r="AT86" s="79">
        <f t="shared" si="28"/>
        <v>0</v>
      </c>
      <c r="AU86" s="79">
        <f t="shared" si="28"/>
        <v>0</v>
      </c>
      <c r="AV86" s="79">
        <f t="shared" si="28"/>
        <v>0</v>
      </c>
      <c r="AW86" s="79">
        <f t="shared" si="28"/>
        <v>0</v>
      </c>
      <c r="AX86" s="79">
        <f t="shared" si="28"/>
        <v>0</v>
      </c>
      <c r="AY86" s="79">
        <f t="shared" si="28"/>
        <v>0</v>
      </c>
      <c r="AZ86" s="18"/>
      <c r="BA86" s="18"/>
      <c r="BB86" s="18"/>
      <c r="BC86" s="18"/>
      <c r="BD86" s="18"/>
    </row>
    <row r="87" spans="2:56" ht="8.25" customHeight="1">
      <c r="B87" s="12"/>
      <c r="C87" s="18"/>
      <c r="D87" s="18"/>
      <c r="E87" s="18"/>
      <c r="F87" s="18"/>
      <c r="G87" s="18"/>
      <c r="H87" s="18"/>
      <c r="I87" s="18"/>
      <c r="J87" s="18"/>
      <c r="K87" s="18"/>
      <c r="L87" s="18"/>
      <c r="M87" s="18"/>
      <c r="N87" s="18"/>
      <c r="O87" s="18"/>
      <c r="P87" s="18"/>
      <c r="Q87" s="18"/>
      <c r="R87" s="18"/>
      <c r="S87" s="18"/>
      <c r="T87" s="18"/>
      <c r="U87" s="18"/>
      <c r="V87" s="18"/>
      <c r="W87" s="18"/>
      <c r="X87" s="18"/>
      <c r="Y87" s="18"/>
      <c r="Z87" s="18"/>
      <c r="AA87" s="18"/>
      <c r="AB87" s="18"/>
      <c r="AC87" s="18"/>
      <c r="AD87" s="18"/>
      <c r="AE87" s="18"/>
      <c r="AF87" s="18"/>
      <c r="AG87" s="18"/>
      <c r="AH87" s="18"/>
      <c r="AI87" s="18"/>
      <c r="AJ87" s="18"/>
      <c r="AK87" s="18"/>
      <c r="AL87" s="18"/>
      <c r="AM87" s="18"/>
      <c r="AN87" s="18"/>
      <c r="AO87" s="18"/>
      <c r="AP87" s="18"/>
      <c r="AQ87" s="18"/>
      <c r="AR87" s="18"/>
      <c r="AS87" s="18"/>
      <c r="AT87" s="18"/>
      <c r="AU87" s="18"/>
      <c r="AV87" s="18"/>
      <c r="AW87" s="18"/>
      <c r="AX87" s="18"/>
      <c r="AY87" s="18"/>
      <c r="AZ87" s="18"/>
      <c r="BA87" s="18"/>
      <c r="BB87" s="18"/>
      <c r="BC87" s="18"/>
      <c r="BD87" s="18"/>
    </row>
    <row r="88" spans="2:56" ht="15">
      <c r="B88" s="16" t="s">
        <v>42</v>
      </c>
      <c r="C88" s="79">
        <f>SUM(D88:AY88)</f>
        <v>0</v>
      </c>
      <c r="D88" s="79">
        <f t="shared" ref="D88:AY88" si="29">+D40+D60</f>
        <v>0</v>
      </c>
      <c r="E88" s="79">
        <f t="shared" si="29"/>
        <v>0</v>
      </c>
      <c r="F88" s="79">
        <f t="shared" si="29"/>
        <v>0</v>
      </c>
      <c r="G88" s="79">
        <f t="shared" si="29"/>
        <v>0</v>
      </c>
      <c r="H88" s="79">
        <f t="shared" si="29"/>
        <v>0</v>
      </c>
      <c r="I88" s="79">
        <f t="shared" si="29"/>
        <v>0</v>
      </c>
      <c r="J88" s="79">
        <f t="shared" si="29"/>
        <v>0</v>
      </c>
      <c r="K88" s="79">
        <f t="shared" si="29"/>
        <v>0</v>
      </c>
      <c r="L88" s="79">
        <f t="shared" si="29"/>
        <v>0</v>
      </c>
      <c r="M88" s="79">
        <f t="shared" si="29"/>
        <v>0</v>
      </c>
      <c r="N88" s="79">
        <f t="shared" si="29"/>
        <v>0</v>
      </c>
      <c r="O88" s="79">
        <f t="shared" si="29"/>
        <v>0</v>
      </c>
      <c r="P88" s="79">
        <f t="shared" si="29"/>
        <v>0</v>
      </c>
      <c r="Q88" s="79">
        <f t="shared" si="29"/>
        <v>0</v>
      </c>
      <c r="R88" s="79">
        <f t="shared" si="29"/>
        <v>0</v>
      </c>
      <c r="S88" s="79">
        <f t="shared" si="29"/>
        <v>0</v>
      </c>
      <c r="T88" s="79">
        <f t="shared" si="29"/>
        <v>0</v>
      </c>
      <c r="U88" s="79">
        <f t="shared" si="29"/>
        <v>0</v>
      </c>
      <c r="V88" s="79">
        <f t="shared" si="29"/>
        <v>0</v>
      </c>
      <c r="W88" s="79">
        <f t="shared" si="29"/>
        <v>0</v>
      </c>
      <c r="X88" s="79">
        <f t="shared" si="29"/>
        <v>0</v>
      </c>
      <c r="Y88" s="79">
        <f t="shared" si="29"/>
        <v>0</v>
      </c>
      <c r="Z88" s="79">
        <f t="shared" si="29"/>
        <v>0</v>
      </c>
      <c r="AA88" s="79">
        <f t="shared" si="29"/>
        <v>0</v>
      </c>
      <c r="AB88" s="79">
        <f t="shared" si="29"/>
        <v>0</v>
      </c>
      <c r="AC88" s="79">
        <f t="shared" si="29"/>
        <v>0</v>
      </c>
      <c r="AD88" s="79">
        <f t="shared" si="29"/>
        <v>0</v>
      </c>
      <c r="AE88" s="79">
        <f t="shared" si="29"/>
        <v>0</v>
      </c>
      <c r="AF88" s="79">
        <f t="shared" si="29"/>
        <v>0</v>
      </c>
      <c r="AG88" s="79">
        <f t="shared" si="29"/>
        <v>0</v>
      </c>
      <c r="AH88" s="79">
        <f t="shared" si="29"/>
        <v>0</v>
      </c>
      <c r="AI88" s="79">
        <f t="shared" si="29"/>
        <v>0</v>
      </c>
      <c r="AJ88" s="79">
        <f t="shared" si="29"/>
        <v>0</v>
      </c>
      <c r="AK88" s="79">
        <f t="shared" si="29"/>
        <v>0</v>
      </c>
      <c r="AL88" s="79">
        <f t="shared" si="29"/>
        <v>0</v>
      </c>
      <c r="AM88" s="79">
        <f t="shared" si="29"/>
        <v>0</v>
      </c>
      <c r="AN88" s="79">
        <f t="shared" si="29"/>
        <v>0</v>
      </c>
      <c r="AO88" s="79">
        <f t="shared" si="29"/>
        <v>0</v>
      </c>
      <c r="AP88" s="79">
        <f t="shared" si="29"/>
        <v>0</v>
      </c>
      <c r="AQ88" s="79">
        <f t="shared" si="29"/>
        <v>0</v>
      </c>
      <c r="AR88" s="79">
        <f t="shared" si="29"/>
        <v>0</v>
      </c>
      <c r="AS88" s="79">
        <f t="shared" si="29"/>
        <v>0</v>
      </c>
      <c r="AT88" s="79">
        <f t="shared" si="29"/>
        <v>0</v>
      </c>
      <c r="AU88" s="79">
        <f t="shared" si="29"/>
        <v>0</v>
      </c>
      <c r="AV88" s="79">
        <f t="shared" si="29"/>
        <v>0</v>
      </c>
      <c r="AW88" s="79">
        <f t="shared" si="29"/>
        <v>0</v>
      </c>
      <c r="AX88" s="79">
        <f t="shared" si="29"/>
        <v>0</v>
      </c>
      <c r="AY88" s="79">
        <f t="shared" si="29"/>
        <v>0</v>
      </c>
      <c r="AZ88" s="18"/>
      <c r="BA88" s="18"/>
      <c r="BB88" s="18"/>
      <c r="BC88" s="18"/>
      <c r="BD88" s="18"/>
    </row>
    <row r="89" spans="2:56" ht="15">
      <c r="B89" s="15" t="s">
        <v>43</v>
      </c>
      <c r="C89" s="18"/>
      <c r="D89" s="18"/>
      <c r="E89" s="18"/>
      <c r="F89" s="18"/>
      <c r="G89" s="18"/>
      <c r="H89" s="18"/>
      <c r="I89" s="18"/>
      <c r="J89" s="18"/>
      <c r="K89" s="18"/>
      <c r="L89" s="18"/>
      <c r="M89" s="18"/>
      <c r="N89" s="18"/>
      <c r="O89" s="18"/>
      <c r="P89" s="18"/>
      <c r="Q89" s="18"/>
      <c r="R89" s="18"/>
      <c r="S89" s="18"/>
      <c r="T89" s="18"/>
      <c r="U89" s="18"/>
      <c r="V89" s="18"/>
      <c r="W89" s="18"/>
      <c r="X89" s="18"/>
      <c r="Y89" s="18"/>
      <c r="Z89" s="18"/>
      <c r="AA89" s="18"/>
      <c r="AB89" s="18"/>
      <c r="AC89" s="18"/>
      <c r="AD89" s="18"/>
      <c r="AE89" s="18"/>
      <c r="AF89" s="18"/>
      <c r="AG89" s="18"/>
      <c r="AH89" s="18"/>
      <c r="AI89" s="18"/>
      <c r="AJ89" s="18"/>
      <c r="AK89" s="18"/>
      <c r="AL89" s="18"/>
      <c r="AM89" s="18"/>
      <c r="AN89" s="18"/>
      <c r="AO89" s="18"/>
      <c r="AP89" s="18"/>
      <c r="AQ89" s="18"/>
      <c r="AR89" s="18"/>
      <c r="AS89" s="18"/>
      <c r="AT89" s="18"/>
      <c r="AU89" s="18"/>
      <c r="AV89" s="18"/>
      <c r="AW89" s="18"/>
      <c r="AX89" s="18"/>
      <c r="AY89" s="18"/>
      <c r="AZ89" s="18"/>
      <c r="BA89" s="18"/>
      <c r="BB89" s="18"/>
      <c r="BC89" s="18"/>
      <c r="BD89" s="18"/>
    </row>
    <row r="90" spans="2:56">
      <c r="C90" s="18"/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  <c r="Q90" s="18"/>
      <c r="R90" s="18"/>
      <c r="S90" s="18"/>
      <c r="T90" s="18"/>
      <c r="U90" s="18"/>
      <c r="V90" s="18"/>
      <c r="W90" s="18"/>
      <c r="X90" s="18"/>
      <c r="Y90" s="18"/>
      <c r="Z90" s="18"/>
      <c r="AA90" s="18"/>
      <c r="AB90" s="18"/>
      <c r="AC90" s="18"/>
      <c r="AD90" s="18"/>
      <c r="AE90" s="18"/>
      <c r="AF90" s="18"/>
      <c r="AG90" s="18"/>
      <c r="AH90" s="18"/>
      <c r="AI90" s="18"/>
      <c r="AJ90" s="18"/>
      <c r="AK90" s="18"/>
      <c r="AL90" s="18"/>
      <c r="AM90" s="18"/>
      <c r="AN90" s="18"/>
      <c r="AO90" s="18"/>
      <c r="AP90" s="18"/>
      <c r="AQ90" s="18"/>
      <c r="AR90" s="18"/>
      <c r="AS90" s="18"/>
      <c r="AT90" s="18"/>
      <c r="AU90" s="18"/>
      <c r="AV90" s="18"/>
      <c r="AW90" s="18"/>
      <c r="AX90" s="18"/>
      <c r="AY90" s="18"/>
      <c r="AZ90" s="18"/>
      <c r="BA90" s="18"/>
      <c r="BB90" s="18"/>
      <c r="BC90" s="18"/>
      <c r="BD90" s="18"/>
    </row>
    <row r="91" spans="2:56" ht="24.95" customHeight="1">
      <c r="B91" s="17" t="s">
        <v>103</v>
      </c>
      <c r="C91" s="18"/>
      <c r="D91" s="18"/>
      <c r="E91" s="18"/>
      <c r="F91" s="18"/>
      <c r="G91" s="18"/>
      <c r="H91" s="18"/>
      <c r="I91" s="18"/>
      <c r="J91" s="18"/>
      <c r="K91" s="18"/>
      <c r="L91" s="18"/>
      <c r="M91" s="18"/>
      <c r="N91" s="18"/>
      <c r="O91" s="18"/>
      <c r="P91" s="18"/>
      <c r="Q91" s="18"/>
      <c r="R91" s="18"/>
      <c r="S91" s="18"/>
      <c r="T91" s="18"/>
      <c r="U91" s="18"/>
      <c r="V91" s="18"/>
      <c r="W91" s="18"/>
      <c r="X91" s="18"/>
      <c r="Y91" s="18"/>
      <c r="Z91" s="18"/>
      <c r="AA91" s="18"/>
      <c r="AB91" s="18"/>
      <c r="AC91" s="18"/>
      <c r="AD91" s="18"/>
      <c r="AE91" s="18"/>
      <c r="AF91" s="18"/>
      <c r="AG91" s="18"/>
      <c r="AH91" s="18"/>
      <c r="AI91" s="18"/>
      <c r="AJ91" s="18"/>
      <c r="AK91" s="18"/>
      <c r="AL91" s="18"/>
      <c r="AM91" s="18"/>
      <c r="AN91" s="18"/>
      <c r="AO91" s="18"/>
      <c r="AP91" s="18"/>
      <c r="AQ91" s="18"/>
      <c r="AR91" s="18"/>
      <c r="AS91" s="18"/>
      <c r="AT91" s="18"/>
      <c r="AU91" s="18"/>
      <c r="AV91" s="18"/>
      <c r="AW91" s="18"/>
      <c r="AX91" s="18"/>
      <c r="AY91" s="18"/>
      <c r="AZ91" s="18"/>
      <c r="BA91" s="18"/>
      <c r="BB91" s="18"/>
      <c r="BC91" s="18"/>
      <c r="BD91" s="18"/>
    </row>
    <row r="92" spans="2:56">
      <c r="C92" s="18"/>
      <c r="D92" s="18"/>
      <c r="E92" s="18"/>
      <c r="F92" s="18"/>
      <c r="G92" s="18"/>
      <c r="H92" s="18"/>
      <c r="I92" s="18"/>
      <c r="J92" s="18"/>
      <c r="K92" s="18"/>
      <c r="L92" s="18"/>
      <c r="M92" s="18"/>
      <c r="N92" s="18"/>
      <c r="O92" s="18"/>
      <c r="P92" s="18"/>
      <c r="Q92" s="18"/>
      <c r="R92" s="18"/>
      <c r="S92" s="18"/>
      <c r="T92" s="18"/>
      <c r="U92" s="18"/>
      <c r="V92" s="18"/>
      <c r="W92" s="18"/>
      <c r="X92" s="18"/>
      <c r="Y92" s="18"/>
      <c r="Z92" s="18"/>
      <c r="AA92" s="18"/>
      <c r="AB92" s="18"/>
      <c r="AC92" s="18"/>
      <c r="AD92" s="18"/>
      <c r="AE92" s="18"/>
      <c r="AF92" s="18"/>
      <c r="AG92" s="18"/>
      <c r="AH92" s="18"/>
      <c r="AI92" s="18"/>
      <c r="AJ92" s="18"/>
      <c r="AK92" s="18"/>
      <c r="AL92" s="18"/>
      <c r="AM92" s="18"/>
      <c r="AN92" s="18"/>
      <c r="AO92" s="18"/>
      <c r="AP92" s="18"/>
      <c r="AQ92" s="18"/>
      <c r="AR92" s="18"/>
      <c r="AS92" s="18"/>
      <c r="AT92" s="18"/>
      <c r="AU92" s="18"/>
      <c r="AV92" s="18"/>
      <c r="AW92" s="18"/>
      <c r="AX92" s="18"/>
      <c r="AY92" s="18"/>
      <c r="AZ92" s="18"/>
      <c r="BA92" s="18"/>
      <c r="BB92" s="18"/>
      <c r="BC92" s="18"/>
      <c r="BD92" s="18"/>
    </row>
    <row r="93" spans="2:56">
      <c r="B93" s="95" t="s">
        <v>27</v>
      </c>
      <c r="C93" s="78"/>
      <c r="D93" s="78"/>
      <c r="E93" s="78"/>
      <c r="F93" s="78"/>
      <c r="G93" s="78"/>
      <c r="H93" s="78"/>
      <c r="I93" s="78"/>
      <c r="J93" s="78"/>
      <c r="K93" s="78"/>
      <c r="L93" s="78"/>
      <c r="M93" s="78"/>
      <c r="N93" s="78"/>
      <c r="O93" s="78"/>
      <c r="P93" s="78"/>
      <c r="Q93" s="78"/>
      <c r="R93" s="78"/>
      <c r="S93" s="78"/>
      <c r="T93" s="78"/>
      <c r="U93" s="78"/>
      <c r="V93" s="78"/>
      <c r="W93" s="78"/>
      <c r="X93" s="78"/>
      <c r="Y93" s="78"/>
      <c r="Z93" s="78"/>
      <c r="AA93" s="78"/>
      <c r="AB93" s="78"/>
      <c r="AC93" s="78"/>
      <c r="AD93" s="78"/>
      <c r="AE93" s="78"/>
      <c r="AF93" s="78"/>
      <c r="AG93" s="78"/>
      <c r="AH93" s="78"/>
      <c r="AI93" s="78"/>
      <c r="AJ93" s="78"/>
      <c r="AK93" s="78"/>
      <c r="AL93" s="78"/>
      <c r="AM93" s="78"/>
      <c r="AN93" s="78"/>
      <c r="AO93" s="78"/>
      <c r="AP93" s="78"/>
      <c r="AQ93" s="78"/>
      <c r="AR93" s="78"/>
      <c r="AS93" s="78"/>
      <c r="AT93" s="78"/>
      <c r="AU93" s="78"/>
      <c r="AV93" s="78"/>
      <c r="AW93" s="78"/>
      <c r="AX93" s="78"/>
      <c r="AY93" s="78"/>
      <c r="AZ93" s="18"/>
      <c r="BA93" s="18"/>
      <c r="BB93" s="18"/>
      <c r="BC93" s="18"/>
      <c r="BD93" s="18"/>
    </row>
    <row r="94" spans="2:56" ht="8.25" customHeight="1">
      <c r="C94" s="18"/>
      <c r="D94" s="18"/>
      <c r="E94" s="18"/>
      <c r="F94" s="18"/>
      <c r="G94" s="18"/>
      <c r="H94" s="18"/>
      <c r="I94" s="18"/>
      <c r="J94" s="18"/>
      <c r="K94" s="18"/>
      <c r="L94" s="18"/>
      <c r="M94" s="18"/>
      <c r="N94" s="18"/>
      <c r="O94" s="18"/>
      <c r="P94" s="18"/>
      <c r="Q94" s="18"/>
      <c r="R94" s="18"/>
      <c r="S94" s="18"/>
      <c r="T94" s="18"/>
      <c r="U94" s="18"/>
      <c r="V94" s="18"/>
      <c r="W94" s="18"/>
      <c r="X94" s="18"/>
      <c r="Y94" s="18"/>
      <c r="Z94" s="18"/>
      <c r="AA94" s="18"/>
      <c r="AB94" s="18"/>
      <c r="AC94" s="18"/>
      <c r="AD94" s="18"/>
      <c r="AE94" s="18"/>
      <c r="AF94" s="18"/>
      <c r="AG94" s="18"/>
      <c r="AH94" s="18"/>
      <c r="AI94" s="18"/>
      <c r="AJ94" s="18"/>
      <c r="AK94" s="18"/>
      <c r="AL94" s="18"/>
      <c r="AM94" s="18"/>
      <c r="AN94" s="18"/>
      <c r="AO94" s="18"/>
      <c r="AP94" s="18"/>
      <c r="AQ94" s="18"/>
      <c r="AR94" s="18"/>
      <c r="AS94" s="18"/>
      <c r="AT94" s="18"/>
      <c r="AU94" s="18"/>
      <c r="AV94" s="18"/>
      <c r="AW94" s="18"/>
      <c r="AX94" s="18"/>
      <c r="AY94" s="18"/>
      <c r="AZ94" s="18"/>
      <c r="BA94" s="18"/>
      <c r="BB94" s="18"/>
      <c r="BC94" s="18"/>
      <c r="BD94" s="18"/>
    </row>
    <row r="95" spans="2:56">
      <c r="B95" s="9" t="s">
        <v>52</v>
      </c>
      <c r="C95" s="19">
        <f>SUM(D95:AY95)</f>
        <v>0</v>
      </c>
      <c r="D95" s="102"/>
      <c r="E95" s="102"/>
      <c r="F95" s="102"/>
      <c r="G95" s="102"/>
      <c r="H95" s="102"/>
      <c r="I95" s="102"/>
      <c r="J95" s="102"/>
      <c r="K95" s="102"/>
      <c r="L95" s="102"/>
      <c r="M95" s="102"/>
      <c r="N95" s="102"/>
      <c r="O95" s="102"/>
      <c r="P95" s="102"/>
      <c r="Q95" s="102"/>
      <c r="R95" s="102"/>
      <c r="S95" s="102"/>
      <c r="T95" s="102"/>
      <c r="U95" s="102"/>
      <c r="V95" s="102"/>
      <c r="W95" s="102"/>
      <c r="X95" s="102"/>
      <c r="Y95" s="102"/>
      <c r="Z95" s="102"/>
      <c r="AA95" s="102"/>
      <c r="AB95" s="19"/>
      <c r="AC95" s="19"/>
      <c r="AD95" s="19"/>
      <c r="AE95" s="19"/>
      <c r="AF95" s="19"/>
      <c r="AG95" s="19"/>
      <c r="AH95" s="19"/>
      <c r="AI95" s="19"/>
      <c r="AJ95" s="19"/>
      <c r="AK95" s="19"/>
      <c r="AL95" s="19"/>
      <c r="AM95" s="19"/>
      <c r="AN95" s="19"/>
      <c r="AO95" s="19"/>
      <c r="AP95" s="19"/>
      <c r="AQ95" s="19"/>
      <c r="AR95" s="19"/>
      <c r="AS95" s="19"/>
      <c r="AT95" s="19"/>
      <c r="AU95" s="19"/>
      <c r="AV95" s="19"/>
      <c r="AW95" s="19"/>
      <c r="AX95" s="19"/>
      <c r="AY95" s="19"/>
      <c r="AZ95" s="18"/>
      <c r="BA95" s="18"/>
      <c r="BB95" s="18"/>
      <c r="BC95" s="18"/>
      <c r="BD95" s="18"/>
    </row>
    <row r="96" spans="2:56">
      <c r="B96" s="9" t="s">
        <v>46</v>
      </c>
      <c r="C96" s="19">
        <f>SUM(D96:AY96)</f>
        <v>0</v>
      </c>
      <c r="D96" s="102"/>
      <c r="E96" s="102"/>
      <c r="F96" s="102"/>
      <c r="G96" s="102"/>
      <c r="H96" s="102"/>
      <c r="I96" s="102"/>
      <c r="J96" s="102"/>
      <c r="K96" s="102"/>
      <c r="L96" s="102"/>
      <c r="M96" s="102"/>
      <c r="N96" s="102"/>
      <c r="O96" s="102"/>
      <c r="P96" s="102"/>
      <c r="Q96" s="102"/>
      <c r="R96" s="102"/>
      <c r="S96" s="102"/>
      <c r="T96" s="102"/>
      <c r="U96" s="102"/>
      <c r="V96" s="102"/>
      <c r="W96" s="102"/>
      <c r="X96" s="102"/>
      <c r="Y96" s="102"/>
      <c r="Z96" s="102"/>
      <c r="AA96" s="102"/>
      <c r="AB96" s="19"/>
      <c r="AC96" s="19"/>
      <c r="AD96" s="19"/>
      <c r="AE96" s="19"/>
      <c r="AF96" s="19"/>
      <c r="AG96" s="19"/>
      <c r="AH96" s="19"/>
      <c r="AI96" s="19"/>
      <c r="AJ96" s="19"/>
      <c r="AK96" s="19"/>
      <c r="AL96" s="19"/>
      <c r="AM96" s="19"/>
      <c r="AN96" s="19"/>
      <c r="AO96" s="19"/>
      <c r="AP96" s="19"/>
      <c r="AQ96" s="19"/>
      <c r="AR96" s="19"/>
      <c r="AS96" s="19"/>
      <c r="AT96" s="19"/>
      <c r="AU96" s="19"/>
      <c r="AV96" s="19"/>
      <c r="AW96" s="19"/>
      <c r="AX96" s="19"/>
      <c r="AY96" s="19"/>
      <c r="AZ96" s="18"/>
      <c r="BA96" s="18"/>
      <c r="BB96" s="18"/>
      <c r="BC96" s="18"/>
      <c r="BD96" s="18"/>
    </row>
    <row r="97" spans="2:56">
      <c r="B97" s="9" t="s">
        <v>53</v>
      </c>
      <c r="C97" s="19">
        <f>SUM(D97:AY97)</f>
        <v>0</v>
      </c>
      <c r="D97" s="102"/>
      <c r="E97" s="102"/>
      <c r="F97" s="102"/>
      <c r="G97" s="102"/>
      <c r="H97" s="102"/>
      <c r="I97" s="102"/>
      <c r="J97" s="102"/>
      <c r="K97" s="102"/>
      <c r="L97" s="102"/>
      <c r="M97" s="102"/>
      <c r="N97" s="102"/>
      <c r="O97" s="102"/>
      <c r="P97" s="102"/>
      <c r="Q97" s="102"/>
      <c r="R97" s="102"/>
      <c r="S97" s="102"/>
      <c r="T97" s="102"/>
      <c r="U97" s="102"/>
      <c r="V97" s="102"/>
      <c r="W97" s="102"/>
      <c r="X97" s="102"/>
      <c r="Y97" s="102"/>
      <c r="Z97" s="102"/>
      <c r="AA97" s="102"/>
      <c r="AB97" s="19"/>
      <c r="AC97" s="19"/>
      <c r="AD97" s="19"/>
      <c r="AE97" s="19"/>
      <c r="AF97" s="19"/>
      <c r="AG97" s="19"/>
      <c r="AH97" s="19"/>
      <c r="AI97" s="19"/>
      <c r="AJ97" s="19"/>
      <c r="AK97" s="19"/>
      <c r="AL97" s="19"/>
      <c r="AM97" s="19"/>
      <c r="AN97" s="19"/>
      <c r="AO97" s="19"/>
      <c r="AP97" s="19"/>
      <c r="AQ97" s="19"/>
      <c r="AR97" s="19"/>
      <c r="AS97" s="19"/>
      <c r="AT97" s="19"/>
      <c r="AU97" s="19"/>
      <c r="AV97" s="19"/>
      <c r="AW97" s="19"/>
      <c r="AX97" s="19"/>
      <c r="AY97" s="19"/>
      <c r="AZ97" s="18"/>
      <c r="BA97" s="18"/>
      <c r="BB97" s="18"/>
      <c r="BC97" s="18"/>
      <c r="BD97" s="18"/>
    </row>
    <row r="98" spans="2:56">
      <c r="B98" s="9" t="s">
        <v>47</v>
      </c>
      <c r="C98" s="19">
        <f>SUM(D98:AY98)</f>
        <v>0</v>
      </c>
      <c r="D98" s="102"/>
      <c r="E98" s="102"/>
      <c r="F98" s="102"/>
      <c r="G98" s="102"/>
      <c r="H98" s="102"/>
      <c r="I98" s="102"/>
      <c r="J98" s="102"/>
      <c r="K98" s="102"/>
      <c r="L98" s="102"/>
      <c r="M98" s="102"/>
      <c r="N98" s="102"/>
      <c r="O98" s="102"/>
      <c r="P98" s="102"/>
      <c r="Q98" s="102"/>
      <c r="R98" s="102"/>
      <c r="S98" s="102"/>
      <c r="T98" s="102"/>
      <c r="U98" s="102"/>
      <c r="V98" s="102"/>
      <c r="W98" s="102"/>
      <c r="X98" s="102"/>
      <c r="Y98" s="102"/>
      <c r="Z98" s="102"/>
      <c r="AA98" s="102"/>
      <c r="AB98" s="19"/>
      <c r="AC98" s="19"/>
      <c r="AD98" s="19"/>
      <c r="AE98" s="19"/>
      <c r="AF98" s="19"/>
      <c r="AG98" s="19"/>
      <c r="AH98" s="19"/>
      <c r="AI98" s="19"/>
      <c r="AJ98" s="19"/>
      <c r="AK98" s="19"/>
      <c r="AL98" s="19"/>
      <c r="AM98" s="19"/>
      <c r="AN98" s="19"/>
      <c r="AO98" s="19"/>
      <c r="AP98" s="19"/>
      <c r="AQ98" s="19"/>
      <c r="AR98" s="19"/>
      <c r="AS98" s="19"/>
      <c r="AT98" s="19"/>
      <c r="AU98" s="19"/>
      <c r="AV98" s="19"/>
      <c r="AW98" s="19"/>
      <c r="AX98" s="19"/>
      <c r="AY98" s="19"/>
      <c r="AZ98" s="18"/>
      <c r="BA98" s="18"/>
      <c r="BB98" s="18"/>
      <c r="BC98" s="18"/>
      <c r="BD98" s="18"/>
    </row>
    <row r="99" spans="2:56">
      <c r="B99" s="9" t="s">
        <v>30</v>
      </c>
      <c r="C99" s="19">
        <f t="shared" ref="C99:C112" si="30">SUM(D99:AY99)</f>
        <v>0</v>
      </c>
      <c r="D99" s="102"/>
      <c r="E99" s="102"/>
      <c r="F99" s="102"/>
      <c r="G99" s="102"/>
      <c r="H99" s="102"/>
      <c r="I99" s="102"/>
      <c r="J99" s="102"/>
      <c r="K99" s="102"/>
      <c r="L99" s="102"/>
      <c r="M99" s="102"/>
      <c r="N99" s="102"/>
      <c r="O99" s="102"/>
      <c r="P99" s="102"/>
      <c r="Q99" s="102"/>
      <c r="R99" s="102"/>
      <c r="S99" s="102"/>
      <c r="T99" s="102"/>
      <c r="U99" s="102"/>
      <c r="V99" s="102"/>
      <c r="W99" s="102"/>
      <c r="X99" s="102"/>
      <c r="Y99" s="102"/>
      <c r="Z99" s="102"/>
      <c r="AA99" s="102"/>
      <c r="AB99" s="19"/>
      <c r="AC99" s="19"/>
      <c r="AD99" s="19"/>
      <c r="AE99" s="19"/>
      <c r="AF99" s="19"/>
      <c r="AG99" s="19"/>
      <c r="AH99" s="19"/>
      <c r="AI99" s="19"/>
      <c r="AJ99" s="19"/>
      <c r="AK99" s="19"/>
      <c r="AL99" s="19"/>
      <c r="AM99" s="19"/>
      <c r="AN99" s="19"/>
      <c r="AO99" s="19"/>
      <c r="AP99" s="19"/>
      <c r="AQ99" s="19"/>
      <c r="AR99" s="19"/>
      <c r="AS99" s="19"/>
      <c r="AT99" s="19"/>
      <c r="AU99" s="19"/>
      <c r="AV99" s="19"/>
      <c r="AW99" s="19"/>
      <c r="AX99" s="19"/>
      <c r="AY99" s="19"/>
      <c r="AZ99" s="18"/>
      <c r="BA99" s="18"/>
      <c r="BB99" s="18"/>
      <c r="BC99" s="18"/>
      <c r="BD99" s="18"/>
    </row>
    <row r="100" spans="2:56">
      <c r="B100" s="9" t="s">
        <v>79</v>
      </c>
      <c r="C100" s="19">
        <f t="shared" si="30"/>
        <v>0</v>
      </c>
      <c r="D100" s="102"/>
      <c r="E100" s="102"/>
      <c r="F100" s="102"/>
      <c r="G100" s="102"/>
      <c r="H100" s="102"/>
      <c r="I100" s="102"/>
      <c r="J100" s="102"/>
      <c r="K100" s="102"/>
      <c r="L100" s="102"/>
      <c r="M100" s="102"/>
      <c r="N100" s="102"/>
      <c r="O100" s="102"/>
      <c r="P100" s="102"/>
      <c r="Q100" s="102"/>
      <c r="R100" s="102"/>
      <c r="S100" s="102"/>
      <c r="T100" s="102"/>
      <c r="U100" s="102"/>
      <c r="V100" s="102"/>
      <c r="W100" s="102"/>
      <c r="X100" s="102"/>
      <c r="Y100" s="102"/>
      <c r="Z100" s="102"/>
      <c r="AA100" s="102"/>
      <c r="AB100" s="19"/>
      <c r="AC100" s="19"/>
      <c r="AD100" s="19"/>
      <c r="AE100" s="19"/>
      <c r="AF100" s="19"/>
      <c r="AG100" s="19"/>
      <c r="AH100" s="19"/>
      <c r="AI100" s="19"/>
      <c r="AJ100" s="19"/>
      <c r="AK100" s="19"/>
      <c r="AL100" s="19"/>
      <c r="AM100" s="19"/>
      <c r="AN100" s="19"/>
      <c r="AO100" s="19"/>
      <c r="AP100" s="19"/>
      <c r="AQ100" s="19"/>
      <c r="AR100" s="19"/>
      <c r="AS100" s="19"/>
      <c r="AT100" s="19"/>
      <c r="AU100" s="19"/>
      <c r="AV100" s="19"/>
      <c r="AW100" s="19"/>
      <c r="AX100" s="19"/>
      <c r="AY100" s="19"/>
      <c r="AZ100" s="18"/>
      <c r="BA100" s="18"/>
      <c r="BB100" s="18"/>
      <c r="BC100" s="18"/>
      <c r="BD100" s="18"/>
    </row>
    <row r="101" spans="2:56">
      <c r="B101" s="9" t="s">
        <v>31</v>
      </c>
      <c r="C101" s="19">
        <f>SUM(D101:AY101)</f>
        <v>0</v>
      </c>
      <c r="D101" s="102"/>
      <c r="E101" s="102"/>
      <c r="F101" s="102"/>
      <c r="G101" s="102"/>
      <c r="H101" s="102"/>
      <c r="I101" s="102"/>
      <c r="J101" s="102"/>
      <c r="K101" s="102"/>
      <c r="L101" s="102"/>
      <c r="M101" s="102"/>
      <c r="N101" s="102"/>
      <c r="O101" s="102"/>
      <c r="P101" s="102"/>
      <c r="Q101" s="102"/>
      <c r="R101" s="102"/>
      <c r="S101" s="102"/>
      <c r="T101" s="102"/>
      <c r="U101" s="102"/>
      <c r="V101" s="102"/>
      <c r="W101" s="102"/>
      <c r="X101" s="102"/>
      <c r="Y101" s="102"/>
      <c r="Z101" s="102"/>
      <c r="AA101" s="102"/>
      <c r="AB101" s="19"/>
      <c r="AC101" s="19"/>
      <c r="AD101" s="19"/>
      <c r="AE101" s="19"/>
      <c r="AF101" s="19"/>
      <c r="AG101" s="19"/>
      <c r="AH101" s="19"/>
      <c r="AI101" s="19"/>
      <c r="AJ101" s="19"/>
      <c r="AK101" s="19"/>
      <c r="AL101" s="19"/>
      <c r="AM101" s="19"/>
      <c r="AN101" s="19"/>
      <c r="AO101" s="19"/>
      <c r="AP101" s="19"/>
      <c r="AQ101" s="19"/>
      <c r="AR101" s="19"/>
      <c r="AS101" s="19"/>
      <c r="AT101" s="19"/>
      <c r="AU101" s="19"/>
      <c r="AV101" s="19"/>
      <c r="AW101" s="19"/>
      <c r="AX101" s="19"/>
      <c r="AY101" s="19"/>
      <c r="AZ101" s="18"/>
      <c r="BA101" s="18"/>
      <c r="BB101" s="18"/>
      <c r="BC101" s="18"/>
      <c r="BD101" s="18"/>
    </row>
    <row r="102" spans="2:56">
      <c r="B102" s="9" t="s">
        <v>32</v>
      </c>
      <c r="C102" s="19">
        <f t="shared" si="30"/>
        <v>0</v>
      </c>
      <c r="D102" s="102"/>
      <c r="E102" s="102"/>
      <c r="F102" s="102"/>
      <c r="G102" s="102"/>
      <c r="H102" s="102"/>
      <c r="I102" s="102"/>
      <c r="J102" s="102"/>
      <c r="K102" s="102"/>
      <c r="L102" s="102"/>
      <c r="M102" s="102"/>
      <c r="N102" s="102"/>
      <c r="O102" s="102"/>
      <c r="P102" s="102"/>
      <c r="Q102" s="102"/>
      <c r="R102" s="102"/>
      <c r="S102" s="102"/>
      <c r="T102" s="102"/>
      <c r="U102" s="102"/>
      <c r="V102" s="102"/>
      <c r="W102" s="102"/>
      <c r="X102" s="102"/>
      <c r="Y102" s="102"/>
      <c r="Z102" s="102"/>
      <c r="AA102" s="102"/>
      <c r="AB102" s="19"/>
      <c r="AC102" s="19"/>
      <c r="AD102" s="19"/>
      <c r="AE102" s="19"/>
      <c r="AF102" s="19"/>
      <c r="AG102" s="19"/>
      <c r="AH102" s="19"/>
      <c r="AI102" s="19"/>
      <c r="AJ102" s="19"/>
      <c r="AK102" s="19"/>
      <c r="AL102" s="19"/>
      <c r="AM102" s="19"/>
      <c r="AN102" s="19"/>
      <c r="AO102" s="19"/>
      <c r="AP102" s="19"/>
      <c r="AQ102" s="19"/>
      <c r="AR102" s="19"/>
      <c r="AS102" s="19"/>
      <c r="AT102" s="19"/>
      <c r="AU102" s="19"/>
      <c r="AV102" s="19"/>
      <c r="AW102" s="19"/>
      <c r="AX102" s="19"/>
      <c r="AY102" s="19"/>
      <c r="AZ102" s="18"/>
      <c r="BA102" s="18"/>
      <c r="BB102" s="18"/>
      <c r="BC102" s="18"/>
      <c r="BD102" s="18"/>
    </row>
    <row r="103" spans="2:56">
      <c r="B103" s="9" t="s">
        <v>33</v>
      </c>
      <c r="C103" s="19">
        <f t="shared" si="30"/>
        <v>0</v>
      </c>
      <c r="D103" s="102"/>
      <c r="E103" s="102"/>
      <c r="F103" s="102"/>
      <c r="G103" s="102"/>
      <c r="H103" s="102"/>
      <c r="I103" s="102"/>
      <c r="J103" s="102"/>
      <c r="K103" s="102"/>
      <c r="L103" s="102"/>
      <c r="M103" s="102"/>
      <c r="N103" s="102"/>
      <c r="O103" s="102"/>
      <c r="P103" s="102"/>
      <c r="Q103" s="102"/>
      <c r="R103" s="102"/>
      <c r="S103" s="102"/>
      <c r="T103" s="102"/>
      <c r="U103" s="102"/>
      <c r="V103" s="102"/>
      <c r="W103" s="102"/>
      <c r="X103" s="102"/>
      <c r="Y103" s="102"/>
      <c r="Z103" s="102"/>
      <c r="AA103" s="102"/>
      <c r="AB103" s="19"/>
      <c r="AC103" s="19"/>
      <c r="AD103" s="19"/>
      <c r="AE103" s="19"/>
      <c r="AF103" s="19"/>
      <c r="AG103" s="19"/>
      <c r="AH103" s="19"/>
      <c r="AI103" s="19"/>
      <c r="AJ103" s="19"/>
      <c r="AK103" s="19"/>
      <c r="AL103" s="19"/>
      <c r="AM103" s="19"/>
      <c r="AN103" s="19"/>
      <c r="AO103" s="19"/>
      <c r="AP103" s="19"/>
      <c r="AQ103" s="19"/>
      <c r="AR103" s="19"/>
      <c r="AS103" s="19"/>
      <c r="AT103" s="19"/>
      <c r="AU103" s="19"/>
      <c r="AV103" s="19"/>
      <c r="AW103" s="19"/>
      <c r="AX103" s="19"/>
      <c r="AY103" s="19"/>
      <c r="AZ103" s="18"/>
      <c r="BA103" s="18"/>
      <c r="BB103" s="18"/>
      <c r="BC103" s="18"/>
      <c r="BD103" s="18"/>
    </row>
    <row r="104" spans="2:56">
      <c r="B104" s="9" t="s">
        <v>34</v>
      </c>
      <c r="C104" s="19">
        <f t="shared" si="30"/>
        <v>0</v>
      </c>
      <c r="D104" s="102"/>
      <c r="E104" s="102"/>
      <c r="F104" s="102"/>
      <c r="G104" s="102"/>
      <c r="H104" s="102"/>
      <c r="I104" s="102"/>
      <c r="J104" s="102"/>
      <c r="K104" s="102"/>
      <c r="L104" s="102"/>
      <c r="M104" s="102"/>
      <c r="N104" s="102"/>
      <c r="O104" s="102"/>
      <c r="P104" s="102"/>
      <c r="Q104" s="102"/>
      <c r="R104" s="102"/>
      <c r="S104" s="102"/>
      <c r="T104" s="102"/>
      <c r="U104" s="102"/>
      <c r="V104" s="102"/>
      <c r="W104" s="102"/>
      <c r="X104" s="102"/>
      <c r="Y104" s="102"/>
      <c r="Z104" s="102"/>
      <c r="AA104" s="102"/>
      <c r="AB104" s="19"/>
      <c r="AC104" s="19"/>
      <c r="AD104" s="19"/>
      <c r="AE104" s="19"/>
      <c r="AF104" s="19"/>
      <c r="AG104" s="19"/>
      <c r="AH104" s="19"/>
      <c r="AI104" s="19"/>
      <c r="AJ104" s="19"/>
      <c r="AK104" s="19"/>
      <c r="AL104" s="19"/>
      <c r="AM104" s="19"/>
      <c r="AN104" s="19"/>
      <c r="AO104" s="19"/>
      <c r="AP104" s="19"/>
      <c r="AQ104" s="19"/>
      <c r="AR104" s="19"/>
      <c r="AS104" s="19"/>
      <c r="AT104" s="19"/>
      <c r="AU104" s="19"/>
      <c r="AV104" s="19"/>
      <c r="AW104" s="19"/>
      <c r="AX104" s="19"/>
      <c r="AY104" s="19"/>
      <c r="AZ104" s="18"/>
      <c r="BA104" s="18"/>
      <c r="BB104" s="18"/>
      <c r="BC104" s="18"/>
      <c r="BD104" s="18"/>
    </row>
    <row r="105" spans="2:56">
      <c r="B105" s="9" t="s">
        <v>35</v>
      </c>
      <c r="C105" s="19">
        <f t="shared" si="30"/>
        <v>0</v>
      </c>
      <c r="D105" s="102"/>
      <c r="E105" s="102"/>
      <c r="F105" s="102"/>
      <c r="G105" s="102"/>
      <c r="H105" s="102"/>
      <c r="I105" s="102"/>
      <c r="J105" s="102"/>
      <c r="K105" s="102"/>
      <c r="L105" s="102"/>
      <c r="M105" s="102"/>
      <c r="N105" s="102"/>
      <c r="O105" s="102"/>
      <c r="P105" s="102"/>
      <c r="Q105" s="102"/>
      <c r="R105" s="102"/>
      <c r="S105" s="102"/>
      <c r="T105" s="102"/>
      <c r="U105" s="102"/>
      <c r="V105" s="102"/>
      <c r="W105" s="102"/>
      <c r="X105" s="102"/>
      <c r="Y105" s="102"/>
      <c r="Z105" s="102"/>
      <c r="AA105" s="102"/>
      <c r="AB105" s="19"/>
      <c r="AC105" s="19"/>
      <c r="AD105" s="19"/>
      <c r="AE105" s="19"/>
      <c r="AF105" s="19"/>
      <c r="AG105" s="19"/>
      <c r="AH105" s="19"/>
      <c r="AI105" s="19"/>
      <c r="AJ105" s="19"/>
      <c r="AK105" s="19"/>
      <c r="AL105" s="19"/>
      <c r="AM105" s="19"/>
      <c r="AN105" s="19"/>
      <c r="AO105" s="19"/>
      <c r="AP105" s="19"/>
      <c r="AQ105" s="19"/>
      <c r="AR105" s="19"/>
      <c r="AS105" s="19"/>
      <c r="AT105" s="19"/>
      <c r="AU105" s="19"/>
      <c r="AV105" s="19"/>
      <c r="AW105" s="19"/>
      <c r="AX105" s="19"/>
      <c r="AY105" s="19"/>
      <c r="AZ105" s="18"/>
      <c r="BA105" s="18"/>
      <c r="BB105" s="18"/>
      <c r="BC105" s="18"/>
      <c r="BD105" s="18"/>
    </row>
    <row r="106" spans="2:56">
      <c r="B106" s="9" t="s">
        <v>183</v>
      </c>
      <c r="C106" s="19">
        <f t="shared" si="30"/>
        <v>0</v>
      </c>
      <c r="D106" s="102"/>
      <c r="E106" s="102"/>
      <c r="F106" s="102"/>
      <c r="G106" s="102"/>
      <c r="H106" s="102"/>
      <c r="I106" s="102"/>
      <c r="J106" s="102"/>
      <c r="K106" s="102"/>
      <c r="L106" s="102"/>
      <c r="M106" s="102"/>
      <c r="N106" s="102"/>
      <c r="O106" s="102"/>
      <c r="P106" s="102"/>
      <c r="Q106" s="102"/>
      <c r="R106" s="102"/>
      <c r="S106" s="102"/>
      <c r="T106" s="102"/>
      <c r="U106" s="102"/>
      <c r="V106" s="102"/>
      <c r="W106" s="102"/>
      <c r="X106" s="102"/>
      <c r="Y106" s="102"/>
      <c r="Z106" s="102"/>
      <c r="AA106" s="102"/>
      <c r="AB106" s="19"/>
      <c r="AC106" s="19"/>
      <c r="AD106" s="19"/>
      <c r="AE106" s="19"/>
      <c r="AF106" s="19"/>
      <c r="AG106" s="19"/>
      <c r="AH106" s="19"/>
      <c r="AI106" s="19"/>
      <c r="AJ106" s="19"/>
      <c r="AK106" s="19"/>
      <c r="AL106" s="19"/>
      <c r="AM106" s="19"/>
      <c r="AN106" s="19"/>
      <c r="AO106" s="19"/>
      <c r="AP106" s="19"/>
      <c r="AQ106" s="19"/>
      <c r="AR106" s="19"/>
      <c r="AS106" s="19"/>
      <c r="AT106" s="19"/>
      <c r="AU106" s="19"/>
      <c r="AV106" s="19"/>
      <c r="AW106" s="19"/>
      <c r="AX106" s="19"/>
      <c r="AY106" s="19"/>
      <c r="AZ106" s="18"/>
      <c r="BA106" s="18"/>
      <c r="BB106" s="18"/>
      <c r="BC106" s="18"/>
      <c r="BD106" s="18"/>
    </row>
    <row r="107" spans="2:56">
      <c r="B107" s="9" t="s">
        <v>184</v>
      </c>
      <c r="C107" s="19">
        <f t="shared" si="30"/>
        <v>0</v>
      </c>
      <c r="D107" s="102"/>
      <c r="E107" s="102"/>
      <c r="F107" s="102"/>
      <c r="G107" s="102"/>
      <c r="H107" s="102"/>
      <c r="I107" s="102"/>
      <c r="J107" s="102"/>
      <c r="K107" s="102"/>
      <c r="L107" s="102"/>
      <c r="M107" s="102"/>
      <c r="N107" s="102"/>
      <c r="O107" s="102"/>
      <c r="P107" s="102"/>
      <c r="Q107" s="102"/>
      <c r="R107" s="102"/>
      <c r="S107" s="102"/>
      <c r="T107" s="102"/>
      <c r="U107" s="102"/>
      <c r="V107" s="102"/>
      <c r="W107" s="102"/>
      <c r="X107" s="102"/>
      <c r="Y107" s="102"/>
      <c r="Z107" s="102"/>
      <c r="AA107" s="102"/>
      <c r="AB107" s="19"/>
      <c r="AC107" s="19"/>
      <c r="AD107" s="19"/>
      <c r="AE107" s="19"/>
      <c r="AF107" s="19"/>
      <c r="AG107" s="19"/>
      <c r="AH107" s="19"/>
      <c r="AI107" s="19"/>
      <c r="AJ107" s="19"/>
      <c r="AK107" s="19"/>
      <c r="AL107" s="19"/>
      <c r="AM107" s="19"/>
      <c r="AN107" s="19"/>
      <c r="AO107" s="19"/>
      <c r="AP107" s="19"/>
      <c r="AQ107" s="19"/>
      <c r="AR107" s="19"/>
      <c r="AS107" s="19"/>
      <c r="AT107" s="19"/>
      <c r="AU107" s="19"/>
      <c r="AV107" s="19"/>
      <c r="AW107" s="19"/>
      <c r="AX107" s="19"/>
      <c r="AY107" s="19"/>
      <c r="AZ107" s="18"/>
      <c r="BA107" s="18"/>
      <c r="BB107" s="18"/>
      <c r="BC107" s="18"/>
      <c r="BD107" s="18"/>
    </row>
    <row r="108" spans="2:56">
      <c r="B108" s="10" t="s">
        <v>28</v>
      </c>
      <c r="C108" s="20">
        <f t="shared" si="30"/>
        <v>0</v>
      </c>
      <c r="D108" s="20">
        <f>SUM(D95:D107)</f>
        <v>0</v>
      </c>
      <c r="E108" s="20">
        <f t="shared" ref="E108:AY108" si="31">SUM(E95:E107)</f>
        <v>0</v>
      </c>
      <c r="F108" s="20">
        <f t="shared" si="31"/>
        <v>0</v>
      </c>
      <c r="G108" s="20">
        <f t="shared" si="31"/>
        <v>0</v>
      </c>
      <c r="H108" s="20">
        <f t="shared" si="31"/>
        <v>0</v>
      </c>
      <c r="I108" s="20">
        <f t="shared" si="31"/>
        <v>0</v>
      </c>
      <c r="J108" s="20">
        <f t="shared" si="31"/>
        <v>0</v>
      </c>
      <c r="K108" s="20">
        <f t="shared" si="31"/>
        <v>0</v>
      </c>
      <c r="L108" s="20">
        <f t="shared" si="31"/>
        <v>0</v>
      </c>
      <c r="M108" s="20">
        <f t="shared" si="31"/>
        <v>0</v>
      </c>
      <c r="N108" s="20">
        <f t="shared" si="31"/>
        <v>0</v>
      </c>
      <c r="O108" s="20">
        <f t="shared" si="31"/>
        <v>0</v>
      </c>
      <c r="P108" s="20">
        <f t="shared" si="31"/>
        <v>0</v>
      </c>
      <c r="Q108" s="20">
        <f t="shared" si="31"/>
        <v>0</v>
      </c>
      <c r="R108" s="20">
        <f t="shared" si="31"/>
        <v>0</v>
      </c>
      <c r="S108" s="20">
        <f t="shared" si="31"/>
        <v>0</v>
      </c>
      <c r="T108" s="20">
        <f t="shared" si="31"/>
        <v>0</v>
      </c>
      <c r="U108" s="20">
        <f t="shared" si="31"/>
        <v>0</v>
      </c>
      <c r="V108" s="20">
        <f t="shared" si="31"/>
        <v>0</v>
      </c>
      <c r="W108" s="20">
        <f t="shared" si="31"/>
        <v>0</v>
      </c>
      <c r="X108" s="20">
        <f t="shared" si="31"/>
        <v>0</v>
      </c>
      <c r="Y108" s="20">
        <f t="shared" si="31"/>
        <v>0</v>
      </c>
      <c r="Z108" s="20">
        <f t="shared" si="31"/>
        <v>0</v>
      </c>
      <c r="AA108" s="20">
        <f t="shared" si="31"/>
        <v>0</v>
      </c>
      <c r="AB108" s="20">
        <f t="shared" si="31"/>
        <v>0</v>
      </c>
      <c r="AC108" s="20">
        <f t="shared" si="31"/>
        <v>0</v>
      </c>
      <c r="AD108" s="20">
        <f t="shared" si="31"/>
        <v>0</v>
      </c>
      <c r="AE108" s="20">
        <f t="shared" si="31"/>
        <v>0</v>
      </c>
      <c r="AF108" s="20">
        <f t="shared" si="31"/>
        <v>0</v>
      </c>
      <c r="AG108" s="20">
        <f t="shared" si="31"/>
        <v>0</v>
      </c>
      <c r="AH108" s="20">
        <f t="shared" si="31"/>
        <v>0</v>
      </c>
      <c r="AI108" s="20">
        <f t="shared" si="31"/>
        <v>0</v>
      </c>
      <c r="AJ108" s="20">
        <f t="shared" si="31"/>
        <v>0</v>
      </c>
      <c r="AK108" s="20">
        <f t="shared" si="31"/>
        <v>0</v>
      </c>
      <c r="AL108" s="20">
        <f t="shared" si="31"/>
        <v>0</v>
      </c>
      <c r="AM108" s="20">
        <f t="shared" si="31"/>
        <v>0</v>
      </c>
      <c r="AN108" s="20">
        <f t="shared" si="31"/>
        <v>0</v>
      </c>
      <c r="AO108" s="20">
        <f t="shared" si="31"/>
        <v>0</v>
      </c>
      <c r="AP108" s="20">
        <f t="shared" si="31"/>
        <v>0</v>
      </c>
      <c r="AQ108" s="20">
        <f t="shared" si="31"/>
        <v>0</v>
      </c>
      <c r="AR108" s="20">
        <f t="shared" si="31"/>
        <v>0</v>
      </c>
      <c r="AS108" s="20">
        <f t="shared" si="31"/>
        <v>0</v>
      </c>
      <c r="AT108" s="20">
        <f t="shared" si="31"/>
        <v>0</v>
      </c>
      <c r="AU108" s="20">
        <f t="shared" si="31"/>
        <v>0</v>
      </c>
      <c r="AV108" s="20">
        <f t="shared" si="31"/>
        <v>0</v>
      </c>
      <c r="AW108" s="20">
        <f t="shared" si="31"/>
        <v>0</v>
      </c>
      <c r="AX108" s="20">
        <f t="shared" si="31"/>
        <v>0</v>
      </c>
      <c r="AY108" s="20">
        <f t="shared" si="31"/>
        <v>0</v>
      </c>
      <c r="AZ108" s="18"/>
      <c r="BA108" s="18"/>
      <c r="BB108" s="18"/>
      <c r="BC108" s="18"/>
      <c r="BD108" s="18"/>
    </row>
    <row r="109" spans="2:56" ht="8.25" customHeight="1">
      <c r="C109" s="18"/>
      <c r="D109" s="18"/>
      <c r="E109" s="18"/>
      <c r="F109" s="18"/>
      <c r="G109" s="18"/>
      <c r="H109" s="18"/>
      <c r="I109" s="18"/>
      <c r="J109" s="18"/>
      <c r="K109" s="18"/>
      <c r="L109" s="18"/>
      <c r="M109" s="18"/>
      <c r="N109" s="18"/>
      <c r="O109" s="18"/>
      <c r="P109" s="18"/>
      <c r="Q109" s="18"/>
      <c r="R109" s="18"/>
      <c r="S109" s="18"/>
      <c r="T109" s="18"/>
      <c r="U109" s="18"/>
      <c r="V109" s="18"/>
      <c r="W109" s="18"/>
      <c r="X109" s="18"/>
      <c r="Y109" s="18"/>
      <c r="Z109" s="18"/>
      <c r="AA109" s="18"/>
      <c r="AB109" s="18"/>
      <c r="AC109" s="18"/>
      <c r="AD109" s="18"/>
      <c r="AE109" s="18"/>
      <c r="AF109" s="18"/>
      <c r="AG109" s="18"/>
      <c r="AH109" s="18"/>
      <c r="AI109" s="18"/>
      <c r="AJ109" s="18"/>
      <c r="AK109" s="18"/>
      <c r="AL109" s="18"/>
      <c r="AM109" s="18"/>
      <c r="AN109" s="18"/>
      <c r="AO109" s="18"/>
      <c r="AP109" s="18"/>
      <c r="AQ109" s="18"/>
      <c r="AR109" s="18"/>
      <c r="AS109" s="18"/>
      <c r="AT109" s="18"/>
      <c r="AU109" s="18"/>
      <c r="AV109" s="18"/>
      <c r="AW109" s="18"/>
      <c r="AX109" s="18"/>
      <c r="AY109" s="18"/>
      <c r="AZ109" s="18"/>
      <c r="BA109" s="18"/>
      <c r="BB109" s="18"/>
      <c r="BC109" s="18"/>
      <c r="BD109" s="18"/>
    </row>
    <row r="110" spans="2:56">
      <c r="B110" s="16" t="s">
        <v>37</v>
      </c>
      <c r="C110" s="78">
        <f t="shared" si="30"/>
        <v>0</v>
      </c>
      <c r="D110" s="78">
        <f ca="1">+D108*Datos!$C$21</f>
        <v>0</v>
      </c>
      <c r="E110" s="78">
        <f ca="1">+E108*Datos!$C$21</f>
        <v>0</v>
      </c>
      <c r="F110" s="78">
        <f ca="1">+F108*Datos!$C$21</f>
        <v>0</v>
      </c>
      <c r="G110" s="78">
        <f ca="1">+G108*Datos!$C$21</f>
        <v>0</v>
      </c>
      <c r="H110" s="78">
        <f ca="1">+H108*Datos!$C$21</f>
        <v>0</v>
      </c>
      <c r="I110" s="78">
        <f ca="1">+I108*Datos!$C$21</f>
        <v>0</v>
      </c>
      <c r="J110" s="78">
        <f ca="1">+J108*Datos!$C$21</f>
        <v>0</v>
      </c>
      <c r="K110" s="78">
        <f ca="1">+K108*Datos!$C$21</f>
        <v>0</v>
      </c>
      <c r="L110" s="78">
        <f ca="1">+L108*Datos!$C$21</f>
        <v>0</v>
      </c>
      <c r="M110" s="78">
        <f ca="1">+M108*Datos!$C$21</f>
        <v>0</v>
      </c>
      <c r="N110" s="78">
        <f ca="1">+N108*Datos!$C$21</f>
        <v>0</v>
      </c>
      <c r="O110" s="78">
        <f ca="1">+O108*Datos!$C$21</f>
        <v>0</v>
      </c>
      <c r="P110" s="78">
        <f ca="1">+P108*Datos!$C$21</f>
        <v>0</v>
      </c>
      <c r="Q110" s="78">
        <f ca="1">+Q108*Datos!$C$21</f>
        <v>0</v>
      </c>
      <c r="R110" s="78">
        <f ca="1">+R108*Datos!$C$21</f>
        <v>0</v>
      </c>
      <c r="S110" s="78">
        <f ca="1">+S108*Datos!$C$21</f>
        <v>0</v>
      </c>
      <c r="T110" s="78">
        <f ca="1">+T108*Datos!$C$21</f>
        <v>0</v>
      </c>
      <c r="U110" s="78">
        <f ca="1">+U108*Datos!$C$21</f>
        <v>0</v>
      </c>
      <c r="V110" s="78">
        <f ca="1">+V108*Datos!$C$21</f>
        <v>0</v>
      </c>
      <c r="W110" s="78">
        <f ca="1">+W108*Datos!$C$21</f>
        <v>0</v>
      </c>
      <c r="X110" s="78">
        <f ca="1">+X108*Datos!$C$21</f>
        <v>0</v>
      </c>
      <c r="Y110" s="78">
        <f ca="1">+Y108*Datos!$C$21</f>
        <v>0</v>
      </c>
      <c r="Z110" s="78">
        <f ca="1">+Z108*Datos!$C$21</f>
        <v>0</v>
      </c>
      <c r="AA110" s="78">
        <f ca="1">+AA108*Datos!$C$21</f>
        <v>0</v>
      </c>
      <c r="AB110" s="78">
        <f ca="1">+AB108*Datos!$C$21</f>
        <v>0</v>
      </c>
      <c r="AC110" s="78">
        <f ca="1">+AC108*Datos!$C$21</f>
        <v>0</v>
      </c>
      <c r="AD110" s="78">
        <f ca="1">+AD108*Datos!$C$21</f>
        <v>0</v>
      </c>
      <c r="AE110" s="78">
        <f ca="1">+AE108*Datos!$C$21</f>
        <v>0</v>
      </c>
      <c r="AF110" s="78">
        <f ca="1">+AF108*Datos!$C$21</f>
        <v>0</v>
      </c>
      <c r="AG110" s="78">
        <f ca="1">+AG108*Datos!$C$21</f>
        <v>0</v>
      </c>
      <c r="AH110" s="78">
        <f ca="1">+AH108*Datos!$C$21</f>
        <v>0</v>
      </c>
      <c r="AI110" s="78">
        <f ca="1">+AI108*Datos!$C$21</f>
        <v>0</v>
      </c>
      <c r="AJ110" s="78">
        <f ca="1">+AJ108*Datos!$C$21</f>
        <v>0</v>
      </c>
      <c r="AK110" s="78">
        <f ca="1">+AK108*Datos!$C$21</f>
        <v>0</v>
      </c>
      <c r="AL110" s="78">
        <f ca="1">+AL108*Datos!$C$21</f>
        <v>0</v>
      </c>
      <c r="AM110" s="78">
        <f ca="1">+AM108*Datos!$C$21</f>
        <v>0</v>
      </c>
      <c r="AN110" s="78">
        <f ca="1">+AN108*Datos!$C$21</f>
        <v>0</v>
      </c>
      <c r="AO110" s="78">
        <f ca="1">+AO108*Datos!$C$21</f>
        <v>0</v>
      </c>
      <c r="AP110" s="78">
        <f ca="1">+AP108*Datos!$C$21</f>
        <v>0</v>
      </c>
      <c r="AQ110" s="78">
        <f ca="1">+AQ108*Datos!$C$21</f>
        <v>0</v>
      </c>
      <c r="AR110" s="78">
        <f ca="1">+AR108*Datos!$C$21</f>
        <v>0</v>
      </c>
      <c r="AS110" s="78">
        <f ca="1">+AS108*Datos!$C$21</f>
        <v>0</v>
      </c>
      <c r="AT110" s="78">
        <f ca="1">+AT108*Datos!$C$21</f>
        <v>0</v>
      </c>
      <c r="AU110" s="78">
        <f ca="1">+AU108*Datos!$C$21</f>
        <v>0</v>
      </c>
      <c r="AV110" s="78">
        <f ca="1">+AV108*Datos!$C$21</f>
        <v>0</v>
      </c>
      <c r="AW110" s="78">
        <f ca="1">+AW108*Datos!$C$21</f>
        <v>0</v>
      </c>
      <c r="AX110" s="78">
        <f ca="1">+AX108*Datos!$C$21</f>
        <v>0</v>
      </c>
      <c r="AY110" s="78">
        <f ca="1">+AY108*Datos!$C$21</f>
        <v>0</v>
      </c>
      <c r="AZ110" s="18"/>
      <c r="BA110" s="18"/>
      <c r="BB110" s="18"/>
      <c r="BC110" s="18"/>
      <c r="BD110" s="18"/>
    </row>
    <row r="111" spans="2:56" ht="8.25" customHeight="1">
      <c r="B111" s="11"/>
      <c r="C111" s="18"/>
      <c r="D111" s="18"/>
      <c r="E111" s="18"/>
      <c r="F111" s="18"/>
      <c r="G111" s="18"/>
      <c r="H111" s="18"/>
      <c r="I111" s="18"/>
      <c r="J111" s="18"/>
      <c r="K111" s="18"/>
      <c r="L111" s="18"/>
      <c r="M111" s="18"/>
      <c r="N111" s="18"/>
      <c r="O111" s="18"/>
      <c r="P111" s="18"/>
      <c r="Q111" s="18"/>
      <c r="R111" s="18"/>
      <c r="S111" s="18"/>
      <c r="T111" s="18"/>
      <c r="U111" s="18"/>
      <c r="V111" s="18"/>
      <c r="W111" s="18"/>
      <c r="X111" s="18"/>
      <c r="Y111" s="18"/>
      <c r="Z111" s="18"/>
      <c r="AA111" s="18"/>
      <c r="AB111" s="18"/>
      <c r="AC111" s="18"/>
      <c r="AD111" s="18"/>
      <c r="AE111" s="18"/>
      <c r="AF111" s="18"/>
      <c r="AG111" s="18"/>
      <c r="AH111" s="18"/>
      <c r="AI111" s="18"/>
      <c r="AJ111" s="18"/>
      <c r="AK111" s="18"/>
      <c r="AL111" s="18"/>
      <c r="AM111" s="18"/>
      <c r="AN111" s="18"/>
      <c r="AO111" s="18"/>
      <c r="AP111" s="18"/>
      <c r="AQ111" s="18"/>
      <c r="AR111" s="18"/>
      <c r="AS111" s="18"/>
      <c r="AT111" s="18"/>
      <c r="AU111" s="18"/>
      <c r="AV111" s="18"/>
      <c r="AW111" s="18"/>
      <c r="AX111" s="18"/>
      <c r="AY111" s="18"/>
      <c r="AZ111" s="18"/>
      <c r="BA111" s="18"/>
      <c r="BB111" s="18"/>
      <c r="BC111" s="18"/>
      <c r="BD111" s="18"/>
    </row>
    <row r="112" spans="2:56">
      <c r="B112" s="16" t="s">
        <v>36</v>
      </c>
      <c r="C112" s="79">
        <f t="shared" si="30"/>
        <v>0</v>
      </c>
      <c r="D112" s="79">
        <f>+D108+D110</f>
        <v>0</v>
      </c>
      <c r="E112" s="79">
        <f t="shared" ref="E112:AY112" si="32">+E108+E110</f>
        <v>0</v>
      </c>
      <c r="F112" s="79">
        <f t="shared" si="32"/>
        <v>0</v>
      </c>
      <c r="G112" s="79">
        <f t="shared" si="32"/>
        <v>0</v>
      </c>
      <c r="H112" s="79">
        <f t="shared" si="32"/>
        <v>0</v>
      </c>
      <c r="I112" s="79">
        <f t="shared" si="32"/>
        <v>0</v>
      </c>
      <c r="J112" s="79">
        <f t="shared" si="32"/>
        <v>0</v>
      </c>
      <c r="K112" s="79">
        <f t="shared" si="32"/>
        <v>0</v>
      </c>
      <c r="L112" s="79">
        <f t="shared" si="32"/>
        <v>0</v>
      </c>
      <c r="M112" s="79">
        <f t="shared" si="32"/>
        <v>0</v>
      </c>
      <c r="N112" s="79">
        <f t="shared" si="32"/>
        <v>0</v>
      </c>
      <c r="O112" s="79">
        <f t="shared" si="32"/>
        <v>0</v>
      </c>
      <c r="P112" s="79">
        <f t="shared" si="32"/>
        <v>0</v>
      </c>
      <c r="Q112" s="79">
        <f t="shared" si="32"/>
        <v>0</v>
      </c>
      <c r="R112" s="79">
        <f t="shared" si="32"/>
        <v>0</v>
      </c>
      <c r="S112" s="79">
        <f t="shared" si="32"/>
        <v>0</v>
      </c>
      <c r="T112" s="79">
        <f t="shared" si="32"/>
        <v>0</v>
      </c>
      <c r="U112" s="79">
        <f t="shared" si="32"/>
        <v>0</v>
      </c>
      <c r="V112" s="79">
        <f t="shared" si="32"/>
        <v>0</v>
      </c>
      <c r="W112" s="79">
        <f t="shared" si="32"/>
        <v>0</v>
      </c>
      <c r="X112" s="79">
        <f t="shared" si="32"/>
        <v>0</v>
      </c>
      <c r="Y112" s="79">
        <f t="shared" si="32"/>
        <v>0</v>
      </c>
      <c r="Z112" s="79">
        <f t="shared" si="32"/>
        <v>0</v>
      </c>
      <c r="AA112" s="79">
        <f t="shared" si="32"/>
        <v>0</v>
      </c>
      <c r="AB112" s="79">
        <f t="shared" si="32"/>
        <v>0</v>
      </c>
      <c r="AC112" s="79">
        <f t="shared" si="32"/>
        <v>0</v>
      </c>
      <c r="AD112" s="79">
        <f t="shared" si="32"/>
        <v>0</v>
      </c>
      <c r="AE112" s="79">
        <f t="shared" si="32"/>
        <v>0</v>
      </c>
      <c r="AF112" s="79">
        <f t="shared" si="32"/>
        <v>0</v>
      </c>
      <c r="AG112" s="79">
        <f t="shared" si="32"/>
        <v>0</v>
      </c>
      <c r="AH112" s="79">
        <f t="shared" si="32"/>
        <v>0</v>
      </c>
      <c r="AI112" s="79">
        <f t="shared" si="32"/>
        <v>0</v>
      </c>
      <c r="AJ112" s="79">
        <f t="shared" si="32"/>
        <v>0</v>
      </c>
      <c r="AK112" s="79">
        <f t="shared" si="32"/>
        <v>0</v>
      </c>
      <c r="AL112" s="79">
        <f t="shared" si="32"/>
        <v>0</v>
      </c>
      <c r="AM112" s="79">
        <f t="shared" si="32"/>
        <v>0</v>
      </c>
      <c r="AN112" s="79">
        <f t="shared" si="32"/>
        <v>0</v>
      </c>
      <c r="AO112" s="79">
        <f t="shared" si="32"/>
        <v>0</v>
      </c>
      <c r="AP112" s="79">
        <f t="shared" si="32"/>
        <v>0</v>
      </c>
      <c r="AQ112" s="79">
        <f t="shared" si="32"/>
        <v>0</v>
      </c>
      <c r="AR112" s="79">
        <f t="shared" si="32"/>
        <v>0</v>
      </c>
      <c r="AS112" s="79">
        <f t="shared" si="32"/>
        <v>0</v>
      </c>
      <c r="AT112" s="79">
        <f t="shared" si="32"/>
        <v>0</v>
      </c>
      <c r="AU112" s="79">
        <f t="shared" si="32"/>
        <v>0</v>
      </c>
      <c r="AV112" s="79">
        <f t="shared" si="32"/>
        <v>0</v>
      </c>
      <c r="AW112" s="79">
        <f t="shared" si="32"/>
        <v>0</v>
      </c>
      <c r="AX112" s="79">
        <f t="shared" si="32"/>
        <v>0</v>
      </c>
      <c r="AY112" s="79">
        <f t="shared" si="32"/>
        <v>0</v>
      </c>
      <c r="AZ112" s="18"/>
      <c r="BA112" s="18"/>
      <c r="BB112" s="18"/>
      <c r="BC112" s="18"/>
      <c r="BD112" s="18"/>
    </row>
    <row r="113" spans="2:56" ht="8.25" customHeight="1">
      <c r="B113" s="13"/>
      <c r="C113" s="18"/>
      <c r="D113" s="18"/>
      <c r="E113" s="18"/>
      <c r="F113" s="18"/>
      <c r="G113" s="18"/>
      <c r="H113" s="18"/>
      <c r="I113" s="18"/>
      <c r="J113" s="18"/>
      <c r="K113" s="18"/>
      <c r="L113" s="18"/>
      <c r="M113" s="18"/>
      <c r="N113" s="18"/>
      <c r="O113" s="18"/>
      <c r="P113" s="18"/>
      <c r="Q113" s="18"/>
      <c r="R113" s="18"/>
      <c r="S113" s="18"/>
      <c r="T113" s="18"/>
      <c r="U113" s="18"/>
      <c r="V113" s="18"/>
      <c r="W113" s="18"/>
      <c r="X113" s="18"/>
      <c r="Y113" s="18"/>
      <c r="Z113" s="18"/>
      <c r="AA113" s="18"/>
      <c r="AB113" s="18"/>
      <c r="AC113" s="18"/>
      <c r="AD113" s="18"/>
      <c r="AE113" s="18"/>
      <c r="AF113" s="18"/>
      <c r="AG113" s="18"/>
      <c r="AH113" s="18"/>
      <c r="AI113" s="18"/>
      <c r="AJ113" s="18"/>
      <c r="AK113" s="18"/>
      <c r="AL113" s="18"/>
      <c r="AM113" s="18"/>
      <c r="AN113" s="18"/>
      <c r="AO113" s="18"/>
      <c r="AP113" s="18"/>
      <c r="AQ113" s="18"/>
      <c r="AR113" s="18"/>
      <c r="AS113" s="18"/>
      <c r="AT113" s="18"/>
      <c r="AU113" s="18"/>
      <c r="AV113" s="18"/>
      <c r="AW113" s="18"/>
      <c r="AX113" s="18"/>
      <c r="AY113" s="18"/>
      <c r="AZ113" s="18"/>
      <c r="BA113" s="18"/>
      <c r="BB113" s="18"/>
      <c r="BC113" s="18"/>
      <c r="BD113" s="18"/>
    </row>
    <row r="114" spans="2:56">
      <c r="B114" s="16" t="s">
        <v>38</v>
      </c>
      <c r="C114" s="78"/>
      <c r="D114" s="78"/>
      <c r="E114" s="78"/>
      <c r="F114" s="78"/>
      <c r="G114" s="78"/>
      <c r="H114" s="78"/>
      <c r="I114" s="78"/>
      <c r="J114" s="78"/>
      <c r="K114" s="78"/>
      <c r="L114" s="78"/>
      <c r="M114" s="78"/>
      <c r="N114" s="78"/>
      <c r="O114" s="78"/>
      <c r="P114" s="78"/>
      <c r="Q114" s="78"/>
      <c r="R114" s="78"/>
      <c r="S114" s="78"/>
      <c r="T114" s="78"/>
      <c r="U114" s="78"/>
      <c r="V114" s="78"/>
      <c r="W114" s="78"/>
      <c r="X114" s="78"/>
      <c r="Y114" s="78"/>
      <c r="Z114" s="78"/>
      <c r="AA114" s="78"/>
      <c r="AB114" s="78"/>
      <c r="AC114" s="78"/>
      <c r="AD114" s="78"/>
      <c r="AE114" s="78"/>
      <c r="AF114" s="78"/>
      <c r="AG114" s="78"/>
      <c r="AH114" s="78"/>
      <c r="AI114" s="78"/>
      <c r="AJ114" s="78"/>
      <c r="AK114" s="78"/>
      <c r="AL114" s="78"/>
      <c r="AM114" s="78"/>
      <c r="AN114" s="78"/>
      <c r="AO114" s="78"/>
      <c r="AP114" s="78"/>
      <c r="AQ114" s="78"/>
      <c r="AR114" s="78"/>
      <c r="AS114" s="78"/>
      <c r="AT114" s="78"/>
      <c r="AU114" s="78"/>
      <c r="AV114" s="78"/>
      <c r="AW114" s="78"/>
      <c r="AX114" s="78"/>
      <c r="AY114" s="78"/>
      <c r="AZ114" s="18"/>
      <c r="BA114" s="18"/>
      <c r="BB114" s="18"/>
      <c r="BC114" s="18"/>
      <c r="BD114" s="18"/>
    </row>
    <row r="115" spans="2:56">
      <c r="B115" s="14" t="s">
        <v>40</v>
      </c>
      <c r="C115" s="19">
        <f>SUM(D115:AY115)</f>
        <v>0</v>
      </c>
      <c r="D115" s="102"/>
      <c r="E115" s="102"/>
      <c r="F115" s="102"/>
      <c r="G115" s="102"/>
      <c r="H115" s="102"/>
      <c r="I115" s="102"/>
      <c r="J115" s="102"/>
      <c r="K115" s="102"/>
      <c r="L115" s="102"/>
      <c r="M115" s="102"/>
      <c r="N115" s="102"/>
      <c r="O115" s="102"/>
      <c r="P115" s="102"/>
      <c r="Q115" s="102"/>
      <c r="R115" s="102"/>
      <c r="S115" s="102"/>
      <c r="T115" s="102"/>
      <c r="U115" s="102"/>
      <c r="V115" s="102"/>
      <c r="W115" s="102"/>
      <c r="X115" s="102"/>
      <c r="Y115" s="102"/>
      <c r="Z115" s="102"/>
      <c r="AA115" s="102"/>
      <c r="AB115" s="19"/>
      <c r="AC115" s="19"/>
      <c r="AD115" s="19"/>
      <c r="AE115" s="19"/>
      <c r="AF115" s="19"/>
      <c r="AG115" s="19"/>
      <c r="AH115" s="19"/>
      <c r="AI115" s="19"/>
      <c r="AJ115" s="19"/>
      <c r="AK115" s="19"/>
      <c r="AL115" s="19"/>
      <c r="AM115" s="19"/>
      <c r="AN115" s="19"/>
      <c r="AO115" s="19"/>
      <c r="AP115" s="19"/>
      <c r="AQ115" s="19"/>
      <c r="AR115" s="19"/>
      <c r="AS115" s="19"/>
      <c r="AT115" s="19"/>
      <c r="AU115" s="19"/>
      <c r="AV115" s="19"/>
      <c r="AW115" s="19"/>
      <c r="AX115" s="19"/>
      <c r="AY115" s="19"/>
      <c r="AZ115" s="18"/>
      <c r="BA115" s="18"/>
      <c r="BB115" s="18"/>
      <c r="BC115" s="18"/>
      <c r="BD115" s="18"/>
    </row>
    <row r="116" spans="2:56">
      <c r="B116" s="14" t="s">
        <v>41</v>
      </c>
      <c r="C116" s="19">
        <f>SUM(D116:AY116)</f>
        <v>0</v>
      </c>
      <c r="D116" s="102"/>
      <c r="E116" s="102"/>
      <c r="F116" s="102"/>
      <c r="G116" s="102"/>
      <c r="H116" s="102"/>
      <c r="I116" s="102"/>
      <c r="J116" s="102"/>
      <c r="K116" s="102"/>
      <c r="L116" s="102"/>
      <c r="M116" s="102"/>
      <c r="N116" s="102"/>
      <c r="O116" s="102"/>
      <c r="P116" s="102"/>
      <c r="Q116" s="102"/>
      <c r="R116" s="102"/>
      <c r="S116" s="102"/>
      <c r="T116" s="102"/>
      <c r="U116" s="102"/>
      <c r="V116" s="102"/>
      <c r="W116" s="102"/>
      <c r="X116" s="102"/>
      <c r="Y116" s="102"/>
      <c r="Z116" s="102"/>
      <c r="AA116" s="102"/>
      <c r="AB116" s="19"/>
      <c r="AC116" s="19"/>
      <c r="AD116" s="19"/>
      <c r="AE116" s="19"/>
      <c r="AF116" s="19"/>
      <c r="AG116" s="19"/>
      <c r="AH116" s="19"/>
      <c r="AI116" s="19"/>
      <c r="AJ116" s="19"/>
      <c r="AK116" s="19"/>
      <c r="AL116" s="19"/>
      <c r="AM116" s="19"/>
      <c r="AN116" s="19"/>
      <c r="AO116" s="19"/>
      <c r="AP116" s="19"/>
      <c r="AQ116" s="19"/>
      <c r="AR116" s="19"/>
      <c r="AS116" s="19"/>
      <c r="AT116" s="19"/>
      <c r="AU116" s="19"/>
      <c r="AV116" s="19"/>
      <c r="AW116" s="19"/>
      <c r="AX116" s="19"/>
      <c r="AY116" s="19"/>
      <c r="AZ116" s="18"/>
      <c r="BA116" s="18"/>
      <c r="BB116" s="18"/>
      <c r="BC116" s="18"/>
      <c r="BD116" s="18"/>
    </row>
    <row r="117" spans="2:56">
      <c r="B117" s="16" t="s">
        <v>28</v>
      </c>
      <c r="C117" s="79">
        <f>SUM(D117:AY117)</f>
        <v>0</v>
      </c>
      <c r="D117" s="79">
        <f>SUM(D115:D116)</f>
        <v>0</v>
      </c>
      <c r="E117" s="79">
        <f t="shared" ref="E117:AY117" si="33">SUM(E115:E116)</f>
        <v>0</v>
      </c>
      <c r="F117" s="79">
        <f t="shared" si="33"/>
        <v>0</v>
      </c>
      <c r="G117" s="79">
        <f t="shared" si="33"/>
        <v>0</v>
      </c>
      <c r="H117" s="79">
        <f t="shared" si="33"/>
        <v>0</v>
      </c>
      <c r="I117" s="79">
        <f t="shared" si="33"/>
        <v>0</v>
      </c>
      <c r="J117" s="79">
        <f t="shared" si="33"/>
        <v>0</v>
      </c>
      <c r="K117" s="79">
        <f t="shared" si="33"/>
        <v>0</v>
      </c>
      <c r="L117" s="79">
        <f t="shared" si="33"/>
        <v>0</v>
      </c>
      <c r="M117" s="79">
        <f t="shared" si="33"/>
        <v>0</v>
      </c>
      <c r="N117" s="79">
        <f t="shared" si="33"/>
        <v>0</v>
      </c>
      <c r="O117" s="79">
        <f t="shared" si="33"/>
        <v>0</v>
      </c>
      <c r="P117" s="79">
        <f t="shared" si="33"/>
        <v>0</v>
      </c>
      <c r="Q117" s="79">
        <f t="shared" si="33"/>
        <v>0</v>
      </c>
      <c r="R117" s="79">
        <f t="shared" si="33"/>
        <v>0</v>
      </c>
      <c r="S117" s="79">
        <f t="shared" si="33"/>
        <v>0</v>
      </c>
      <c r="T117" s="79">
        <f t="shared" si="33"/>
        <v>0</v>
      </c>
      <c r="U117" s="79">
        <f t="shared" si="33"/>
        <v>0</v>
      </c>
      <c r="V117" s="79">
        <f t="shared" si="33"/>
        <v>0</v>
      </c>
      <c r="W117" s="79">
        <f t="shared" si="33"/>
        <v>0</v>
      </c>
      <c r="X117" s="79">
        <f t="shared" si="33"/>
        <v>0</v>
      </c>
      <c r="Y117" s="79">
        <f t="shared" si="33"/>
        <v>0</v>
      </c>
      <c r="Z117" s="79">
        <f t="shared" si="33"/>
        <v>0</v>
      </c>
      <c r="AA117" s="79">
        <f t="shared" si="33"/>
        <v>0</v>
      </c>
      <c r="AB117" s="79">
        <f t="shared" si="33"/>
        <v>0</v>
      </c>
      <c r="AC117" s="79">
        <f t="shared" si="33"/>
        <v>0</v>
      </c>
      <c r="AD117" s="79">
        <f t="shared" si="33"/>
        <v>0</v>
      </c>
      <c r="AE117" s="79">
        <f t="shared" si="33"/>
        <v>0</v>
      </c>
      <c r="AF117" s="79">
        <f t="shared" si="33"/>
        <v>0</v>
      </c>
      <c r="AG117" s="79">
        <f t="shared" si="33"/>
        <v>0</v>
      </c>
      <c r="AH117" s="79">
        <f t="shared" si="33"/>
        <v>0</v>
      </c>
      <c r="AI117" s="79">
        <f t="shared" si="33"/>
        <v>0</v>
      </c>
      <c r="AJ117" s="79">
        <f t="shared" si="33"/>
        <v>0</v>
      </c>
      <c r="AK117" s="79">
        <f t="shared" si="33"/>
        <v>0</v>
      </c>
      <c r="AL117" s="79">
        <f t="shared" si="33"/>
        <v>0</v>
      </c>
      <c r="AM117" s="79">
        <f t="shared" si="33"/>
        <v>0</v>
      </c>
      <c r="AN117" s="79">
        <f t="shared" si="33"/>
        <v>0</v>
      </c>
      <c r="AO117" s="79">
        <f t="shared" si="33"/>
        <v>0</v>
      </c>
      <c r="AP117" s="79">
        <f t="shared" si="33"/>
        <v>0</v>
      </c>
      <c r="AQ117" s="79">
        <f t="shared" si="33"/>
        <v>0</v>
      </c>
      <c r="AR117" s="79">
        <f t="shared" si="33"/>
        <v>0</v>
      </c>
      <c r="AS117" s="79">
        <f t="shared" si="33"/>
        <v>0</v>
      </c>
      <c r="AT117" s="79">
        <f t="shared" si="33"/>
        <v>0</v>
      </c>
      <c r="AU117" s="79">
        <f t="shared" si="33"/>
        <v>0</v>
      </c>
      <c r="AV117" s="79">
        <f t="shared" si="33"/>
        <v>0</v>
      </c>
      <c r="AW117" s="79">
        <f t="shared" si="33"/>
        <v>0</v>
      </c>
      <c r="AX117" s="79">
        <f t="shared" si="33"/>
        <v>0</v>
      </c>
      <c r="AY117" s="79">
        <f t="shared" si="33"/>
        <v>0</v>
      </c>
      <c r="AZ117" s="18"/>
      <c r="BA117" s="18"/>
      <c r="BB117" s="18"/>
      <c r="BC117" s="18"/>
      <c r="BD117" s="18"/>
    </row>
    <row r="118" spans="2:56" ht="8.25" customHeight="1">
      <c r="B118" s="12"/>
      <c r="C118" s="18"/>
      <c r="D118" s="18"/>
      <c r="E118" s="18"/>
      <c r="F118" s="18"/>
      <c r="G118" s="18"/>
      <c r="H118" s="18"/>
      <c r="I118" s="18"/>
      <c r="J118" s="18"/>
      <c r="K118" s="18"/>
      <c r="L118" s="18"/>
      <c r="M118" s="18"/>
      <c r="N118" s="18"/>
      <c r="O118" s="18"/>
      <c r="P118" s="18"/>
      <c r="Q118" s="18"/>
      <c r="R118" s="18"/>
      <c r="S118" s="18"/>
      <c r="T118" s="18"/>
      <c r="U118" s="18"/>
      <c r="V118" s="18"/>
      <c r="W118" s="18"/>
      <c r="X118" s="18"/>
      <c r="Y118" s="18"/>
      <c r="Z118" s="18"/>
      <c r="AA118" s="18"/>
      <c r="AB118" s="18"/>
      <c r="AC118" s="18"/>
      <c r="AD118" s="18"/>
      <c r="AE118" s="18"/>
      <c r="AF118" s="18"/>
      <c r="AG118" s="18"/>
      <c r="AH118" s="18"/>
      <c r="AI118" s="18"/>
      <c r="AJ118" s="18"/>
      <c r="AK118" s="18"/>
      <c r="AL118" s="18"/>
      <c r="AM118" s="18"/>
      <c r="AN118" s="18"/>
      <c r="AO118" s="18"/>
      <c r="AP118" s="18"/>
      <c r="AQ118" s="18"/>
      <c r="AR118" s="18"/>
      <c r="AS118" s="18"/>
      <c r="AT118" s="18"/>
      <c r="AU118" s="18"/>
      <c r="AV118" s="18"/>
      <c r="AW118" s="18"/>
      <c r="AX118" s="18"/>
      <c r="AY118" s="18"/>
      <c r="AZ118" s="18"/>
      <c r="BA118" s="18"/>
      <c r="BB118" s="18"/>
      <c r="BC118" s="18"/>
      <c r="BD118" s="18"/>
    </row>
    <row r="119" spans="2:56" ht="15">
      <c r="B119" s="16" t="s">
        <v>42</v>
      </c>
      <c r="C119" s="79">
        <f>SUM(D119:AY119)</f>
        <v>0</v>
      </c>
      <c r="D119" s="79">
        <f>+D112+D117</f>
        <v>0</v>
      </c>
      <c r="E119" s="79">
        <f t="shared" ref="E119:AY119" si="34">+E112+E117</f>
        <v>0</v>
      </c>
      <c r="F119" s="79">
        <f t="shared" si="34"/>
        <v>0</v>
      </c>
      <c r="G119" s="79">
        <f t="shared" si="34"/>
        <v>0</v>
      </c>
      <c r="H119" s="79">
        <f t="shared" si="34"/>
        <v>0</v>
      </c>
      <c r="I119" s="79">
        <f t="shared" si="34"/>
        <v>0</v>
      </c>
      <c r="J119" s="79">
        <f t="shared" si="34"/>
        <v>0</v>
      </c>
      <c r="K119" s="79">
        <f t="shared" si="34"/>
        <v>0</v>
      </c>
      <c r="L119" s="79">
        <f t="shared" si="34"/>
        <v>0</v>
      </c>
      <c r="M119" s="79">
        <f t="shared" si="34"/>
        <v>0</v>
      </c>
      <c r="N119" s="79">
        <f t="shared" si="34"/>
        <v>0</v>
      </c>
      <c r="O119" s="79">
        <f t="shared" si="34"/>
        <v>0</v>
      </c>
      <c r="P119" s="79">
        <f t="shared" si="34"/>
        <v>0</v>
      </c>
      <c r="Q119" s="79">
        <f t="shared" si="34"/>
        <v>0</v>
      </c>
      <c r="R119" s="79">
        <f t="shared" si="34"/>
        <v>0</v>
      </c>
      <c r="S119" s="79">
        <f t="shared" si="34"/>
        <v>0</v>
      </c>
      <c r="T119" s="79">
        <f t="shared" si="34"/>
        <v>0</v>
      </c>
      <c r="U119" s="79">
        <f t="shared" si="34"/>
        <v>0</v>
      </c>
      <c r="V119" s="79">
        <f t="shared" si="34"/>
        <v>0</v>
      </c>
      <c r="W119" s="79">
        <f t="shared" si="34"/>
        <v>0</v>
      </c>
      <c r="X119" s="79">
        <f t="shared" si="34"/>
        <v>0</v>
      </c>
      <c r="Y119" s="79">
        <f t="shared" si="34"/>
        <v>0</v>
      </c>
      <c r="Z119" s="79">
        <f t="shared" si="34"/>
        <v>0</v>
      </c>
      <c r="AA119" s="79">
        <f t="shared" si="34"/>
        <v>0</v>
      </c>
      <c r="AB119" s="79">
        <f t="shared" si="34"/>
        <v>0</v>
      </c>
      <c r="AC119" s="79">
        <f t="shared" si="34"/>
        <v>0</v>
      </c>
      <c r="AD119" s="79">
        <f t="shared" si="34"/>
        <v>0</v>
      </c>
      <c r="AE119" s="79">
        <f t="shared" si="34"/>
        <v>0</v>
      </c>
      <c r="AF119" s="79">
        <f t="shared" si="34"/>
        <v>0</v>
      </c>
      <c r="AG119" s="79">
        <f t="shared" si="34"/>
        <v>0</v>
      </c>
      <c r="AH119" s="79">
        <f t="shared" si="34"/>
        <v>0</v>
      </c>
      <c r="AI119" s="79">
        <f t="shared" si="34"/>
        <v>0</v>
      </c>
      <c r="AJ119" s="79">
        <f t="shared" si="34"/>
        <v>0</v>
      </c>
      <c r="AK119" s="79">
        <f t="shared" si="34"/>
        <v>0</v>
      </c>
      <c r="AL119" s="79">
        <f t="shared" si="34"/>
        <v>0</v>
      </c>
      <c r="AM119" s="79">
        <f t="shared" si="34"/>
        <v>0</v>
      </c>
      <c r="AN119" s="79">
        <f t="shared" si="34"/>
        <v>0</v>
      </c>
      <c r="AO119" s="79">
        <f t="shared" si="34"/>
        <v>0</v>
      </c>
      <c r="AP119" s="79">
        <f t="shared" si="34"/>
        <v>0</v>
      </c>
      <c r="AQ119" s="79">
        <f t="shared" si="34"/>
        <v>0</v>
      </c>
      <c r="AR119" s="79">
        <f t="shared" si="34"/>
        <v>0</v>
      </c>
      <c r="AS119" s="79">
        <f t="shared" si="34"/>
        <v>0</v>
      </c>
      <c r="AT119" s="79">
        <f t="shared" si="34"/>
        <v>0</v>
      </c>
      <c r="AU119" s="79">
        <f t="shared" si="34"/>
        <v>0</v>
      </c>
      <c r="AV119" s="79">
        <f t="shared" si="34"/>
        <v>0</v>
      </c>
      <c r="AW119" s="79">
        <f t="shared" si="34"/>
        <v>0</v>
      </c>
      <c r="AX119" s="79">
        <f t="shared" si="34"/>
        <v>0</v>
      </c>
      <c r="AY119" s="79">
        <f t="shared" si="34"/>
        <v>0</v>
      </c>
      <c r="AZ119" s="18"/>
      <c r="BA119" s="18"/>
      <c r="BB119" s="18"/>
      <c r="BC119" s="18"/>
      <c r="BD119" s="18"/>
    </row>
    <row r="120" spans="2:56" ht="15">
      <c r="B120" s="15" t="s">
        <v>43</v>
      </c>
      <c r="C120" s="18"/>
      <c r="D120" s="18"/>
      <c r="E120" s="18"/>
      <c r="F120" s="18"/>
      <c r="G120" s="18"/>
      <c r="H120" s="18"/>
      <c r="I120" s="18"/>
      <c r="J120" s="18"/>
      <c r="K120" s="18"/>
      <c r="L120" s="18"/>
      <c r="M120" s="18"/>
      <c r="N120" s="18"/>
      <c r="O120" s="18"/>
      <c r="P120" s="18"/>
      <c r="Q120" s="18"/>
      <c r="R120" s="18"/>
      <c r="S120" s="18"/>
      <c r="T120" s="18"/>
      <c r="U120" s="18"/>
      <c r="V120" s="18"/>
      <c r="W120" s="18"/>
      <c r="X120" s="18"/>
      <c r="Y120" s="18"/>
      <c r="Z120" s="18"/>
      <c r="AA120" s="18"/>
      <c r="AB120" s="18"/>
      <c r="AC120" s="18"/>
      <c r="AD120" s="18"/>
      <c r="AE120" s="18"/>
      <c r="AF120" s="18"/>
      <c r="AG120" s="18"/>
      <c r="AH120" s="18"/>
      <c r="AI120" s="18"/>
      <c r="AJ120" s="18"/>
      <c r="AK120" s="18"/>
      <c r="AL120" s="18"/>
      <c r="AM120" s="18"/>
      <c r="AN120" s="18"/>
      <c r="AO120" s="18"/>
      <c r="AP120" s="18"/>
      <c r="AQ120" s="18"/>
      <c r="AR120" s="18"/>
      <c r="AS120" s="18"/>
      <c r="AT120" s="18"/>
      <c r="AU120" s="18"/>
      <c r="AV120" s="18"/>
      <c r="AW120" s="18"/>
      <c r="AX120" s="18"/>
      <c r="AY120" s="18"/>
      <c r="AZ120" s="18"/>
      <c r="BA120" s="18"/>
      <c r="BB120" s="18"/>
      <c r="BC120" s="18"/>
      <c r="BD120" s="18"/>
    </row>
    <row r="121" spans="2:56">
      <c r="C121" s="18"/>
      <c r="D121" s="18"/>
      <c r="E121" s="18"/>
      <c r="F121" s="18"/>
      <c r="G121" s="18"/>
      <c r="H121" s="18"/>
      <c r="I121" s="18"/>
      <c r="J121" s="18"/>
      <c r="K121" s="18"/>
      <c r="L121" s="18"/>
      <c r="M121" s="18"/>
      <c r="N121" s="18"/>
      <c r="O121" s="18"/>
      <c r="P121" s="18"/>
      <c r="Q121" s="18"/>
      <c r="R121" s="18"/>
      <c r="S121" s="18"/>
      <c r="T121" s="18"/>
      <c r="U121" s="18"/>
      <c r="V121" s="18"/>
      <c r="W121" s="18"/>
      <c r="X121" s="18"/>
      <c r="Y121" s="18"/>
      <c r="Z121" s="18"/>
      <c r="AA121" s="18"/>
      <c r="AB121" s="18"/>
      <c r="AC121" s="18"/>
      <c r="AD121" s="18"/>
      <c r="AE121" s="18"/>
      <c r="AF121" s="18"/>
      <c r="AG121" s="18"/>
      <c r="AH121" s="18"/>
      <c r="AI121" s="18"/>
      <c r="AJ121" s="18"/>
      <c r="AK121" s="18"/>
      <c r="AL121" s="18"/>
      <c r="AM121" s="18"/>
      <c r="AN121" s="18"/>
      <c r="AO121" s="18"/>
      <c r="AP121" s="18"/>
      <c r="AQ121" s="18"/>
      <c r="AR121" s="18"/>
      <c r="AS121" s="18"/>
      <c r="AT121" s="18"/>
      <c r="AU121" s="18"/>
      <c r="AV121" s="18"/>
      <c r="AW121" s="18"/>
      <c r="AX121" s="18"/>
      <c r="AY121" s="18"/>
      <c r="AZ121" s="18"/>
      <c r="BA121" s="18"/>
      <c r="BB121" s="18"/>
      <c r="BC121" s="18"/>
      <c r="BD121" s="18"/>
    </row>
    <row r="122" spans="2:56" ht="24.95" customHeight="1">
      <c r="B122" s="17" t="s">
        <v>104</v>
      </c>
      <c r="C122" s="18"/>
      <c r="D122" s="18"/>
      <c r="E122" s="18"/>
      <c r="F122" s="18"/>
      <c r="G122" s="18"/>
      <c r="H122" s="18"/>
      <c r="I122" s="18"/>
      <c r="J122" s="18"/>
      <c r="K122" s="18"/>
      <c r="L122" s="18"/>
      <c r="M122" s="18"/>
      <c r="N122" s="18"/>
      <c r="O122" s="18"/>
      <c r="P122" s="18"/>
      <c r="Q122" s="18"/>
      <c r="R122" s="18"/>
      <c r="S122" s="18"/>
      <c r="T122" s="18"/>
      <c r="U122" s="18"/>
      <c r="V122" s="18"/>
      <c r="W122" s="18"/>
      <c r="X122" s="18"/>
      <c r="Y122" s="18"/>
      <c r="Z122" s="18"/>
      <c r="AA122" s="18"/>
      <c r="AB122" s="18"/>
      <c r="AC122" s="18"/>
      <c r="AD122" s="18"/>
      <c r="AE122" s="18"/>
      <c r="AF122" s="18"/>
      <c r="AG122" s="18"/>
      <c r="AH122" s="18"/>
      <c r="AI122" s="18"/>
      <c r="AJ122" s="18"/>
      <c r="AK122" s="18"/>
      <c r="AL122" s="18"/>
      <c r="AM122" s="18"/>
      <c r="AN122" s="18"/>
      <c r="AO122" s="18"/>
      <c r="AP122" s="18"/>
      <c r="AQ122" s="18"/>
      <c r="AR122" s="18"/>
      <c r="AS122" s="18"/>
      <c r="AT122" s="18"/>
      <c r="AU122" s="18"/>
      <c r="AV122" s="18"/>
      <c r="AW122" s="18"/>
      <c r="AX122" s="18"/>
      <c r="AY122" s="18"/>
      <c r="AZ122" s="18"/>
      <c r="BA122" s="18"/>
      <c r="BB122" s="18"/>
      <c r="BC122" s="18"/>
      <c r="BD122" s="18"/>
    </row>
    <row r="123" spans="2:56">
      <c r="C123" s="18"/>
      <c r="D123" s="18"/>
      <c r="E123" s="18"/>
      <c r="F123" s="18"/>
      <c r="G123" s="18"/>
      <c r="H123" s="18"/>
      <c r="I123" s="18"/>
      <c r="J123" s="18"/>
      <c r="K123" s="18"/>
      <c r="L123" s="18"/>
      <c r="M123" s="18"/>
      <c r="N123" s="18"/>
      <c r="O123" s="18"/>
      <c r="P123" s="18"/>
      <c r="Q123" s="18"/>
      <c r="R123" s="18"/>
      <c r="S123" s="18"/>
      <c r="T123" s="18"/>
      <c r="U123" s="18"/>
      <c r="V123" s="18"/>
      <c r="W123" s="18"/>
      <c r="X123" s="18"/>
      <c r="Y123" s="18"/>
      <c r="Z123" s="18"/>
      <c r="AA123" s="18"/>
      <c r="AB123" s="18"/>
      <c r="AC123" s="18"/>
      <c r="AD123" s="18"/>
      <c r="AE123" s="18"/>
      <c r="AF123" s="18"/>
      <c r="AG123" s="18"/>
      <c r="AH123" s="18"/>
      <c r="AI123" s="18"/>
      <c r="AJ123" s="18"/>
      <c r="AK123" s="18"/>
      <c r="AL123" s="18"/>
      <c r="AM123" s="18"/>
      <c r="AN123" s="18"/>
      <c r="AO123" s="18"/>
      <c r="AP123" s="18"/>
      <c r="AQ123" s="18"/>
      <c r="AR123" s="18"/>
      <c r="AS123" s="18"/>
      <c r="AT123" s="18"/>
      <c r="AU123" s="18"/>
      <c r="AV123" s="18"/>
      <c r="AW123" s="18"/>
      <c r="AX123" s="18"/>
      <c r="AY123" s="18"/>
      <c r="AZ123" s="18"/>
      <c r="BA123" s="18"/>
      <c r="BB123" s="18"/>
      <c r="BC123" s="18"/>
      <c r="BD123" s="18"/>
    </row>
    <row r="124" spans="2:56">
      <c r="B124" s="95" t="s">
        <v>44</v>
      </c>
      <c r="C124" s="78"/>
      <c r="D124" s="78"/>
      <c r="E124" s="78"/>
      <c r="F124" s="78"/>
      <c r="G124" s="78"/>
      <c r="H124" s="78"/>
      <c r="I124" s="78"/>
      <c r="J124" s="78"/>
      <c r="K124" s="78"/>
      <c r="L124" s="78"/>
      <c r="M124" s="78"/>
      <c r="N124" s="78"/>
      <c r="O124" s="78"/>
      <c r="P124" s="78"/>
      <c r="Q124" s="78"/>
      <c r="R124" s="78"/>
      <c r="S124" s="78"/>
      <c r="T124" s="78"/>
      <c r="U124" s="78"/>
      <c r="V124" s="78"/>
      <c r="W124" s="78"/>
      <c r="X124" s="78"/>
      <c r="Y124" s="78"/>
      <c r="Z124" s="78"/>
      <c r="AA124" s="78"/>
      <c r="AB124" s="78"/>
      <c r="AC124" s="78"/>
      <c r="AD124" s="78"/>
      <c r="AE124" s="78"/>
      <c r="AF124" s="78"/>
      <c r="AG124" s="78"/>
      <c r="AH124" s="78"/>
      <c r="AI124" s="78"/>
      <c r="AJ124" s="78"/>
      <c r="AK124" s="78"/>
      <c r="AL124" s="78"/>
      <c r="AM124" s="78"/>
      <c r="AN124" s="78"/>
      <c r="AO124" s="78"/>
      <c r="AP124" s="78"/>
      <c r="AQ124" s="78"/>
      <c r="AR124" s="78"/>
      <c r="AS124" s="78"/>
      <c r="AT124" s="78"/>
      <c r="AU124" s="78"/>
      <c r="AV124" s="78"/>
      <c r="AW124" s="78"/>
      <c r="AX124" s="78"/>
      <c r="AY124" s="78"/>
      <c r="AZ124" s="18"/>
      <c r="BA124" s="18"/>
      <c r="BB124" s="18"/>
      <c r="BC124" s="18"/>
      <c r="BD124" s="18"/>
    </row>
    <row r="125" spans="2:56" ht="8.25" customHeight="1">
      <c r="C125" s="18"/>
      <c r="D125" s="18"/>
      <c r="E125" s="18"/>
      <c r="F125" s="18"/>
      <c r="G125" s="18"/>
      <c r="H125" s="18"/>
      <c r="I125" s="18"/>
      <c r="J125" s="18"/>
      <c r="K125" s="18"/>
      <c r="L125" s="18"/>
      <c r="M125" s="18"/>
      <c r="N125" s="18"/>
      <c r="O125" s="18"/>
      <c r="P125" s="18"/>
      <c r="Q125" s="18"/>
      <c r="R125" s="18"/>
      <c r="S125" s="18"/>
      <c r="T125" s="18"/>
      <c r="U125" s="18"/>
      <c r="V125" s="18"/>
      <c r="W125" s="18"/>
      <c r="X125" s="18"/>
      <c r="Y125" s="18"/>
      <c r="Z125" s="18"/>
      <c r="AA125" s="18"/>
      <c r="AB125" s="18"/>
      <c r="AC125" s="18"/>
      <c r="AD125" s="18"/>
      <c r="AE125" s="18"/>
      <c r="AF125" s="18"/>
      <c r="AG125" s="18"/>
      <c r="AH125" s="18"/>
      <c r="AI125" s="18"/>
      <c r="AJ125" s="18"/>
      <c r="AK125" s="18"/>
      <c r="AL125" s="18"/>
      <c r="AM125" s="18"/>
      <c r="AN125" s="18"/>
      <c r="AO125" s="18"/>
      <c r="AP125" s="18"/>
      <c r="AQ125" s="18"/>
      <c r="AR125" s="18"/>
      <c r="AS125" s="18"/>
      <c r="AT125" s="18"/>
      <c r="AU125" s="18"/>
      <c r="AV125" s="18"/>
      <c r="AW125" s="18"/>
      <c r="AX125" s="18"/>
      <c r="AY125" s="18"/>
      <c r="AZ125" s="18"/>
      <c r="BA125" s="18"/>
      <c r="BB125" s="18"/>
      <c r="BC125" s="18"/>
      <c r="BD125" s="18"/>
    </row>
    <row r="126" spans="2:56">
      <c r="B126" s="9" t="s">
        <v>52</v>
      </c>
      <c r="C126" s="19">
        <f>SUM(D126:AY126)</f>
        <v>0</v>
      </c>
      <c r="D126" s="19">
        <f>+D95</f>
        <v>0</v>
      </c>
      <c r="E126" s="19">
        <f t="shared" ref="E126:AY126" si="35">+E95</f>
        <v>0</v>
      </c>
      <c r="F126" s="19">
        <f t="shared" si="35"/>
        <v>0</v>
      </c>
      <c r="G126" s="19">
        <f t="shared" si="35"/>
        <v>0</v>
      </c>
      <c r="H126" s="19">
        <f t="shared" si="35"/>
        <v>0</v>
      </c>
      <c r="I126" s="19">
        <f t="shared" si="35"/>
        <v>0</v>
      </c>
      <c r="J126" s="19">
        <f t="shared" si="35"/>
        <v>0</v>
      </c>
      <c r="K126" s="19">
        <f t="shared" si="35"/>
        <v>0</v>
      </c>
      <c r="L126" s="19">
        <f t="shared" si="35"/>
        <v>0</v>
      </c>
      <c r="M126" s="19">
        <f t="shared" si="35"/>
        <v>0</v>
      </c>
      <c r="N126" s="19">
        <f t="shared" si="35"/>
        <v>0</v>
      </c>
      <c r="O126" s="19">
        <f t="shared" si="35"/>
        <v>0</v>
      </c>
      <c r="P126" s="19">
        <f t="shared" si="35"/>
        <v>0</v>
      </c>
      <c r="Q126" s="19">
        <f t="shared" si="35"/>
        <v>0</v>
      </c>
      <c r="R126" s="19">
        <f t="shared" si="35"/>
        <v>0</v>
      </c>
      <c r="S126" s="19">
        <f t="shared" si="35"/>
        <v>0</v>
      </c>
      <c r="T126" s="19">
        <f t="shared" si="35"/>
        <v>0</v>
      </c>
      <c r="U126" s="19">
        <f t="shared" si="35"/>
        <v>0</v>
      </c>
      <c r="V126" s="19">
        <f t="shared" si="35"/>
        <v>0</v>
      </c>
      <c r="W126" s="19">
        <f t="shared" si="35"/>
        <v>0</v>
      </c>
      <c r="X126" s="19">
        <f t="shared" si="35"/>
        <v>0</v>
      </c>
      <c r="Y126" s="19">
        <f t="shared" si="35"/>
        <v>0</v>
      </c>
      <c r="Z126" s="19">
        <f t="shared" si="35"/>
        <v>0</v>
      </c>
      <c r="AA126" s="19">
        <f t="shared" si="35"/>
        <v>0</v>
      </c>
      <c r="AB126" s="19">
        <f t="shared" si="35"/>
        <v>0</v>
      </c>
      <c r="AC126" s="19">
        <f t="shared" si="35"/>
        <v>0</v>
      </c>
      <c r="AD126" s="19">
        <f t="shared" si="35"/>
        <v>0</v>
      </c>
      <c r="AE126" s="19">
        <f t="shared" si="35"/>
        <v>0</v>
      </c>
      <c r="AF126" s="19">
        <f t="shared" si="35"/>
        <v>0</v>
      </c>
      <c r="AG126" s="19">
        <f t="shared" si="35"/>
        <v>0</v>
      </c>
      <c r="AH126" s="19">
        <f t="shared" si="35"/>
        <v>0</v>
      </c>
      <c r="AI126" s="19">
        <f t="shared" si="35"/>
        <v>0</v>
      </c>
      <c r="AJ126" s="19">
        <f t="shared" si="35"/>
        <v>0</v>
      </c>
      <c r="AK126" s="19">
        <f t="shared" si="35"/>
        <v>0</v>
      </c>
      <c r="AL126" s="19">
        <f t="shared" si="35"/>
        <v>0</v>
      </c>
      <c r="AM126" s="19">
        <f t="shared" si="35"/>
        <v>0</v>
      </c>
      <c r="AN126" s="19">
        <f t="shared" si="35"/>
        <v>0</v>
      </c>
      <c r="AO126" s="19">
        <f t="shared" si="35"/>
        <v>0</v>
      </c>
      <c r="AP126" s="19">
        <f t="shared" si="35"/>
        <v>0</v>
      </c>
      <c r="AQ126" s="19">
        <f t="shared" si="35"/>
        <v>0</v>
      </c>
      <c r="AR126" s="19">
        <f t="shared" si="35"/>
        <v>0</v>
      </c>
      <c r="AS126" s="19">
        <f t="shared" si="35"/>
        <v>0</v>
      </c>
      <c r="AT126" s="19">
        <f t="shared" si="35"/>
        <v>0</v>
      </c>
      <c r="AU126" s="19">
        <f t="shared" si="35"/>
        <v>0</v>
      </c>
      <c r="AV126" s="19">
        <f t="shared" si="35"/>
        <v>0</v>
      </c>
      <c r="AW126" s="19">
        <f t="shared" si="35"/>
        <v>0</v>
      </c>
      <c r="AX126" s="19">
        <f t="shared" si="35"/>
        <v>0</v>
      </c>
      <c r="AY126" s="19">
        <f t="shared" si="35"/>
        <v>0</v>
      </c>
      <c r="AZ126" s="18"/>
      <c r="BA126" s="18"/>
      <c r="BB126" s="18"/>
      <c r="BC126" s="18"/>
      <c r="BD126" s="18"/>
    </row>
    <row r="127" spans="2:56">
      <c r="B127" s="9" t="s">
        <v>46</v>
      </c>
      <c r="C127" s="19">
        <f>SUM(D127:AY127)</f>
        <v>0</v>
      </c>
      <c r="D127" s="19">
        <f>+D96</f>
        <v>0</v>
      </c>
      <c r="E127" s="19">
        <f t="shared" ref="E127:AY127" si="36">+E96</f>
        <v>0</v>
      </c>
      <c r="F127" s="19">
        <f t="shared" si="36"/>
        <v>0</v>
      </c>
      <c r="G127" s="19">
        <f t="shared" si="36"/>
        <v>0</v>
      </c>
      <c r="H127" s="19">
        <f t="shared" si="36"/>
        <v>0</v>
      </c>
      <c r="I127" s="19">
        <f t="shared" si="36"/>
        <v>0</v>
      </c>
      <c r="J127" s="19">
        <f t="shared" si="36"/>
        <v>0</v>
      </c>
      <c r="K127" s="19">
        <f t="shared" si="36"/>
        <v>0</v>
      </c>
      <c r="L127" s="19">
        <f t="shared" si="36"/>
        <v>0</v>
      </c>
      <c r="M127" s="19">
        <f t="shared" si="36"/>
        <v>0</v>
      </c>
      <c r="N127" s="19">
        <f t="shared" si="36"/>
        <v>0</v>
      </c>
      <c r="O127" s="19">
        <f t="shared" si="36"/>
        <v>0</v>
      </c>
      <c r="P127" s="19">
        <f t="shared" si="36"/>
        <v>0</v>
      </c>
      <c r="Q127" s="19">
        <f t="shared" si="36"/>
        <v>0</v>
      </c>
      <c r="R127" s="19">
        <f t="shared" si="36"/>
        <v>0</v>
      </c>
      <c r="S127" s="19">
        <f t="shared" si="36"/>
        <v>0</v>
      </c>
      <c r="T127" s="19">
        <f t="shared" si="36"/>
        <v>0</v>
      </c>
      <c r="U127" s="19">
        <f t="shared" si="36"/>
        <v>0</v>
      </c>
      <c r="V127" s="19">
        <f t="shared" si="36"/>
        <v>0</v>
      </c>
      <c r="W127" s="19">
        <f t="shared" si="36"/>
        <v>0</v>
      </c>
      <c r="X127" s="19">
        <f t="shared" si="36"/>
        <v>0</v>
      </c>
      <c r="Y127" s="19">
        <f t="shared" si="36"/>
        <v>0</v>
      </c>
      <c r="Z127" s="19">
        <f t="shared" si="36"/>
        <v>0</v>
      </c>
      <c r="AA127" s="19">
        <f t="shared" si="36"/>
        <v>0</v>
      </c>
      <c r="AB127" s="19">
        <f t="shared" si="36"/>
        <v>0</v>
      </c>
      <c r="AC127" s="19">
        <f t="shared" si="36"/>
        <v>0</v>
      </c>
      <c r="AD127" s="19">
        <f t="shared" si="36"/>
        <v>0</v>
      </c>
      <c r="AE127" s="19">
        <f t="shared" si="36"/>
        <v>0</v>
      </c>
      <c r="AF127" s="19">
        <f t="shared" si="36"/>
        <v>0</v>
      </c>
      <c r="AG127" s="19">
        <f t="shared" si="36"/>
        <v>0</v>
      </c>
      <c r="AH127" s="19">
        <f t="shared" si="36"/>
        <v>0</v>
      </c>
      <c r="AI127" s="19">
        <f t="shared" si="36"/>
        <v>0</v>
      </c>
      <c r="AJ127" s="19">
        <f t="shared" si="36"/>
        <v>0</v>
      </c>
      <c r="AK127" s="19">
        <f t="shared" si="36"/>
        <v>0</v>
      </c>
      <c r="AL127" s="19">
        <f t="shared" si="36"/>
        <v>0</v>
      </c>
      <c r="AM127" s="19">
        <f t="shared" si="36"/>
        <v>0</v>
      </c>
      <c r="AN127" s="19">
        <f t="shared" si="36"/>
        <v>0</v>
      </c>
      <c r="AO127" s="19">
        <f t="shared" si="36"/>
        <v>0</v>
      </c>
      <c r="AP127" s="19">
        <f t="shared" si="36"/>
        <v>0</v>
      </c>
      <c r="AQ127" s="19">
        <f t="shared" si="36"/>
        <v>0</v>
      </c>
      <c r="AR127" s="19">
        <f t="shared" si="36"/>
        <v>0</v>
      </c>
      <c r="AS127" s="19">
        <f t="shared" si="36"/>
        <v>0</v>
      </c>
      <c r="AT127" s="19">
        <f t="shared" si="36"/>
        <v>0</v>
      </c>
      <c r="AU127" s="19">
        <f t="shared" si="36"/>
        <v>0</v>
      </c>
      <c r="AV127" s="19">
        <f t="shared" si="36"/>
        <v>0</v>
      </c>
      <c r="AW127" s="19">
        <f t="shared" si="36"/>
        <v>0</v>
      </c>
      <c r="AX127" s="19">
        <f t="shared" si="36"/>
        <v>0</v>
      </c>
      <c r="AY127" s="19">
        <f t="shared" si="36"/>
        <v>0</v>
      </c>
      <c r="AZ127" s="18"/>
      <c r="BA127" s="18"/>
      <c r="BB127" s="18"/>
      <c r="BC127" s="18"/>
      <c r="BD127" s="18"/>
    </row>
    <row r="128" spans="2:56">
      <c r="B128" s="9" t="s">
        <v>53</v>
      </c>
      <c r="C128" s="19">
        <f>SUM(D128:AY128)</f>
        <v>0</v>
      </c>
      <c r="D128" s="19">
        <f>+D97</f>
        <v>0</v>
      </c>
      <c r="E128" s="19">
        <f t="shared" ref="E128:AY128" si="37">+E97</f>
        <v>0</v>
      </c>
      <c r="F128" s="19">
        <f t="shared" si="37"/>
        <v>0</v>
      </c>
      <c r="G128" s="19">
        <f t="shared" si="37"/>
        <v>0</v>
      </c>
      <c r="H128" s="19">
        <f t="shared" si="37"/>
        <v>0</v>
      </c>
      <c r="I128" s="19">
        <f t="shared" si="37"/>
        <v>0</v>
      </c>
      <c r="J128" s="19">
        <f t="shared" si="37"/>
        <v>0</v>
      </c>
      <c r="K128" s="19">
        <f t="shared" si="37"/>
        <v>0</v>
      </c>
      <c r="L128" s="19">
        <f t="shared" si="37"/>
        <v>0</v>
      </c>
      <c r="M128" s="19">
        <f t="shared" si="37"/>
        <v>0</v>
      </c>
      <c r="N128" s="19">
        <f t="shared" si="37"/>
        <v>0</v>
      </c>
      <c r="O128" s="19">
        <f t="shared" si="37"/>
        <v>0</v>
      </c>
      <c r="P128" s="19">
        <f t="shared" si="37"/>
        <v>0</v>
      </c>
      <c r="Q128" s="19">
        <f t="shared" si="37"/>
        <v>0</v>
      </c>
      <c r="R128" s="19">
        <f t="shared" si="37"/>
        <v>0</v>
      </c>
      <c r="S128" s="19">
        <f t="shared" si="37"/>
        <v>0</v>
      </c>
      <c r="T128" s="19">
        <f t="shared" si="37"/>
        <v>0</v>
      </c>
      <c r="U128" s="19">
        <f t="shared" si="37"/>
        <v>0</v>
      </c>
      <c r="V128" s="19">
        <f t="shared" si="37"/>
        <v>0</v>
      </c>
      <c r="W128" s="19">
        <f t="shared" si="37"/>
        <v>0</v>
      </c>
      <c r="X128" s="19">
        <f t="shared" si="37"/>
        <v>0</v>
      </c>
      <c r="Y128" s="19">
        <f t="shared" si="37"/>
        <v>0</v>
      </c>
      <c r="Z128" s="19">
        <f t="shared" si="37"/>
        <v>0</v>
      </c>
      <c r="AA128" s="19">
        <f t="shared" si="37"/>
        <v>0</v>
      </c>
      <c r="AB128" s="19">
        <f t="shared" si="37"/>
        <v>0</v>
      </c>
      <c r="AC128" s="19">
        <f t="shared" si="37"/>
        <v>0</v>
      </c>
      <c r="AD128" s="19">
        <f t="shared" si="37"/>
        <v>0</v>
      </c>
      <c r="AE128" s="19">
        <f t="shared" si="37"/>
        <v>0</v>
      </c>
      <c r="AF128" s="19">
        <f t="shared" si="37"/>
        <v>0</v>
      </c>
      <c r="AG128" s="19">
        <f t="shared" si="37"/>
        <v>0</v>
      </c>
      <c r="AH128" s="19">
        <f t="shared" si="37"/>
        <v>0</v>
      </c>
      <c r="AI128" s="19">
        <f t="shared" si="37"/>
        <v>0</v>
      </c>
      <c r="AJ128" s="19">
        <f t="shared" si="37"/>
        <v>0</v>
      </c>
      <c r="AK128" s="19">
        <f t="shared" si="37"/>
        <v>0</v>
      </c>
      <c r="AL128" s="19">
        <f t="shared" si="37"/>
        <v>0</v>
      </c>
      <c r="AM128" s="19">
        <f t="shared" si="37"/>
        <v>0</v>
      </c>
      <c r="AN128" s="19">
        <f t="shared" si="37"/>
        <v>0</v>
      </c>
      <c r="AO128" s="19">
        <f t="shared" si="37"/>
        <v>0</v>
      </c>
      <c r="AP128" s="19">
        <f t="shared" si="37"/>
        <v>0</v>
      </c>
      <c r="AQ128" s="19">
        <f t="shared" si="37"/>
        <v>0</v>
      </c>
      <c r="AR128" s="19">
        <f t="shared" si="37"/>
        <v>0</v>
      </c>
      <c r="AS128" s="19">
        <f t="shared" si="37"/>
        <v>0</v>
      </c>
      <c r="AT128" s="19">
        <f t="shared" si="37"/>
        <v>0</v>
      </c>
      <c r="AU128" s="19">
        <f t="shared" si="37"/>
        <v>0</v>
      </c>
      <c r="AV128" s="19">
        <f t="shared" si="37"/>
        <v>0</v>
      </c>
      <c r="AW128" s="19">
        <f t="shared" si="37"/>
        <v>0</v>
      </c>
      <c r="AX128" s="19">
        <f t="shared" si="37"/>
        <v>0</v>
      </c>
      <c r="AY128" s="19">
        <f t="shared" si="37"/>
        <v>0</v>
      </c>
      <c r="AZ128" s="18"/>
      <c r="BA128" s="18"/>
      <c r="BB128" s="18"/>
      <c r="BC128" s="18"/>
      <c r="BD128" s="18"/>
    </row>
    <row r="129" spans="2:56">
      <c r="B129" s="9" t="s">
        <v>47</v>
      </c>
      <c r="C129" s="19">
        <f>SUM(D129:AY129)</f>
        <v>0</v>
      </c>
      <c r="D129" s="19">
        <f t="shared" ref="D129:D138" si="38">+D98</f>
        <v>0</v>
      </c>
      <c r="E129" s="19">
        <f t="shared" ref="E129:AY129" si="39">+E98</f>
        <v>0</v>
      </c>
      <c r="F129" s="19">
        <f t="shared" si="39"/>
        <v>0</v>
      </c>
      <c r="G129" s="19">
        <f t="shared" si="39"/>
        <v>0</v>
      </c>
      <c r="H129" s="19">
        <f t="shared" si="39"/>
        <v>0</v>
      </c>
      <c r="I129" s="19">
        <f t="shared" si="39"/>
        <v>0</v>
      </c>
      <c r="J129" s="19">
        <f t="shared" si="39"/>
        <v>0</v>
      </c>
      <c r="K129" s="19">
        <f t="shared" si="39"/>
        <v>0</v>
      </c>
      <c r="L129" s="19">
        <f t="shared" si="39"/>
        <v>0</v>
      </c>
      <c r="M129" s="19">
        <f t="shared" si="39"/>
        <v>0</v>
      </c>
      <c r="N129" s="19">
        <f t="shared" si="39"/>
        <v>0</v>
      </c>
      <c r="O129" s="19">
        <f t="shared" si="39"/>
        <v>0</v>
      </c>
      <c r="P129" s="19">
        <f t="shared" si="39"/>
        <v>0</v>
      </c>
      <c r="Q129" s="19">
        <f t="shared" si="39"/>
        <v>0</v>
      </c>
      <c r="R129" s="19">
        <f t="shared" si="39"/>
        <v>0</v>
      </c>
      <c r="S129" s="19">
        <f t="shared" si="39"/>
        <v>0</v>
      </c>
      <c r="T129" s="19">
        <f t="shared" si="39"/>
        <v>0</v>
      </c>
      <c r="U129" s="19">
        <f t="shared" si="39"/>
        <v>0</v>
      </c>
      <c r="V129" s="19">
        <f t="shared" si="39"/>
        <v>0</v>
      </c>
      <c r="W129" s="19">
        <f t="shared" si="39"/>
        <v>0</v>
      </c>
      <c r="X129" s="19">
        <f t="shared" si="39"/>
        <v>0</v>
      </c>
      <c r="Y129" s="19">
        <f t="shared" si="39"/>
        <v>0</v>
      </c>
      <c r="Z129" s="19">
        <f t="shared" si="39"/>
        <v>0</v>
      </c>
      <c r="AA129" s="19">
        <f t="shared" si="39"/>
        <v>0</v>
      </c>
      <c r="AB129" s="19">
        <f t="shared" si="39"/>
        <v>0</v>
      </c>
      <c r="AC129" s="19">
        <f t="shared" si="39"/>
        <v>0</v>
      </c>
      <c r="AD129" s="19">
        <f t="shared" si="39"/>
        <v>0</v>
      </c>
      <c r="AE129" s="19">
        <f t="shared" si="39"/>
        <v>0</v>
      </c>
      <c r="AF129" s="19">
        <f t="shared" si="39"/>
        <v>0</v>
      </c>
      <c r="AG129" s="19">
        <f t="shared" si="39"/>
        <v>0</v>
      </c>
      <c r="AH129" s="19">
        <f t="shared" si="39"/>
        <v>0</v>
      </c>
      <c r="AI129" s="19">
        <f t="shared" si="39"/>
        <v>0</v>
      </c>
      <c r="AJ129" s="19">
        <f t="shared" si="39"/>
        <v>0</v>
      </c>
      <c r="AK129" s="19">
        <f t="shared" si="39"/>
        <v>0</v>
      </c>
      <c r="AL129" s="19">
        <f t="shared" si="39"/>
        <v>0</v>
      </c>
      <c r="AM129" s="19">
        <f t="shared" si="39"/>
        <v>0</v>
      </c>
      <c r="AN129" s="19">
        <f t="shared" si="39"/>
        <v>0</v>
      </c>
      <c r="AO129" s="19">
        <f t="shared" si="39"/>
        <v>0</v>
      </c>
      <c r="AP129" s="19">
        <f t="shared" si="39"/>
        <v>0</v>
      </c>
      <c r="AQ129" s="19">
        <f t="shared" si="39"/>
        <v>0</v>
      </c>
      <c r="AR129" s="19">
        <f t="shared" si="39"/>
        <v>0</v>
      </c>
      <c r="AS129" s="19">
        <f t="shared" si="39"/>
        <v>0</v>
      </c>
      <c r="AT129" s="19">
        <f t="shared" si="39"/>
        <v>0</v>
      </c>
      <c r="AU129" s="19">
        <f t="shared" si="39"/>
        <v>0</v>
      </c>
      <c r="AV129" s="19">
        <f t="shared" si="39"/>
        <v>0</v>
      </c>
      <c r="AW129" s="19">
        <f t="shared" si="39"/>
        <v>0</v>
      </c>
      <c r="AX129" s="19">
        <f t="shared" si="39"/>
        <v>0</v>
      </c>
      <c r="AY129" s="19">
        <f t="shared" si="39"/>
        <v>0</v>
      </c>
      <c r="AZ129" s="18"/>
      <c r="BA129" s="18"/>
      <c r="BB129" s="18"/>
      <c r="BC129" s="18"/>
      <c r="BD129" s="18"/>
    </row>
    <row r="130" spans="2:56">
      <c r="B130" s="9" t="s">
        <v>30</v>
      </c>
      <c r="C130" s="19">
        <f t="shared" ref="C130:C143" si="40">SUM(D130:AY130)</f>
        <v>0</v>
      </c>
      <c r="D130" s="19">
        <f t="shared" si="38"/>
        <v>0</v>
      </c>
      <c r="E130" s="19">
        <f t="shared" ref="E130:AY130" si="41">+E99</f>
        <v>0</v>
      </c>
      <c r="F130" s="19">
        <f t="shared" si="41"/>
        <v>0</v>
      </c>
      <c r="G130" s="19">
        <f t="shared" si="41"/>
        <v>0</v>
      </c>
      <c r="H130" s="19">
        <f t="shared" si="41"/>
        <v>0</v>
      </c>
      <c r="I130" s="19">
        <f t="shared" si="41"/>
        <v>0</v>
      </c>
      <c r="J130" s="19">
        <f t="shared" si="41"/>
        <v>0</v>
      </c>
      <c r="K130" s="19">
        <f t="shared" si="41"/>
        <v>0</v>
      </c>
      <c r="L130" s="19">
        <f t="shared" si="41"/>
        <v>0</v>
      </c>
      <c r="M130" s="19">
        <f t="shared" si="41"/>
        <v>0</v>
      </c>
      <c r="N130" s="19">
        <f t="shared" si="41"/>
        <v>0</v>
      </c>
      <c r="O130" s="19">
        <f t="shared" si="41"/>
        <v>0</v>
      </c>
      <c r="P130" s="19">
        <f t="shared" si="41"/>
        <v>0</v>
      </c>
      <c r="Q130" s="19">
        <f t="shared" si="41"/>
        <v>0</v>
      </c>
      <c r="R130" s="19">
        <f t="shared" si="41"/>
        <v>0</v>
      </c>
      <c r="S130" s="19">
        <f t="shared" si="41"/>
        <v>0</v>
      </c>
      <c r="T130" s="19">
        <f t="shared" si="41"/>
        <v>0</v>
      </c>
      <c r="U130" s="19">
        <f t="shared" si="41"/>
        <v>0</v>
      </c>
      <c r="V130" s="19">
        <f t="shared" si="41"/>
        <v>0</v>
      </c>
      <c r="W130" s="19">
        <f t="shared" si="41"/>
        <v>0</v>
      </c>
      <c r="X130" s="19">
        <f t="shared" si="41"/>
        <v>0</v>
      </c>
      <c r="Y130" s="19">
        <f t="shared" si="41"/>
        <v>0</v>
      </c>
      <c r="Z130" s="19">
        <f t="shared" si="41"/>
        <v>0</v>
      </c>
      <c r="AA130" s="19">
        <f t="shared" si="41"/>
        <v>0</v>
      </c>
      <c r="AB130" s="19">
        <f t="shared" si="41"/>
        <v>0</v>
      </c>
      <c r="AC130" s="19">
        <f t="shared" si="41"/>
        <v>0</v>
      </c>
      <c r="AD130" s="19">
        <f t="shared" si="41"/>
        <v>0</v>
      </c>
      <c r="AE130" s="19">
        <f t="shared" si="41"/>
        <v>0</v>
      </c>
      <c r="AF130" s="19">
        <f t="shared" si="41"/>
        <v>0</v>
      </c>
      <c r="AG130" s="19">
        <f t="shared" si="41"/>
        <v>0</v>
      </c>
      <c r="AH130" s="19">
        <f t="shared" si="41"/>
        <v>0</v>
      </c>
      <c r="AI130" s="19">
        <f t="shared" si="41"/>
        <v>0</v>
      </c>
      <c r="AJ130" s="19">
        <f t="shared" si="41"/>
        <v>0</v>
      </c>
      <c r="AK130" s="19">
        <f t="shared" si="41"/>
        <v>0</v>
      </c>
      <c r="AL130" s="19">
        <f t="shared" si="41"/>
        <v>0</v>
      </c>
      <c r="AM130" s="19">
        <f t="shared" si="41"/>
        <v>0</v>
      </c>
      <c r="AN130" s="19">
        <f t="shared" si="41"/>
        <v>0</v>
      </c>
      <c r="AO130" s="19">
        <f t="shared" si="41"/>
        <v>0</v>
      </c>
      <c r="AP130" s="19">
        <f t="shared" si="41"/>
        <v>0</v>
      </c>
      <c r="AQ130" s="19">
        <f t="shared" si="41"/>
        <v>0</v>
      </c>
      <c r="AR130" s="19">
        <f t="shared" si="41"/>
        <v>0</v>
      </c>
      <c r="AS130" s="19">
        <f t="shared" si="41"/>
        <v>0</v>
      </c>
      <c r="AT130" s="19">
        <f t="shared" si="41"/>
        <v>0</v>
      </c>
      <c r="AU130" s="19">
        <f t="shared" si="41"/>
        <v>0</v>
      </c>
      <c r="AV130" s="19">
        <f t="shared" si="41"/>
        <v>0</v>
      </c>
      <c r="AW130" s="19">
        <f t="shared" si="41"/>
        <v>0</v>
      </c>
      <c r="AX130" s="19">
        <f t="shared" si="41"/>
        <v>0</v>
      </c>
      <c r="AY130" s="19">
        <f t="shared" si="41"/>
        <v>0</v>
      </c>
      <c r="AZ130" s="18"/>
      <c r="BA130" s="18"/>
      <c r="BB130" s="18"/>
      <c r="BC130" s="18"/>
      <c r="BD130" s="18"/>
    </row>
    <row r="131" spans="2:56">
      <c r="B131" s="9" t="s">
        <v>79</v>
      </c>
      <c r="C131" s="19">
        <f t="shared" si="40"/>
        <v>0</v>
      </c>
      <c r="D131" s="19">
        <f t="shared" si="38"/>
        <v>0</v>
      </c>
      <c r="E131" s="19">
        <f t="shared" ref="E131:AY131" si="42">+E100</f>
        <v>0</v>
      </c>
      <c r="F131" s="19">
        <f t="shared" si="42"/>
        <v>0</v>
      </c>
      <c r="G131" s="19">
        <f t="shared" si="42"/>
        <v>0</v>
      </c>
      <c r="H131" s="19">
        <f t="shared" si="42"/>
        <v>0</v>
      </c>
      <c r="I131" s="19">
        <f t="shared" si="42"/>
        <v>0</v>
      </c>
      <c r="J131" s="19">
        <f t="shared" si="42"/>
        <v>0</v>
      </c>
      <c r="K131" s="19">
        <f t="shared" si="42"/>
        <v>0</v>
      </c>
      <c r="L131" s="19">
        <f t="shared" si="42"/>
        <v>0</v>
      </c>
      <c r="M131" s="19">
        <f t="shared" si="42"/>
        <v>0</v>
      </c>
      <c r="N131" s="19">
        <f t="shared" si="42"/>
        <v>0</v>
      </c>
      <c r="O131" s="19">
        <f t="shared" si="42"/>
        <v>0</v>
      </c>
      <c r="P131" s="19">
        <f t="shared" si="42"/>
        <v>0</v>
      </c>
      <c r="Q131" s="19">
        <f t="shared" si="42"/>
        <v>0</v>
      </c>
      <c r="R131" s="19">
        <f t="shared" si="42"/>
        <v>0</v>
      </c>
      <c r="S131" s="19">
        <f t="shared" si="42"/>
        <v>0</v>
      </c>
      <c r="T131" s="19">
        <f t="shared" si="42"/>
        <v>0</v>
      </c>
      <c r="U131" s="19">
        <f t="shared" si="42"/>
        <v>0</v>
      </c>
      <c r="V131" s="19">
        <f t="shared" si="42"/>
        <v>0</v>
      </c>
      <c r="W131" s="19">
        <f t="shared" si="42"/>
        <v>0</v>
      </c>
      <c r="X131" s="19">
        <f t="shared" si="42"/>
        <v>0</v>
      </c>
      <c r="Y131" s="19">
        <f t="shared" si="42"/>
        <v>0</v>
      </c>
      <c r="Z131" s="19">
        <f t="shared" si="42"/>
        <v>0</v>
      </c>
      <c r="AA131" s="19">
        <f t="shared" si="42"/>
        <v>0</v>
      </c>
      <c r="AB131" s="19">
        <f t="shared" si="42"/>
        <v>0</v>
      </c>
      <c r="AC131" s="19">
        <f t="shared" si="42"/>
        <v>0</v>
      </c>
      <c r="AD131" s="19">
        <f t="shared" si="42"/>
        <v>0</v>
      </c>
      <c r="AE131" s="19">
        <f t="shared" si="42"/>
        <v>0</v>
      </c>
      <c r="AF131" s="19">
        <f t="shared" si="42"/>
        <v>0</v>
      </c>
      <c r="AG131" s="19">
        <f t="shared" si="42"/>
        <v>0</v>
      </c>
      <c r="AH131" s="19">
        <f t="shared" si="42"/>
        <v>0</v>
      </c>
      <c r="AI131" s="19">
        <f t="shared" si="42"/>
        <v>0</v>
      </c>
      <c r="AJ131" s="19">
        <f t="shared" si="42"/>
        <v>0</v>
      </c>
      <c r="AK131" s="19">
        <f t="shared" si="42"/>
        <v>0</v>
      </c>
      <c r="AL131" s="19">
        <f t="shared" si="42"/>
        <v>0</v>
      </c>
      <c r="AM131" s="19">
        <f t="shared" si="42"/>
        <v>0</v>
      </c>
      <c r="AN131" s="19">
        <f t="shared" si="42"/>
        <v>0</v>
      </c>
      <c r="AO131" s="19">
        <f t="shared" si="42"/>
        <v>0</v>
      </c>
      <c r="AP131" s="19">
        <f t="shared" si="42"/>
        <v>0</v>
      </c>
      <c r="AQ131" s="19">
        <f t="shared" si="42"/>
        <v>0</v>
      </c>
      <c r="AR131" s="19">
        <f t="shared" si="42"/>
        <v>0</v>
      </c>
      <c r="AS131" s="19">
        <f t="shared" si="42"/>
        <v>0</v>
      </c>
      <c r="AT131" s="19">
        <f t="shared" si="42"/>
        <v>0</v>
      </c>
      <c r="AU131" s="19">
        <f t="shared" si="42"/>
        <v>0</v>
      </c>
      <c r="AV131" s="19">
        <f t="shared" si="42"/>
        <v>0</v>
      </c>
      <c r="AW131" s="19">
        <f t="shared" si="42"/>
        <v>0</v>
      </c>
      <c r="AX131" s="19">
        <f t="shared" si="42"/>
        <v>0</v>
      </c>
      <c r="AY131" s="19">
        <f t="shared" si="42"/>
        <v>0</v>
      </c>
      <c r="AZ131" s="18"/>
      <c r="BA131" s="18"/>
      <c r="BB131" s="18"/>
      <c r="BC131" s="18"/>
      <c r="BD131" s="18"/>
    </row>
    <row r="132" spans="2:56">
      <c r="B132" s="9" t="s">
        <v>31</v>
      </c>
      <c r="C132" s="19">
        <f t="shared" si="40"/>
        <v>0</v>
      </c>
      <c r="D132" s="19">
        <f t="shared" si="38"/>
        <v>0</v>
      </c>
      <c r="E132" s="19">
        <f t="shared" ref="E132:AY132" si="43">+E101</f>
        <v>0</v>
      </c>
      <c r="F132" s="19">
        <f t="shared" si="43"/>
        <v>0</v>
      </c>
      <c r="G132" s="19">
        <f t="shared" si="43"/>
        <v>0</v>
      </c>
      <c r="H132" s="19">
        <f t="shared" si="43"/>
        <v>0</v>
      </c>
      <c r="I132" s="19">
        <f t="shared" si="43"/>
        <v>0</v>
      </c>
      <c r="J132" s="19">
        <f t="shared" si="43"/>
        <v>0</v>
      </c>
      <c r="K132" s="19">
        <f t="shared" si="43"/>
        <v>0</v>
      </c>
      <c r="L132" s="19">
        <f t="shared" si="43"/>
        <v>0</v>
      </c>
      <c r="M132" s="19">
        <f t="shared" si="43"/>
        <v>0</v>
      </c>
      <c r="N132" s="19">
        <f t="shared" si="43"/>
        <v>0</v>
      </c>
      <c r="O132" s="19">
        <f t="shared" si="43"/>
        <v>0</v>
      </c>
      <c r="P132" s="19">
        <f t="shared" si="43"/>
        <v>0</v>
      </c>
      <c r="Q132" s="19">
        <f t="shared" si="43"/>
        <v>0</v>
      </c>
      <c r="R132" s="19">
        <f t="shared" si="43"/>
        <v>0</v>
      </c>
      <c r="S132" s="19">
        <f t="shared" si="43"/>
        <v>0</v>
      </c>
      <c r="T132" s="19">
        <f t="shared" si="43"/>
        <v>0</v>
      </c>
      <c r="U132" s="19">
        <f t="shared" si="43"/>
        <v>0</v>
      </c>
      <c r="V132" s="19">
        <f t="shared" si="43"/>
        <v>0</v>
      </c>
      <c r="W132" s="19">
        <f t="shared" si="43"/>
        <v>0</v>
      </c>
      <c r="X132" s="19">
        <f t="shared" si="43"/>
        <v>0</v>
      </c>
      <c r="Y132" s="19">
        <f t="shared" si="43"/>
        <v>0</v>
      </c>
      <c r="Z132" s="19">
        <f t="shared" si="43"/>
        <v>0</v>
      </c>
      <c r="AA132" s="19">
        <f t="shared" si="43"/>
        <v>0</v>
      </c>
      <c r="AB132" s="19">
        <f t="shared" si="43"/>
        <v>0</v>
      </c>
      <c r="AC132" s="19">
        <f t="shared" si="43"/>
        <v>0</v>
      </c>
      <c r="AD132" s="19">
        <f t="shared" si="43"/>
        <v>0</v>
      </c>
      <c r="AE132" s="19">
        <f t="shared" si="43"/>
        <v>0</v>
      </c>
      <c r="AF132" s="19">
        <f t="shared" si="43"/>
        <v>0</v>
      </c>
      <c r="AG132" s="19">
        <f t="shared" si="43"/>
        <v>0</v>
      </c>
      <c r="AH132" s="19">
        <f t="shared" si="43"/>
        <v>0</v>
      </c>
      <c r="AI132" s="19">
        <f t="shared" si="43"/>
        <v>0</v>
      </c>
      <c r="AJ132" s="19">
        <f t="shared" si="43"/>
        <v>0</v>
      </c>
      <c r="AK132" s="19">
        <f t="shared" si="43"/>
        <v>0</v>
      </c>
      <c r="AL132" s="19">
        <f t="shared" si="43"/>
        <v>0</v>
      </c>
      <c r="AM132" s="19">
        <f t="shared" si="43"/>
        <v>0</v>
      </c>
      <c r="AN132" s="19">
        <f t="shared" si="43"/>
        <v>0</v>
      </c>
      <c r="AO132" s="19">
        <f t="shared" si="43"/>
        <v>0</v>
      </c>
      <c r="AP132" s="19">
        <f t="shared" si="43"/>
        <v>0</v>
      </c>
      <c r="AQ132" s="19">
        <f t="shared" si="43"/>
        <v>0</v>
      </c>
      <c r="AR132" s="19">
        <f t="shared" si="43"/>
        <v>0</v>
      </c>
      <c r="AS132" s="19">
        <f t="shared" si="43"/>
        <v>0</v>
      </c>
      <c r="AT132" s="19">
        <f t="shared" si="43"/>
        <v>0</v>
      </c>
      <c r="AU132" s="19">
        <f t="shared" si="43"/>
        <v>0</v>
      </c>
      <c r="AV132" s="19">
        <f t="shared" si="43"/>
        <v>0</v>
      </c>
      <c r="AW132" s="19">
        <f t="shared" si="43"/>
        <v>0</v>
      </c>
      <c r="AX132" s="19">
        <f t="shared" si="43"/>
        <v>0</v>
      </c>
      <c r="AY132" s="19">
        <f t="shared" si="43"/>
        <v>0</v>
      </c>
      <c r="AZ132" s="18"/>
      <c r="BA132" s="18"/>
      <c r="BB132" s="18"/>
      <c r="BC132" s="18"/>
      <c r="BD132" s="18"/>
    </row>
    <row r="133" spans="2:56">
      <c r="B133" s="9" t="s">
        <v>32</v>
      </c>
      <c r="C133" s="19">
        <f t="shared" si="40"/>
        <v>0</v>
      </c>
      <c r="D133" s="19">
        <f t="shared" si="38"/>
        <v>0</v>
      </c>
      <c r="E133" s="19">
        <f t="shared" ref="E133:AY133" si="44">+E102</f>
        <v>0</v>
      </c>
      <c r="F133" s="19">
        <f t="shared" si="44"/>
        <v>0</v>
      </c>
      <c r="G133" s="19">
        <f t="shared" si="44"/>
        <v>0</v>
      </c>
      <c r="H133" s="19">
        <f t="shared" si="44"/>
        <v>0</v>
      </c>
      <c r="I133" s="19">
        <f t="shared" si="44"/>
        <v>0</v>
      </c>
      <c r="J133" s="19">
        <f t="shared" si="44"/>
        <v>0</v>
      </c>
      <c r="K133" s="19">
        <f t="shared" si="44"/>
        <v>0</v>
      </c>
      <c r="L133" s="19">
        <f t="shared" si="44"/>
        <v>0</v>
      </c>
      <c r="M133" s="19">
        <f t="shared" si="44"/>
        <v>0</v>
      </c>
      <c r="N133" s="19">
        <f t="shared" si="44"/>
        <v>0</v>
      </c>
      <c r="O133" s="19">
        <f t="shared" si="44"/>
        <v>0</v>
      </c>
      <c r="P133" s="19">
        <f t="shared" si="44"/>
        <v>0</v>
      </c>
      <c r="Q133" s="19">
        <f t="shared" si="44"/>
        <v>0</v>
      </c>
      <c r="R133" s="19">
        <f t="shared" si="44"/>
        <v>0</v>
      </c>
      <c r="S133" s="19">
        <f t="shared" si="44"/>
        <v>0</v>
      </c>
      <c r="T133" s="19">
        <f t="shared" si="44"/>
        <v>0</v>
      </c>
      <c r="U133" s="19">
        <f t="shared" si="44"/>
        <v>0</v>
      </c>
      <c r="V133" s="19">
        <f t="shared" si="44"/>
        <v>0</v>
      </c>
      <c r="W133" s="19">
        <f t="shared" si="44"/>
        <v>0</v>
      </c>
      <c r="X133" s="19">
        <f t="shared" si="44"/>
        <v>0</v>
      </c>
      <c r="Y133" s="19">
        <f t="shared" si="44"/>
        <v>0</v>
      </c>
      <c r="Z133" s="19">
        <f t="shared" si="44"/>
        <v>0</v>
      </c>
      <c r="AA133" s="19">
        <f t="shared" si="44"/>
        <v>0</v>
      </c>
      <c r="AB133" s="19">
        <f t="shared" si="44"/>
        <v>0</v>
      </c>
      <c r="AC133" s="19">
        <f t="shared" si="44"/>
        <v>0</v>
      </c>
      <c r="AD133" s="19">
        <f t="shared" si="44"/>
        <v>0</v>
      </c>
      <c r="AE133" s="19">
        <f t="shared" si="44"/>
        <v>0</v>
      </c>
      <c r="AF133" s="19">
        <f t="shared" si="44"/>
        <v>0</v>
      </c>
      <c r="AG133" s="19">
        <f t="shared" si="44"/>
        <v>0</v>
      </c>
      <c r="AH133" s="19">
        <f t="shared" si="44"/>
        <v>0</v>
      </c>
      <c r="AI133" s="19">
        <f t="shared" si="44"/>
        <v>0</v>
      </c>
      <c r="AJ133" s="19">
        <f t="shared" si="44"/>
        <v>0</v>
      </c>
      <c r="AK133" s="19">
        <f t="shared" si="44"/>
        <v>0</v>
      </c>
      <c r="AL133" s="19">
        <f t="shared" si="44"/>
        <v>0</v>
      </c>
      <c r="AM133" s="19">
        <f t="shared" si="44"/>
        <v>0</v>
      </c>
      <c r="AN133" s="19">
        <f t="shared" si="44"/>
        <v>0</v>
      </c>
      <c r="AO133" s="19">
        <f t="shared" si="44"/>
        <v>0</v>
      </c>
      <c r="AP133" s="19">
        <f t="shared" si="44"/>
        <v>0</v>
      </c>
      <c r="AQ133" s="19">
        <f t="shared" si="44"/>
        <v>0</v>
      </c>
      <c r="AR133" s="19">
        <f t="shared" si="44"/>
        <v>0</v>
      </c>
      <c r="AS133" s="19">
        <f t="shared" si="44"/>
        <v>0</v>
      </c>
      <c r="AT133" s="19">
        <f t="shared" si="44"/>
        <v>0</v>
      </c>
      <c r="AU133" s="19">
        <f t="shared" si="44"/>
        <v>0</v>
      </c>
      <c r="AV133" s="19">
        <f t="shared" si="44"/>
        <v>0</v>
      </c>
      <c r="AW133" s="19">
        <f t="shared" si="44"/>
        <v>0</v>
      </c>
      <c r="AX133" s="19">
        <f t="shared" si="44"/>
        <v>0</v>
      </c>
      <c r="AY133" s="19">
        <f t="shared" si="44"/>
        <v>0</v>
      </c>
      <c r="AZ133" s="18"/>
      <c r="BA133" s="18"/>
      <c r="BB133" s="18"/>
      <c r="BC133" s="18"/>
      <c r="BD133" s="18"/>
    </row>
    <row r="134" spans="2:56">
      <c r="B134" s="9" t="s">
        <v>33</v>
      </c>
      <c r="C134" s="19">
        <f t="shared" si="40"/>
        <v>0</v>
      </c>
      <c r="D134" s="19">
        <f t="shared" si="38"/>
        <v>0</v>
      </c>
      <c r="E134" s="19">
        <f t="shared" ref="E134:AY134" si="45">+E103</f>
        <v>0</v>
      </c>
      <c r="F134" s="19">
        <f t="shared" si="45"/>
        <v>0</v>
      </c>
      <c r="G134" s="19">
        <f t="shared" si="45"/>
        <v>0</v>
      </c>
      <c r="H134" s="19">
        <f t="shared" si="45"/>
        <v>0</v>
      </c>
      <c r="I134" s="19">
        <f t="shared" si="45"/>
        <v>0</v>
      </c>
      <c r="J134" s="19">
        <f t="shared" si="45"/>
        <v>0</v>
      </c>
      <c r="K134" s="19">
        <f t="shared" si="45"/>
        <v>0</v>
      </c>
      <c r="L134" s="19">
        <f t="shared" si="45"/>
        <v>0</v>
      </c>
      <c r="M134" s="19">
        <f t="shared" si="45"/>
        <v>0</v>
      </c>
      <c r="N134" s="19">
        <f t="shared" si="45"/>
        <v>0</v>
      </c>
      <c r="O134" s="19">
        <f t="shared" si="45"/>
        <v>0</v>
      </c>
      <c r="P134" s="19">
        <f t="shared" si="45"/>
        <v>0</v>
      </c>
      <c r="Q134" s="19">
        <f t="shared" si="45"/>
        <v>0</v>
      </c>
      <c r="R134" s="19">
        <f t="shared" si="45"/>
        <v>0</v>
      </c>
      <c r="S134" s="19">
        <f t="shared" si="45"/>
        <v>0</v>
      </c>
      <c r="T134" s="19">
        <f t="shared" si="45"/>
        <v>0</v>
      </c>
      <c r="U134" s="19">
        <f t="shared" si="45"/>
        <v>0</v>
      </c>
      <c r="V134" s="19">
        <f t="shared" si="45"/>
        <v>0</v>
      </c>
      <c r="W134" s="19">
        <f t="shared" si="45"/>
        <v>0</v>
      </c>
      <c r="X134" s="19">
        <f t="shared" si="45"/>
        <v>0</v>
      </c>
      <c r="Y134" s="19">
        <f t="shared" si="45"/>
        <v>0</v>
      </c>
      <c r="Z134" s="19">
        <f t="shared" si="45"/>
        <v>0</v>
      </c>
      <c r="AA134" s="19">
        <f t="shared" si="45"/>
        <v>0</v>
      </c>
      <c r="AB134" s="19">
        <f t="shared" si="45"/>
        <v>0</v>
      </c>
      <c r="AC134" s="19">
        <f t="shared" si="45"/>
        <v>0</v>
      </c>
      <c r="AD134" s="19">
        <f t="shared" si="45"/>
        <v>0</v>
      </c>
      <c r="AE134" s="19">
        <f t="shared" si="45"/>
        <v>0</v>
      </c>
      <c r="AF134" s="19">
        <f t="shared" si="45"/>
        <v>0</v>
      </c>
      <c r="AG134" s="19">
        <f t="shared" si="45"/>
        <v>0</v>
      </c>
      <c r="AH134" s="19">
        <f t="shared" si="45"/>
        <v>0</v>
      </c>
      <c r="AI134" s="19">
        <f t="shared" si="45"/>
        <v>0</v>
      </c>
      <c r="AJ134" s="19">
        <f t="shared" si="45"/>
        <v>0</v>
      </c>
      <c r="AK134" s="19">
        <f t="shared" si="45"/>
        <v>0</v>
      </c>
      <c r="AL134" s="19">
        <f t="shared" si="45"/>
        <v>0</v>
      </c>
      <c r="AM134" s="19">
        <f t="shared" si="45"/>
        <v>0</v>
      </c>
      <c r="AN134" s="19">
        <f t="shared" si="45"/>
        <v>0</v>
      </c>
      <c r="AO134" s="19">
        <f t="shared" si="45"/>
        <v>0</v>
      </c>
      <c r="AP134" s="19">
        <f t="shared" si="45"/>
        <v>0</v>
      </c>
      <c r="AQ134" s="19">
        <f t="shared" si="45"/>
        <v>0</v>
      </c>
      <c r="AR134" s="19">
        <f t="shared" si="45"/>
        <v>0</v>
      </c>
      <c r="AS134" s="19">
        <f t="shared" si="45"/>
        <v>0</v>
      </c>
      <c r="AT134" s="19">
        <f t="shared" si="45"/>
        <v>0</v>
      </c>
      <c r="AU134" s="19">
        <f t="shared" si="45"/>
        <v>0</v>
      </c>
      <c r="AV134" s="19">
        <f t="shared" si="45"/>
        <v>0</v>
      </c>
      <c r="AW134" s="19">
        <f t="shared" si="45"/>
        <v>0</v>
      </c>
      <c r="AX134" s="19">
        <f t="shared" si="45"/>
        <v>0</v>
      </c>
      <c r="AY134" s="19">
        <f t="shared" si="45"/>
        <v>0</v>
      </c>
      <c r="AZ134" s="18"/>
      <c r="BA134" s="18"/>
      <c r="BB134" s="18"/>
      <c r="BC134" s="18"/>
      <c r="BD134" s="18"/>
    </row>
    <row r="135" spans="2:56">
      <c r="B135" s="9" t="s">
        <v>34</v>
      </c>
      <c r="C135" s="19">
        <f t="shared" si="40"/>
        <v>0</v>
      </c>
      <c r="D135" s="19">
        <f t="shared" si="38"/>
        <v>0</v>
      </c>
      <c r="E135" s="19">
        <f t="shared" ref="E135:AY135" si="46">+E104</f>
        <v>0</v>
      </c>
      <c r="F135" s="19">
        <f t="shared" si="46"/>
        <v>0</v>
      </c>
      <c r="G135" s="19">
        <f t="shared" si="46"/>
        <v>0</v>
      </c>
      <c r="H135" s="19">
        <f t="shared" si="46"/>
        <v>0</v>
      </c>
      <c r="I135" s="19">
        <f t="shared" si="46"/>
        <v>0</v>
      </c>
      <c r="J135" s="19">
        <f t="shared" si="46"/>
        <v>0</v>
      </c>
      <c r="K135" s="19">
        <f t="shared" si="46"/>
        <v>0</v>
      </c>
      <c r="L135" s="19">
        <f t="shared" si="46"/>
        <v>0</v>
      </c>
      <c r="M135" s="19">
        <f t="shared" si="46"/>
        <v>0</v>
      </c>
      <c r="N135" s="19">
        <f t="shared" si="46"/>
        <v>0</v>
      </c>
      <c r="O135" s="19">
        <f t="shared" si="46"/>
        <v>0</v>
      </c>
      <c r="P135" s="19">
        <f t="shared" si="46"/>
        <v>0</v>
      </c>
      <c r="Q135" s="19">
        <f t="shared" si="46"/>
        <v>0</v>
      </c>
      <c r="R135" s="19">
        <f t="shared" si="46"/>
        <v>0</v>
      </c>
      <c r="S135" s="19">
        <f t="shared" si="46"/>
        <v>0</v>
      </c>
      <c r="T135" s="19">
        <f t="shared" si="46"/>
        <v>0</v>
      </c>
      <c r="U135" s="19">
        <f t="shared" si="46"/>
        <v>0</v>
      </c>
      <c r="V135" s="19">
        <f t="shared" si="46"/>
        <v>0</v>
      </c>
      <c r="W135" s="19">
        <f t="shared" si="46"/>
        <v>0</v>
      </c>
      <c r="X135" s="19">
        <f t="shared" si="46"/>
        <v>0</v>
      </c>
      <c r="Y135" s="19">
        <f t="shared" si="46"/>
        <v>0</v>
      </c>
      <c r="Z135" s="19">
        <f t="shared" si="46"/>
        <v>0</v>
      </c>
      <c r="AA135" s="19">
        <f t="shared" si="46"/>
        <v>0</v>
      </c>
      <c r="AB135" s="19">
        <f t="shared" si="46"/>
        <v>0</v>
      </c>
      <c r="AC135" s="19">
        <f t="shared" si="46"/>
        <v>0</v>
      </c>
      <c r="AD135" s="19">
        <f t="shared" si="46"/>
        <v>0</v>
      </c>
      <c r="AE135" s="19">
        <f t="shared" si="46"/>
        <v>0</v>
      </c>
      <c r="AF135" s="19">
        <f t="shared" si="46"/>
        <v>0</v>
      </c>
      <c r="AG135" s="19">
        <f t="shared" si="46"/>
        <v>0</v>
      </c>
      <c r="AH135" s="19">
        <f t="shared" si="46"/>
        <v>0</v>
      </c>
      <c r="AI135" s="19">
        <f t="shared" si="46"/>
        <v>0</v>
      </c>
      <c r="AJ135" s="19">
        <f t="shared" si="46"/>
        <v>0</v>
      </c>
      <c r="AK135" s="19">
        <f t="shared" si="46"/>
        <v>0</v>
      </c>
      <c r="AL135" s="19">
        <f t="shared" si="46"/>
        <v>0</v>
      </c>
      <c r="AM135" s="19">
        <f t="shared" si="46"/>
        <v>0</v>
      </c>
      <c r="AN135" s="19">
        <f t="shared" si="46"/>
        <v>0</v>
      </c>
      <c r="AO135" s="19">
        <f t="shared" si="46"/>
        <v>0</v>
      </c>
      <c r="AP135" s="19">
        <f t="shared" si="46"/>
        <v>0</v>
      </c>
      <c r="AQ135" s="19">
        <f t="shared" si="46"/>
        <v>0</v>
      </c>
      <c r="AR135" s="19">
        <f t="shared" si="46"/>
        <v>0</v>
      </c>
      <c r="AS135" s="19">
        <f t="shared" si="46"/>
        <v>0</v>
      </c>
      <c r="AT135" s="19">
        <f t="shared" si="46"/>
        <v>0</v>
      </c>
      <c r="AU135" s="19">
        <f t="shared" si="46"/>
        <v>0</v>
      </c>
      <c r="AV135" s="19">
        <f t="shared" si="46"/>
        <v>0</v>
      </c>
      <c r="AW135" s="19">
        <f t="shared" si="46"/>
        <v>0</v>
      </c>
      <c r="AX135" s="19">
        <f t="shared" si="46"/>
        <v>0</v>
      </c>
      <c r="AY135" s="19">
        <f t="shared" si="46"/>
        <v>0</v>
      </c>
      <c r="AZ135" s="18"/>
      <c r="BA135" s="18"/>
      <c r="BB135" s="18"/>
      <c r="BC135" s="18"/>
      <c r="BD135" s="18"/>
    </row>
    <row r="136" spans="2:56">
      <c r="B136" s="9" t="s">
        <v>35</v>
      </c>
      <c r="C136" s="19">
        <f t="shared" si="40"/>
        <v>0</v>
      </c>
      <c r="D136" s="19">
        <f t="shared" si="38"/>
        <v>0</v>
      </c>
      <c r="E136" s="19">
        <f t="shared" ref="E136:AY136" si="47">+E105</f>
        <v>0</v>
      </c>
      <c r="F136" s="19">
        <f t="shared" si="47"/>
        <v>0</v>
      </c>
      <c r="G136" s="19">
        <f t="shared" si="47"/>
        <v>0</v>
      </c>
      <c r="H136" s="19">
        <f t="shared" si="47"/>
        <v>0</v>
      </c>
      <c r="I136" s="19">
        <f t="shared" si="47"/>
        <v>0</v>
      </c>
      <c r="J136" s="19">
        <f t="shared" si="47"/>
        <v>0</v>
      </c>
      <c r="K136" s="19">
        <f t="shared" si="47"/>
        <v>0</v>
      </c>
      <c r="L136" s="19">
        <f t="shared" si="47"/>
        <v>0</v>
      </c>
      <c r="M136" s="19">
        <f t="shared" si="47"/>
        <v>0</v>
      </c>
      <c r="N136" s="19">
        <f t="shared" si="47"/>
        <v>0</v>
      </c>
      <c r="O136" s="19">
        <f t="shared" si="47"/>
        <v>0</v>
      </c>
      <c r="P136" s="19">
        <f t="shared" si="47"/>
        <v>0</v>
      </c>
      <c r="Q136" s="19">
        <f t="shared" si="47"/>
        <v>0</v>
      </c>
      <c r="R136" s="19">
        <f t="shared" si="47"/>
        <v>0</v>
      </c>
      <c r="S136" s="19">
        <f t="shared" si="47"/>
        <v>0</v>
      </c>
      <c r="T136" s="19">
        <f t="shared" si="47"/>
        <v>0</v>
      </c>
      <c r="U136" s="19">
        <f t="shared" si="47"/>
        <v>0</v>
      </c>
      <c r="V136" s="19">
        <f t="shared" si="47"/>
        <v>0</v>
      </c>
      <c r="W136" s="19">
        <f t="shared" si="47"/>
        <v>0</v>
      </c>
      <c r="X136" s="19">
        <f t="shared" si="47"/>
        <v>0</v>
      </c>
      <c r="Y136" s="19">
        <f t="shared" si="47"/>
        <v>0</v>
      </c>
      <c r="Z136" s="19">
        <f t="shared" si="47"/>
        <v>0</v>
      </c>
      <c r="AA136" s="19">
        <f t="shared" si="47"/>
        <v>0</v>
      </c>
      <c r="AB136" s="19">
        <f t="shared" si="47"/>
        <v>0</v>
      </c>
      <c r="AC136" s="19">
        <f t="shared" si="47"/>
        <v>0</v>
      </c>
      <c r="AD136" s="19">
        <f t="shared" si="47"/>
        <v>0</v>
      </c>
      <c r="AE136" s="19">
        <f t="shared" si="47"/>
        <v>0</v>
      </c>
      <c r="AF136" s="19">
        <f t="shared" si="47"/>
        <v>0</v>
      </c>
      <c r="AG136" s="19">
        <f t="shared" si="47"/>
        <v>0</v>
      </c>
      <c r="AH136" s="19">
        <f t="shared" si="47"/>
        <v>0</v>
      </c>
      <c r="AI136" s="19">
        <f t="shared" si="47"/>
        <v>0</v>
      </c>
      <c r="AJ136" s="19">
        <f t="shared" si="47"/>
        <v>0</v>
      </c>
      <c r="AK136" s="19">
        <f t="shared" si="47"/>
        <v>0</v>
      </c>
      <c r="AL136" s="19">
        <f t="shared" si="47"/>
        <v>0</v>
      </c>
      <c r="AM136" s="19">
        <f t="shared" si="47"/>
        <v>0</v>
      </c>
      <c r="AN136" s="19">
        <f t="shared" si="47"/>
        <v>0</v>
      </c>
      <c r="AO136" s="19">
        <f t="shared" si="47"/>
        <v>0</v>
      </c>
      <c r="AP136" s="19">
        <f t="shared" si="47"/>
        <v>0</v>
      </c>
      <c r="AQ136" s="19">
        <f t="shared" si="47"/>
        <v>0</v>
      </c>
      <c r="AR136" s="19">
        <f t="shared" si="47"/>
        <v>0</v>
      </c>
      <c r="AS136" s="19">
        <f t="shared" si="47"/>
        <v>0</v>
      </c>
      <c r="AT136" s="19">
        <f t="shared" si="47"/>
        <v>0</v>
      </c>
      <c r="AU136" s="19">
        <f t="shared" si="47"/>
        <v>0</v>
      </c>
      <c r="AV136" s="19">
        <f t="shared" si="47"/>
        <v>0</v>
      </c>
      <c r="AW136" s="19">
        <f t="shared" si="47"/>
        <v>0</v>
      </c>
      <c r="AX136" s="19">
        <f t="shared" si="47"/>
        <v>0</v>
      </c>
      <c r="AY136" s="19">
        <f t="shared" si="47"/>
        <v>0</v>
      </c>
      <c r="AZ136" s="18"/>
      <c r="BA136" s="18"/>
      <c r="BB136" s="18"/>
      <c r="BC136" s="18"/>
      <c r="BD136" s="18"/>
    </row>
    <row r="137" spans="2:56">
      <c r="B137" s="9" t="s">
        <v>183</v>
      </c>
      <c r="C137" s="19">
        <f t="shared" si="40"/>
        <v>0</v>
      </c>
      <c r="D137" s="19">
        <f t="shared" si="38"/>
        <v>0</v>
      </c>
      <c r="E137" s="19">
        <f t="shared" ref="E137:AY137" si="48">+E106</f>
        <v>0</v>
      </c>
      <c r="F137" s="19">
        <f t="shared" si="48"/>
        <v>0</v>
      </c>
      <c r="G137" s="19">
        <f t="shared" si="48"/>
        <v>0</v>
      </c>
      <c r="H137" s="19">
        <f t="shared" si="48"/>
        <v>0</v>
      </c>
      <c r="I137" s="19">
        <f t="shared" si="48"/>
        <v>0</v>
      </c>
      <c r="J137" s="19">
        <f t="shared" si="48"/>
        <v>0</v>
      </c>
      <c r="K137" s="19">
        <f t="shared" si="48"/>
        <v>0</v>
      </c>
      <c r="L137" s="19">
        <f t="shared" si="48"/>
        <v>0</v>
      </c>
      <c r="M137" s="19">
        <f t="shared" si="48"/>
        <v>0</v>
      </c>
      <c r="N137" s="19">
        <f t="shared" si="48"/>
        <v>0</v>
      </c>
      <c r="O137" s="19">
        <f t="shared" si="48"/>
        <v>0</v>
      </c>
      <c r="P137" s="19">
        <f t="shared" si="48"/>
        <v>0</v>
      </c>
      <c r="Q137" s="19">
        <f t="shared" si="48"/>
        <v>0</v>
      </c>
      <c r="R137" s="19">
        <f t="shared" si="48"/>
        <v>0</v>
      </c>
      <c r="S137" s="19">
        <f t="shared" si="48"/>
        <v>0</v>
      </c>
      <c r="T137" s="19">
        <f t="shared" si="48"/>
        <v>0</v>
      </c>
      <c r="U137" s="19">
        <f t="shared" si="48"/>
        <v>0</v>
      </c>
      <c r="V137" s="19">
        <f t="shared" si="48"/>
        <v>0</v>
      </c>
      <c r="W137" s="19">
        <f t="shared" si="48"/>
        <v>0</v>
      </c>
      <c r="X137" s="19">
        <f t="shared" si="48"/>
        <v>0</v>
      </c>
      <c r="Y137" s="19">
        <f t="shared" si="48"/>
        <v>0</v>
      </c>
      <c r="Z137" s="19">
        <f t="shared" si="48"/>
        <v>0</v>
      </c>
      <c r="AA137" s="19">
        <f t="shared" si="48"/>
        <v>0</v>
      </c>
      <c r="AB137" s="19">
        <f t="shared" si="48"/>
        <v>0</v>
      </c>
      <c r="AC137" s="19">
        <f t="shared" si="48"/>
        <v>0</v>
      </c>
      <c r="AD137" s="19">
        <f t="shared" si="48"/>
        <v>0</v>
      </c>
      <c r="AE137" s="19">
        <f t="shared" si="48"/>
        <v>0</v>
      </c>
      <c r="AF137" s="19">
        <f t="shared" si="48"/>
        <v>0</v>
      </c>
      <c r="AG137" s="19">
        <f t="shared" si="48"/>
        <v>0</v>
      </c>
      <c r="AH137" s="19">
        <f t="shared" si="48"/>
        <v>0</v>
      </c>
      <c r="AI137" s="19">
        <f t="shared" si="48"/>
        <v>0</v>
      </c>
      <c r="AJ137" s="19">
        <f t="shared" si="48"/>
        <v>0</v>
      </c>
      <c r="AK137" s="19">
        <f t="shared" si="48"/>
        <v>0</v>
      </c>
      <c r="AL137" s="19">
        <f t="shared" si="48"/>
        <v>0</v>
      </c>
      <c r="AM137" s="19">
        <f t="shared" si="48"/>
        <v>0</v>
      </c>
      <c r="AN137" s="19">
        <f t="shared" si="48"/>
        <v>0</v>
      </c>
      <c r="AO137" s="19">
        <f t="shared" si="48"/>
        <v>0</v>
      </c>
      <c r="AP137" s="19">
        <f t="shared" si="48"/>
        <v>0</v>
      </c>
      <c r="AQ137" s="19">
        <f t="shared" si="48"/>
        <v>0</v>
      </c>
      <c r="AR137" s="19">
        <f t="shared" si="48"/>
        <v>0</v>
      </c>
      <c r="AS137" s="19">
        <f t="shared" si="48"/>
        <v>0</v>
      </c>
      <c r="AT137" s="19">
        <f t="shared" si="48"/>
        <v>0</v>
      </c>
      <c r="AU137" s="19">
        <f t="shared" si="48"/>
        <v>0</v>
      </c>
      <c r="AV137" s="19">
        <f t="shared" si="48"/>
        <v>0</v>
      </c>
      <c r="AW137" s="19">
        <f t="shared" si="48"/>
        <v>0</v>
      </c>
      <c r="AX137" s="19">
        <f t="shared" si="48"/>
        <v>0</v>
      </c>
      <c r="AY137" s="19">
        <f t="shared" si="48"/>
        <v>0</v>
      </c>
      <c r="AZ137" s="18"/>
      <c r="BA137" s="18"/>
      <c r="BB137" s="18"/>
      <c r="BC137" s="18"/>
      <c r="BD137" s="18"/>
    </row>
    <row r="138" spans="2:56">
      <c r="B138" s="9" t="s">
        <v>184</v>
      </c>
      <c r="C138" s="19">
        <f t="shared" si="40"/>
        <v>0</v>
      </c>
      <c r="D138" s="19">
        <f t="shared" si="38"/>
        <v>0</v>
      </c>
      <c r="E138" s="19">
        <f t="shared" ref="E138:AY138" si="49">+E107</f>
        <v>0</v>
      </c>
      <c r="F138" s="19">
        <f t="shared" si="49"/>
        <v>0</v>
      </c>
      <c r="G138" s="19">
        <f t="shared" si="49"/>
        <v>0</v>
      </c>
      <c r="H138" s="19">
        <f t="shared" si="49"/>
        <v>0</v>
      </c>
      <c r="I138" s="19">
        <f t="shared" si="49"/>
        <v>0</v>
      </c>
      <c r="J138" s="19">
        <f t="shared" si="49"/>
        <v>0</v>
      </c>
      <c r="K138" s="19">
        <f t="shared" si="49"/>
        <v>0</v>
      </c>
      <c r="L138" s="19">
        <f t="shared" si="49"/>
        <v>0</v>
      </c>
      <c r="M138" s="19">
        <f t="shared" si="49"/>
        <v>0</v>
      </c>
      <c r="N138" s="19">
        <f t="shared" si="49"/>
        <v>0</v>
      </c>
      <c r="O138" s="19">
        <f t="shared" si="49"/>
        <v>0</v>
      </c>
      <c r="P138" s="19">
        <f t="shared" si="49"/>
        <v>0</v>
      </c>
      <c r="Q138" s="19">
        <f t="shared" si="49"/>
        <v>0</v>
      </c>
      <c r="R138" s="19">
        <f t="shared" si="49"/>
        <v>0</v>
      </c>
      <c r="S138" s="19">
        <f t="shared" si="49"/>
        <v>0</v>
      </c>
      <c r="T138" s="19">
        <f t="shared" si="49"/>
        <v>0</v>
      </c>
      <c r="U138" s="19">
        <f t="shared" si="49"/>
        <v>0</v>
      </c>
      <c r="V138" s="19">
        <f t="shared" si="49"/>
        <v>0</v>
      </c>
      <c r="W138" s="19">
        <f t="shared" si="49"/>
        <v>0</v>
      </c>
      <c r="X138" s="19">
        <f t="shared" si="49"/>
        <v>0</v>
      </c>
      <c r="Y138" s="19">
        <f t="shared" si="49"/>
        <v>0</v>
      </c>
      <c r="Z138" s="19">
        <f t="shared" si="49"/>
        <v>0</v>
      </c>
      <c r="AA138" s="19">
        <f t="shared" si="49"/>
        <v>0</v>
      </c>
      <c r="AB138" s="19">
        <f t="shared" si="49"/>
        <v>0</v>
      </c>
      <c r="AC138" s="19">
        <f t="shared" si="49"/>
        <v>0</v>
      </c>
      <c r="AD138" s="19">
        <f t="shared" si="49"/>
        <v>0</v>
      </c>
      <c r="AE138" s="19">
        <f t="shared" si="49"/>
        <v>0</v>
      </c>
      <c r="AF138" s="19">
        <f t="shared" si="49"/>
        <v>0</v>
      </c>
      <c r="AG138" s="19">
        <f t="shared" si="49"/>
        <v>0</v>
      </c>
      <c r="AH138" s="19">
        <f t="shared" si="49"/>
        <v>0</v>
      </c>
      <c r="AI138" s="19">
        <f t="shared" si="49"/>
        <v>0</v>
      </c>
      <c r="AJ138" s="19">
        <f t="shared" si="49"/>
        <v>0</v>
      </c>
      <c r="AK138" s="19">
        <f t="shared" si="49"/>
        <v>0</v>
      </c>
      <c r="AL138" s="19">
        <f t="shared" si="49"/>
        <v>0</v>
      </c>
      <c r="AM138" s="19">
        <f t="shared" si="49"/>
        <v>0</v>
      </c>
      <c r="AN138" s="19">
        <f t="shared" si="49"/>
        <v>0</v>
      </c>
      <c r="AO138" s="19">
        <f t="shared" si="49"/>
        <v>0</v>
      </c>
      <c r="AP138" s="19">
        <f t="shared" si="49"/>
        <v>0</v>
      </c>
      <c r="AQ138" s="19">
        <f t="shared" si="49"/>
        <v>0</v>
      </c>
      <c r="AR138" s="19">
        <f t="shared" si="49"/>
        <v>0</v>
      </c>
      <c r="AS138" s="19">
        <f t="shared" si="49"/>
        <v>0</v>
      </c>
      <c r="AT138" s="19">
        <f t="shared" si="49"/>
        <v>0</v>
      </c>
      <c r="AU138" s="19">
        <f t="shared" si="49"/>
        <v>0</v>
      </c>
      <c r="AV138" s="19">
        <f t="shared" si="49"/>
        <v>0</v>
      </c>
      <c r="AW138" s="19">
        <f t="shared" si="49"/>
        <v>0</v>
      </c>
      <c r="AX138" s="19">
        <f t="shared" si="49"/>
        <v>0</v>
      </c>
      <c r="AY138" s="19">
        <f t="shared" si="49"/>
        <v>0</v>
      </c>
      <c r="AZ138" s="18"/>
      <c r="BA138" s="18"/>
      <c r="BB138" s="18"/>
      <c r="BC138" s="18"/>
      <c r="BD138" s="18"/>
    </row>
    <row r="139" spans="2:56">
      <c r="B139" s="10" t="s">
        <v>28</v>
      </c>
      <c r="C139" s="20">
        <f t="shared" si="40"/>
        <v>0</v>
      </c>
      <c r="D139" s="20">
        <f>SUM(D126:D138)</f>
        <v>0</v>
      </c>
      <c r="E139" s="20">
        <f t="shared" ref="E139:AY139" si="50">SUM(E126:E138)</f>
        <v>0</v>
      </c>
      <c r="F139" s="20">
        <f t="shared" si="50"/>
        <v>0</v>
      </c>
      <c r="G139" s="20">
        <f t="shared" si="50"/>
        <v>0</v>
      </c>
      <c r="H139" s="20">
        <f t="shared" si="50"/>
        <v>0</v>
      </c>
      <c r="I139" s="20">
        <f t="shared" si="50"/>
        <v>0</v>
      </c>
      <c r="J139" s="20">
        <f t="shared" si="50"/>
        <v>0</v>
      </c>
      <c r="K139" s="20">
        <f t="shared" si="50"/>
        <v>0</v>
      </c>
      <c r="L139" s="20">
        <f t="shared" si="50"/>
        <v>0</v>
      </c>
      <c r="M139" s="20">
        <f t="shared" si="50"/>
        <v>0</v>
      </c>
      <c r="N139" s="20">
        <f t="shared" si="50"/>
        <v>0</v>
      </c>
      <c r="O139" s="20">
        <f t="shared" si="50"/>
        <v>0</v>
      </c>
      <c r="P139" s="20">
        <f t="shared" si="50"/>
        <v>0</v>
      </c>
      <c r="Q139" s="20">
        <f t="shared" si="50"/>
        <v>0</v>
      </c>
      <c r="R139" s="20">
        <f t="shared" si="50"/>
        <v>0</v>
      </c>
      <c r="S139" s="20">
        <f t="shared" si="50"/>
        <v>0</v>
      </c>
      <c r="T139" s="20">
        <f t="shared" si="50"/>
        <v>0</v>
      </c>
      <c r="U139" s="20">
        <f t="shared" si="50"/>
        <v>0</v>
      </c>
      <c r="V139" s="20">
        <f t="shared" si="50"/>
        <v>0</v>
      </c>
      <c r="W139" s="20">
        <f t="shared" si="50"/>
        <v>0</v>
      </c>
      <c r="X139" s="20">
        <f t="shared" si="50"/>
        <v>0</v>
      </c>
      <c r="Y139" s="20">
        <f t="shared" si="50"/>
        <v>0</v>
      </c>
      <c r="Z139" s="20">
        <f t="shared" si="50"/>
        <v>0</v>
      </c>
      <c r="AA139" s="20">
        <f t="shared" si="50"/>
        <v>0</v>
      </c>
      <c r="AB139" s="20">
        <f t="shared" si="50"/>
        <v>0</v>
      </c>
      <c r="AC139" s="20">
        <f t="shared" si="50"/>
        <v>0</v>
      </c>
      <c r="AD139" s="20">
        <f t="shared" si="50"/>
        <v>0</v>
      </c>
      <c r="AE139" s="20">
        <f t="shared" si="50"/>
        <v>0</v>
      </c>
      <c r="AF139" s="20">
        <f t="shared" si="50"/>
        <v>0</v>
      </c>
      <c r="AG139" s="20">
        <f t="shared" si="50"/>
        <v>0</v>
      </c>
      <c r="AH139" s="20">
        <f t="shared" si="50"/>
        <v>0</v>
      </c>
      <c r="AI139" s="20">
        <f t="shared" si="50"/>
        <v>0</v>
      </c>
      <c r="AJ139" s="20">
        <f t="shared" si="50"/>
        <v>0</v>
      </c>
      <c r="AK139" s="20">
        <f t="shared" si="50"/>
        <v>0</v>
      </c>
      <c r="AL139" s="20">
        <f t="shared" si="50"/>
        <v>0</v>
      </c>
      <c r="AM139" s="20">
        <f t="shared" si="50"/>
        <v>0</v>
      </c>
      <c r="AN139" s="20">
        <f t="shared" si="50"/>
        <v>0</v>
      </c>
      <c r="AO139" s="20">
        <f t="shared" si="50"/>
        <v>0</v>
      </c>
      <c r="AP139" s="20">
        <f t="shared" si="50"/>
        <v>0</v>
      </c>
      <c r="AQ139" s="20">
        <f t="shared" si="50"/>
        <v>0</v>
      </c>
      <c r="AR139" s="20">
        <f t="shared" si="50"/>
        <v>0</v>
      </c>
      <c r="AS139" s="20">
        <f t="shared" si="50"/>
        <v>0</v>
      </c>
      <c r="AT139" s="20">
        <f t="shared" si="50"/>
        <v>0</v>
      </c>
      <c r="AU139" s="20">
        <f t="shared" si="50"/>
        <v>0</v>
      </c>
      <c r="AV139" s="20">
        <f t="shared" si="50"/>
        <v>0</v>
      </c>
      <c r="AW139" s="20">
        <f t="shared" si="50"/>
        <v>0</v>
      </c>
      <c r="AX139" s="20">
        <f t="shared" si="50"/>
        <v>0</v>
      </c>
      <c r="AY139" s="20">
        <f t="shared" si="50"/>
        <v>0</v>
      </c>
      <c r="AZ139" s="18"/>
      <c r="BA139" s="18"/>
      <c r="BB139" s="18"/>
      <c r="BC139" s="18"/>
      <c r="BD139" s="18"/>
    </row>
    <row r="140" spans="2:56" ht="8.25" customHeight="1">
      <c r="C140" s="18"/>
      <c r="D140" s="18"/>
      <c r="E140" s="18"/>
      <c r="F140" s="18"/>
      <c r="G140" s="18"/>
      <c r="H140" s="18"/>
      <c r="I140" s="18"/>
      <c r="J140" s="18"/>
      <c r="K140" s="18"/>
      <c r="L140" s="18"/>
      <c r="M140" s="18"/>
      <c r="N140" s="18"/>
      <c r="O140" s="18"/>
      <c r="P140" s="18"/>
      <c r="Q140" s="18"/>
      <c r="R140" s="18"/>
      <c r="S140" s="18"/>
      <c r="T140" s="18"/>
      <c r="U140" s="18"/>
      <c r="V140" s="18"/>
      <c r="W140" s="18"/>
      <c r="X140" s="18"/>
      <c r="Y140" s="18"/>
      <c r="Z140" s="18"/>
      <c r="AA140" s="18"/>
      <c r="AB140" s="18"/>
      <c r="AC140" s="18"/>
      <c r="AD140" s="18"/>
      <c r="AE140" s="18"/>
      <c r="AF140" s="18"/>
      <c r="AG140" s="18"/>
      <c r="AH140" s="18"/>
      <c r="AI140" s="18"/>
      <c r="AJ140" s="18"/>
      <c r="AK140" s="18"/>
      <c r="AL140" s="18"/>
      <c r="AM140" s="18"/>
      <c r="AN140" s="18"/>
      <c r="AO140" s="18"/>
      <c r="AP140" s="18"/>
      <c r="AQ140" s="18"/>
      <c r="AR140" s="18"/>
      <c r="AS140" s="18"/>
      <c r="AT140" s="18"/>
      <c r="AU140" s="18"/>
      <c r="AV140" s="18"/>
      <c r="AW140" s="18"/>
      <c r="AX140" s="18"/>
      <c r="AY140" s="18"/>
      <c r="AZ140" s="18"/>
      <c r="BA140" s="18"/>
      <c r="BB140" s="18"/>
      <c r="BC140" s="18"/>
      <c r="BD140" s="18"/>
    </row>
    <row r="141" spans="2:56">
      <c r="B141" s="16" t="s">
        <v>37</v>
      </c>
      <c r="C141" s="78">
        <f t="shared" si="40"/>
        <v>0</v>
      </c>
      <c r="D141" s="78">
        <f>+D110</f>
        <v>0</v>
      </c>
      <c r="E141" s="78">
        <f t="shared" ref="E141:AY141" si="51">+E110</f>
        <v>0</v>
      </c>
      <c r="F141" s="78">
        <f t="shared" si="51"/>
        <v>0</v>
      </c>
      <c r="G141" s="78">
        <f t="shared" si="51"/>
        <v>0</v>
      </c>
      <c r="H141" s="78">
        <f t="shared" si="51"/>
        <v>0</v>
      </c>
      <c r="I141" s="78">
        <f t="shared" si="51"/>
        <v>0</v>
      </c>
      <c r="J141" s="78">
        <f t="shared" si="51"/>
        <v>0</v>
      </c>
      <c r="K141" s="78">
        <f t="shared" si="51"/>
        <v>0</v>
      </c>
      <c r="L141" s="78">
        <f t="shared" si="51"/>
        <v>0</v>
      </c>
      <c r="M141" s="78">
        <f t="shared" si="51"/>
        <v>0</v>
      </c>
      <c r="N141" s="78">
        <f t="shared" si="51"/>
        <v>0</v>
      </c>
      <c r="O141" s="78">
        <f t="shared" si="51"/>
        <v>0</v>
      </c>
      <c r="P141" s="78">
        <f t="shared" si="51"/>
        <v>0</v>
      </c>
      <c r="Q141" s="78">
        <f t="shared" si="51"/>
        <v>0</v>
      </c>
      <c r="R141" s="78">
        <f t="shared" si="51"/>
        <v>0</v>
      </c>
      <c r="S141" s="78">
        <f t="shared" si="51"/>
        <v>0</v>
      </c>
      <c r="T141" s="78">
        <f t="shared" si="51"/>
        <v>0</v>
      </c>
      <c r="U141" s="78">
        <f t="shared" si="51"/>
        <v>0</v>
      </c>
      <c r="V141" s="78">
        <f t="shared" si="51"/>
        <v>0</v>
      </c>
      <c r="W141" s="78">
        <f t="shared" si="51"/>
        <v>0</v>
      </c>
      <c r="X141" s="78">
        <f t="shared" si="51"/>
        <v>0</v>
      </c>
      <c r="Y141" s="78">
        <f t="shared" si="51"/>
        <v>0</v>
      </c>
      <c r="Z141" s="78">
        <f t="shared" si="51"/>
        <v>0</v>
      </c>
      <c r="AA141" s="78">
        <f t="shared" si="51"/>
        <v>0</v>
      </c>
      <c r="AB141" s="78">
        <f t="shared" si="51"/>
        <v>0</v>
      </c>
      <c r="AC141" s="78">
        <f t="shared" si="51"/>
        <v>0</v>
      </c>
      <c r="AD141" s="78">
        <f t="shared" si="51"/>
        <v>0</v>
      </c>
      <c r="AE141" s="78">
        <f t="shared" si="51"/>
        <v>0</v>
      </c>
      <c r="AF141" s="78">
        <f t="shared" si="51"/>
        <v>0</v>
      </c>
      <c r="AG141" s="78">
        <f t="shared" si="51"/>
        <v>0</v>
      </c>
      <c r="AH141" s="78">
        <f t="shared" si="51"/>
        <v>0</v>
      </c>
      <c r="AI141" s="78">
        <f t="shared" si="51"/>
        <v>0</v>
      </c>
      <c r="AJ141" s="78">
        <f t="shared" si="51"/>
        <v>0</v>
      </c>
      <c r="AK141" s="78">
        <f t="shared" si="51"/>
        <v>0</v>
      </c>
      <c r="AL141" s="78">
        <f t="shared" si="51"/>
        <v>0</v>
      </c>
      <c r="AM141" s="78">
        <f t="shared" si="51"/>
        <v>0</v>
      </c>
      <c r="AN141" s="78">
        <f t="shared" si="51"/>
        <v>0</v>
      </c>
      <c r="AO141" s="78">
        <f t="shared" si="51"/>
        <v>0</v>
      </c>
      <c r="AP141" s="78">
        <f t="shared" si="51"/>
        <v>0</v>
      </c>
      <c r="AQ141" s="78">
        <f t="shared" si="51"/>
        <v>0</v>
      </c>
      <c r="AR141" s="78">
        <f t="shared" si="51"/>
        <v>0</v>
      </c>
      <c r="AS141" s="78">
        <f t="shared" si="51"/>
        <v>0</v>
      </c>
      <c r="AT141" s="78">
        <f t="shared" si="51"/>
        <v>0</v>
      </c>
      <c r="AU141" s="78">
        <f t="shared" si="51"/>
        <v>0</v>
      </c>
      <c r="AV141" s="78">
        <f t="shared" si="51"/>
        <v>0</v>
      </c>
      <c r="AW141" s="78">
        <f t="shared" si="51"/>
        <v>0</v>
      </c>
      <c r="AX141" s="78">
        <f t="shared" si="51"/>
        <v>0</v>
      </c>
      <c r="AY141" s="78">
        <f t="shared" si="51"/>
        <v>0</v>
      </c>
      <c r="AZ141" s="18"/>
      <c r="BA141" s="18"/>
      <c r="BB141" s="18"/>
      <c r="BC141" s="18"/>
      <c r="BD141" s="18"/>
    </row>
    <row r="142" spans="2:56" ht="8.25" customHeight="1">
      <c r="B142" s="11"/>
      <c r="C142" s="18"/>
      <c r="D142" s="18"/>
      <c r="E142" s="18"/>
      <c r="F142" s="18"/>
      <c r="G142" s="18"/>
      <c r="H142" s="18"/>
      <c r="I142" s="18"/>
      <c r="J142" s="18"/>
      <c r="K142" s="18"/>
      <c r="L142" s="18"/>
      <c r="M142" s="18"/>
      <c r="N142" s="18"/>
      <c r="O142" s="18"/>
      <c r="P142" s="18"/>
      <c r="Q142" s="18"/>
      <c r="R142" s="18"/>
      <c r="S142" s="18"/>
      <c r="T142" s="18"/>
      <c r="U142" s="18"/>
      <c r="V142" s="18"/>
      <c r="W142" s="18"/>
      <c r="X142" s="18"/>
      <c r="Y142" s="18"/>
      <c r="Z142" s="18"/>
      <c r="AA142" s="18"/>
      <c r="AB142" s="18"/>
      <c r="AC142" s="18"/>
      <c r="AD142" s="18"/>
      <c r="AE142" s="18"/>
      <c r="AF142" s="18"/>
      <c r="AG142" s="18"/>
      <c r="AH142" s="18"/>
      <c r="AI142" s="18"/>
      <c r="AJ142" s="18"/>
      <c r="AK142" s="18"/>
      <c r="AL142" s="18"/>
      <c r="AM142" s="18"/>
      <c r="AN142" s="18"/>
      <c r="AO142" s="18"/>
      <c r="AP142" s="18"/>
      <c r="AQ142" s="18"/>
      <c r="AR142" s="18"/>
      <c r="AS142" s="18"/>
      <c r="AT142" s="18"/>
      <c r="AU142" s="18"/>
      <c r="AV142" s="18"/>
      <c r="AW142" s="18"/>
      <c r="AX142" s="18"/>
      <c r="AY142" s="18"/>
      <c r="AZ142" s="18"/>
      <c r="BA142" s="18"/>
      <c r="BB142" s="18"/>
      <c r="BC142" s="18"/>
      <c r="BD142" s="18"/>
    </row>
    <row r="143" spans="2:56">
      <c r="B143" s="16" t="s">
        <v>36</v>
      </c>
      <c r="C143" s="79">
        <f t="shared" si="40"/>
        <v>0</v>
      </c>
      <c r="D143" s="79">
        <f>+D112</f>
        <v>0</v>
      </c>
      <c r="E143" s="79">
        <f t="shared" ref="E143:AY143" si="52">+E112</f>
        <v>0</v>
      </c>
      <c r="F143" s="79">
        <f t="shared" si="52"/>
        <v>0</v>
      </c>
      <c r="G143" s="79">
        <f t="shared" si="52"/>
        <v>0</v>
      </c>
      <c r="H143" s="79">
        <f t="shared" si="52"/>
        <v>0</v>
      </c>
      <c r="I143" s="79">
        <f t="shared" si="52"/>
        <v>0</v>
      </c>
      <c r="J143" s="79">
        <f t="shared" si="52"/>
        <v>0</v>
      </c>
      <c r="K143" s="79">
        <f t="shared" si="52"/>
        <v>0</v>
      </c>
      <c r="L143" s="79">
        <f t="shared" si="52"/>
        <v>0</v>
      </c>
      <c r="M143" s="79">
        <f t="shared" si="52"/>
        <v>0</v>
      </c>
      <c r="N143" s="79">
        <f t="shared" si="52"/>
        <v>0</v>
      </c>
      <c r="O143" s="79">
        <f t="shared" si="52"/>
        <v>0</v>
      </c>
      <c r="P143" s="79">
        <f t="shared" si="52"/>
        <v>0</v>
      </c>
      <c r="Q143" s="79">
        <f t="shared" si="52"/>
        <v>0</v>
      </c>
      <c r="R143" s="79">
        <f t="shared" si="52"/>
        <v>0</v>
      </c>
      <c r="S143" s="79">
        <f t="shared" si="52"/>
        <v>0</v>
      </c>
      <c r="T143" s="79">
        <f t="shared" si="52"/>
        <v>0</v>
      </c>
      <c r="U143" s="79">
        <f t="shared" si="52"/>
        <v>0</v>
      </c>
      <c r="V143" s="79">
        <f t="shared" si="52"/>
        <v>0</v>
      </c>
      <c r="W143" s="79">
        <f t="shared" si="52"/>
        <v>0</v>
      </c>
      <c r="X143" s="79">
        <f t="shared" si="52"/>
        <v>0</v>
      </c>
      <c r="Y143" s="79">
        <f t="shared" si="52"/>
        <v>0</v>
      </c>
      <c r="Z143" s="79">
        <f t="shared" si="52"/>
        <v>0</v>
      </c>
      <c r="AA143" s="79">
        <f t="shared" si="52"/>
        <v>0</v>
      </c>
      <c r="AB143" s="79">
        <f t="shared" si="52"/>
        <v>0</v>
      </c>
      <c r="AC143" s="79">
        <f t="shared" si="52"/>
        <v>0</v>
      </c>
      <c r="AD143" s="79">
        <f t="shared" si="52"/>
        <v>0</v>
      </c>
      <c r="AE143" s="79">
        <f t="shared" si="52"/>
        <v>0</v>
      </c>
      <c r="AF143" s="79">
        <f t="shared" si="52"/>
        <v>0</v>
      </c>
      <c r="AG143" s="79">
        <f t="shared" si="52"/>
        <v>0</v>
      </c>
      <c r="AH143" s="79">
        <f t="shared" si="52"/>
        <v>0</v>
      </c>
      <c r="AI143" s="79">
        <f t="shared" si="52"/>
        <v>0</v>
      </c>
      <c r="AJ143" s="79">
        <f t="shared" si="52"/>
        <v>0</v>
      </c>
      <c r="AK143" s="79">
        <f t="shared" si="52"/>
        <v>0</v>
      </c>
      <c r="AL143" s="79">
        <f t="shared" si="52"/>
        <v>0</v>
      </c>
      <c r="AM143" s="79">
        <f t="shared" si="52"/>
        <v>0</v>
      </c>
      <c r="AN143" s="79">
        <f t="shared" si="52"/>
        <v>0</v>
      </c>
      <c r="AO143" s="79">
        <f t="shared" si="52"/>
        <v>0</v>
      </c>
      <c r="AP143" s="79">
        <f t="shared" si="52"/>
        <v>0</v>
      </c>
      <c r="AQ143" s="79">
        <f t="shared" si="52"/>
        <v>0</v>
      </c>
      <c r="AR143" s="79">
        <f t="shared" si="52"/>
        <v>0</v>
      </c>
      <c r="AS143" s="79">
        <f t="shared" si="52"/>
        <v>0</v>
      </c>
      <c r="AT143" s="79">
        <f t="shared" si="52"/>
        <v>0</v>
      </c>
      <c r="AU143" s="79">
        <f t="shared" si="52"/>
        <v>0</v>
      </c>
      <c r="AV143" s="79">
        <f t="shared" si="52"/>
        <v>0</v>
      </c>
      <c r="AW143" s="79">
        <f t="shared" si="52"/>
        <v>0</v>
      </c>
      <c r="AX143" s="79">
        <f t="shared" si="52"/>
        <v>0</v>
      </c>
      <c r="AY143" s="79">
        <f t="shared" si="52"/>
        <v>0</v>
      </c>
      <c r="AZ143" s="18"/>
      <c r="BA143" s="18"/>
      <c r="BB143" s="18"/>
      <c r="BC143" s="18"/>
      <c r="BD143" s="18"/>
    </row>
    <row r="144" spans="2:56" ht="8.25" customHeight="1">
      <c r="B144" s="13"/>
      <c r="C144" s="18"/>
      <c r="D144" s="18"/>
      <c r="E144" s="18"/>
      <c r="F144" s="18"/>
      <c r="G144" s="18"/>
      <c r="H144" s="18"/>
      <c r="I144" s="18"/>
      <c r="J144" s="18"/>
      <c r="K144" s="18"/>
      <c r="L144" s="18"/>
      <c r="M144" s="18"/>
      <c r="N144" s="18"/>
      <c r="O144" s="18"/>
      <c r="P144" s="18"/>
      <c r="Q144" s="18"/>
      <c r="R144" s="18"/>
      <c r="S144" s="18"/>
      <c r="T144" s="18"/>
      <c r="U144" s="18"/>
      <c r="V144" s="18"/>
      <c r="W144" s="18"/>
      <c r="X144" s="18"/>
      <c r="Y144" s="18"/>
      <c r="Z144" s="18"/>
      <c r="AA144" s="18"/>
      <c r="AB144" s="18"/>
      <c r="AC144" s="18"/>
      <c r="AD144" s="18"/>
      <c r="AE144" s="18"/>
      <c r="AF144" s="18"/>
      <c r="AG144" s="18"/>
      <c r="AH144" s="18"/>
      <c r="AI144" s="18"/>
      <c r="AJ144" s="18"/>
      <c r="AK144" s="18"/>
      <c r="AL144" s="18"/>
      <c r="AM144" s="18"/>
      <c r="AN144" s="18"/>
      <c r="AO144" s="18"/>
      <c r="AP144" s="18"/>
      <c r="AQ144" s="18"/>
      <c r="AR144" s="18"/>
      <c r="AS144" s="18"/>
      <c r="AT144" s="18"/>
      <c r="AU144" s="18"/>
      <c r="AV144" s="18"/>
      <c r="AW144" s="18"/>
      <c r="AX144" s="18"/>
      <c r="AY144" s="18"/>
      <c r="AZ144" s="18"/>
      <c r="BA144" s="18"/>
      <c r="BB144" s="18"/>
      <c r="BC144" s="18"/>
      <c r="BD144" s="18"/>
    </row>
    <row r="145" spans="2:56">
      <c r="B145" s="16" t="s">
        <v>38</v>
      </c>
      <c r="C145" s="78"/>
      <c r="D145" s="78"/>
      <c r="E145" s="78"/>
      <c r="F145" s="78"/>
      <c r="G145" s="78"/>
      <c r="H145" s="78"/>
      <c r="I145" s="78"/>
      <c r="J145" s="78"/>
      <c r="K145" s="78"/>
      <c r="L145" s="78"/>
      <c r="M145" s="78"/>
      <c r="N145" s="78"/>
      <c r="O145" s="78"/>
      <c r="P145" s="78"/>
      <c r="Q145" s="78"/>
      <c r="R145" s="78"/>
      <c r="S145" s="78"/>
      <c r="T145" s="78"/>
      <c r="U145" s="78"/>
      <c r="V145" s="78"/>
      <c r="W145" s="78"/>
      <c r="X145" s="78"/>
      <c r="Y145" s="78"/>
      <c r="Z145" s="78"/>
      <c r="AA145" s="78"/>
      <c r="AB145" s="78"/>
      <c r="AC145" s="78"/>
      <c r="AD145" s="78"/>
      <c r="AE145" s="78"/>
      <c r="AF145" s="78"/>
      <c r="AG145" s="78"/>
      <c r="AH145" s="78"/>
      <c r="AI145" s="78"/>
      <c r="AJ145" s="78"/>
      <c r="AK145" s="78"/>
      <c r="AL145" s="78"/>
      <c r="AM145" s="78"/>
      <c r="AN145" s="78"/>
      <c r="AO145" s="78"/>
      <c r="AP145" s="78"/>
      <c r="AQ145" s="78"/>
      <c r="AR145" s="78"/>
      <c r="AS145" s="78"/>
      <c r="AT145" s="78"/>
      <c r="AU145" s="78"/>
      <c r="AV145" s="78"/>
      <c r="AW145" s="78"/>
      <c r="AX145" s="78"/>
      <c r="AY145" s="78"/>
      <c r="AZ145" s="18"/>
      <c r="BA145" s="18"/>
      <c r="BB145" s="18"/>
      <c r="BC145" s="18"/>
      <c r="BD145" s="18"/>
    </row>
    <row r="146" spans="2:56">
      <c r="B146" s="14" t="s">
        <v>40</v>
      </c>
      <c r="C146" s="19">
        <f>SUM(D146:AY146)</f>
        <v>0</v>
      </c>
      <c r="D146" s="19">
        <f>+D115</f>
        <v>0</v>
      </c>
      <c r="E146" s="19">
        <f t="shared" ref="E146:AY146" si="53">+E115</f>
        <v>0</v>
      </c>
      <c r="F146" s="19">
        <f t="shared" si="53"/>
        <v>0</v>
      </c>
      <c r="G146" s="19">
        <f t="shared" si="53"/>
        <v>0</v>
      </c>
      <c r="H146" s="19">
        <f t="shared" si="53"/>
        <v>0</v>
      </c>
      <c r="I146" s="19">
        <f t="shared" si="53"/>
        <v>0</v>
      </c>
      <c r="J146" s="19">
        <f t="shared" si="53"/>
        <v>0</v>
      </c>
      <c r="K146" s="19">
        <f t="shared" si="53"/>
        <v>0</v>
      </c>
      <c r="L146" s="19">
        <f t="shared" si="53"/>
        <v>0</v>
      </c>
      <c r="M146" s="19">
        <f t="shared" si="53"/>
        <v>0</v>
      </c>
      <c r="N146" s="19">
        <f t="shared" si="53"/>
        <v>0</v>
      </c>
      <c r="O146" s="19">
        <f t="shared" si="53"/>
        <v>0</v>
      </c>
      <c r="P146" s="19">
        <f t="shared" si="53"/>
        <v>0</v>
      </c>
      <c r="Q146" s="19">
        <f t="shared" si="53"/>
        <v>0</v>
      </c>
      <c r="R146" s="19">
        <f t="shared" si="53"/>
        <v>0</v>
      </c>
      <c r="S146" s="19">
        <f t="shared" si="53"/>
        <v>0</v>
      </c>
      <c r="T146" s="19">
        <f t="shared" si="53"/>
        <v>0</v>
      </c>
      <c r="U146" s="19">
        <f t="shared" si="53"/>
        <v>0</v>
      </c>
      <c r="V146" s="19">
        <f t="shared" si="53"/>
        <v>0</v>
      </c>
      <c r="W146" s="19">
        <f t="shared" si="53"/>
        <v>0</v>
      </c>
      <c r="X146" s="19">
        <f t="shared" si="53"/>
        <v>0</v>
      </c>
      <c r="Y146" s="19">
        <f t="shared" si="53"/>
        <v>0</v>
      </c>
      <c r="Z146" s="19">
        <f t="shared" si="53"/>
        <v>0</v>
      </c>
      <c r="AA146" s="19">
        <f t="shared" si="53"/>
        <v>0</v>
      </c>
      <c r="AB146" s="19">
        <f t="shared" si="53"/>
        <v>0</v>
      </c>
      <c r="AC146" s="19">
        <f t="shared" si="53"/>
        <v>0</v>
      </c>
      <c r="AD146" s="19">
        <f t="shared" si="53"/>
        <v>0</v>
      </c>
      <c r="AE146" s="19">
        <f t="shared" si="53"/>
        <v>0</v>
      </c>
      <c r="AF146" s="19">
        <f t="shared" si="53"/>
        <v>0</v>
      </c>
      <c r="AG146" s="19">
        <f t="shared" si="53"/>
        <v>0</v>
      </c>
      <c r="AH146" s="19">
        <f t="shared" si="53"/>
        <v>0</v>
      </c>
      <c r="AI146" s="19">
        <f t="shared" si="53"/>
        <v>0</v>
      </c>
      <c r="AJ146" s="19">
        <f t="shared" si="53"/>
        <v>0</v>
      </c>
      <c r="AK146" s="19">
        <f t="shared" si="53"/>
        <v>0</v>
      </c>
      <c r="AL146" s="19">
        <f t="shared" si="53"/>
        <v>0</v>
      </c>
      <c r="AM146" s="19">
        <f t="shared" si="53"/>
        <v>0</v>
      </c>
      <c r="AN146" s="19">
        <f t="shared" si="53"/>
        <v>0</v>
      </c>
      <c r="AO146" s="19">
        <f t="shared" si="53"/>
        <v>0</v>
      </c>
      <c r="AP146" s="19">
        <f t="shared" si="53"/>
        <v>0</v>
      </c>
      <c r="AQ146" s="19">
        <f t="shared" si="53"/>
        <v>0</v>
      </c>
      <c r="AR146" s="19">
        <f t="shared" si="53"/>
        <v>0</v>
      </c>
      <c r="AS146" s="19">
        <f t="shared" si="53"/>
        <v>0</v>
      </c>
      <c r="AT146" s="19">
        <f t="shared" si="53"/>
        <v>0</v>
      </c>
      <c r="AU146" s="19">
        <f t="shared" si="53"/>
        <v>0</v>
      </c>
      <c r="AV146" s="19">
        <f t="shared" si="53"/>
        <v>0</v>
      </c>
      <c r="AW146" s="19">
        <f t="shared" si="53"/>
        <v>0</v>
      </c>
      <c r="AX146" s="19">
        <f t="shared" si="53"/>
        <v>0</v>
      </c>
      <c r="AY146" s="19">
        <f t="shared" si="53"/>
        <v>0</v>
      </c>
      <c r="AZ146" s="18"/>
      <c r="BA146" s="18"/>
      <c r="BB146" s="18"/>
      <c r="BC146" s="18"/>
      <c r="BD146" s="18"/>
    </row>
    <row r="147" spans="2:56">
      <c r="B147" s="14" t="s">
        <v>41</v>
      </c>
      <c r="C147" s="19">
        <f>SUM(D147:AY147)</f>
        <v>0</v>
      </c>
      <c r="D147" s="19">
        <f>+D116</f>
        <v>0</v>
      </c>
      <c r="E147" s="19">
        <f t="shared" ref="E147:AY147" si="54">+E116</f>
        <v>0</v>
      </c>
      <c r="F147" s="19">
        <f t="shared" si="54"/>
        <v>0</v>
      </c>
      <c r="G147" s="19">
        <f t="shared" si="54"/>
        <v>0</v>
      </c>
      <c r="H147" s="19">
        <f t="shared" si="54"/>
        <v>0</v>
      </c>
      <c r="I147" s="19">
        <f t="shared" si="54"/>
        <v>0</v>
      </c>
      <c r="J147" s="19">
        <f t="shared" si="54"/>
        <v>0</v>
      </c>
      <c r="K147" s="19">
        <f t="shared" si="54"/>
        <v>0</v>
      </c>
      <c r="L147" s="19">
        <f t="shared" si="54"/>
        <v>0</v>
      </c>
      <c r="M147" s="19">
        <f t="shared" si="54"/>
        <v>0</v>
      </c>
      <c r="N147" s="19">
        <f t="shared" si="54"/>
        <v>0</v>
      </c>
      <c r="O147" s="19">
        <f t="shared" si="54"/>
        <v>0</v>
      </c>
      <c r="P147" s="19">
        <f t="shared" si="54"/>
        <v>0</v>
      </c>
      <c r="Q147" s="19">
        <f t="shared" si="54"/>
        <v>0</v>
      </c>
      <c r="R147" s="19">
        <f t="shared" si="54"/>
        <v>0</v>
      </c>
      <c r="S147" s="19">
        <f t="shared" si="54"/>
        <v>0</v>
      </c>
      <c r="T147" s="19">
        <f t="shared" si="54"/>
        <v>0</v>
      </c>
      <c r="U147" s="19">
        <f t="shared" si="54"/>
        <v>0</v>
      </c>
      <c r="V147" s="19">
        <f t="shared" si="54"/>
        <v>0</v>
      </c>
      <c r="W147" s="19">
        <f t="shared" si="54"/>
        <v>0</v>
      </c>
      <c r="X147" s="19">
        <f t="shared" si="54"/>
        <v>0</v>
      </c>
      <c r="Y147" s="19">
        <f t="shared" si="54"/>
        <v>0</v>
      </c>
      <c r="Z147" s="19">
        <f t="shared" si="54"/>
        <v>0</v>
      </c>
      <c r="AA147" s="19">
        <f t="shared" si="54"/>
        <v>0</v>
      </c>
      <c r="AB147" s="19">
        <f t="shared" si="54"/>
        <v>0</v>
      </c>
      <c r="AC147" s="19">
        <f t="shared" si="54"/>
        <v>0</v>
      </c>
      <c r="AD147" s="19">
        <f t="shared" si="54"/>
        <v>0</v>
      </c>
      <c r="AE147" s="19">
        <f t="shared" si="54"/>
        <v>0</v>
      </c>
      <c r="AF147" s="19">
        <f t="shared" si="54"/>
        <v>0</v>
      </c>
      <c r="AG147" s="19">
        <f t="shared" si="54"/>
        <v>0</v>
      </c>
      <c r="AH147" s="19">
        <f t="shared" si="54"/>
        <v>0</v>
      </c>
      <c r="AI147" s="19">
        <f t="shared" si="54"/>
        <v>0</v>
      </c>
      <c r="AJ147" s="19">
        <f t="shared" si="54"/>
        <v>0</v>
      </c>
      <c r="AK147" s="19">
        <f t="shared" si="54"/>
        <v>0</v>
      </c>
      <c r="AL147" s="19">
        <f t="shared" si="54"/>
        <v>0</v>
      </c>
      <c r="AM147" s="19">
        <f t="shared" si="54"/>
        <v>0</v>
      </c>
      <c r="AN147" s="19">
        <f t="shared" si="54"/>
        <v>0</v>
      </c>
      <c r="AO147" s="19">
        <f t="shared" si="54"/>
        <v>0</v>
      </c>
      <c r="AP147" s="19">
        <f t="shared" si="54"/>
        <v>0</v>
      </c>
      <c r="AQ147" s="19">
        <f t="shared" si="54"/>
        <v>0</v>
      </c>
      <c r="AR147" s="19">
        <f t="shared" si="54"/>
        <v>0</v>
      </c>
      <c r="AS147" s="19">
        <f t="shared" si="54"/>
        <v>0</v>
      </c>
      <c r="AT147" s="19">
        <f t="shared" si="54"/>
        <v>0</v>
      </c>
      <c r="AU147" s="19">
        <f t="shared" si="54"/>
        <v>0</v>
      </c>
      <c r="AV147" s="19">
        <f t="shared" si="54"/>
        <v>0</v>
      </c>
      <c r="AW147" s="19">
        <f t="shared" si="54"/>
        <v>0</v>
      </c>
      <c r="AX147" s="19">
        <f t="shared" si="54"/>
        <v>0</v>
      </c>
      <c r="AY147" s="19">
        <f t="shared" si="54"/>
        <v>0</v>
      </c>
      <c r="AZ147" s="18"/>
      <c r="BA147" s="18"/>
      <c r="BB147" s="18"/>
      <c r="BC147" s="18"/>
      <c r="BD147" s="18"/>
    </row>
    <row r="148" spans="2:56">
      <c r="B148" s="16" t="s">
        <v>28</v>
      </c>
      <c r="C148" s="79">
        <f>SUM(D148:AY148)</f>
        <v>0</v>
      </c>
      <c r="D148" s="79">
        <f>SUM(D146:D147)</f>
        <v>0</v>
      </c>
      <c r="E148" s="79">
        <f t="shared" ref="E148:AY148" si="55">SUM(E146:E147)</f>
        <v>0</v>
      </c>
      <c r="F148" s="79">
        <f t="shared" si="55"/>
        <v>0</v>
      </c>
      <c r="G148" s="79">
        <f t="shared" si="55"/>
        <v>0</v>
      </c>
      <c r="H148" s="79">
        <f t="shared" si="55"/>
        <v>0</v>
      </c>
      <c r="I148" s="79">
        <f t="shared" si="55"/>
        <v>0</v>
      </c>
      <c r="J148" s="79">
        <f t="shared" si="55"/>
        <v>0</v>
      </c>
      <c r="K148" s="79">
        <f t="shared" si="55"/>
        <v>0</v>
      </c>
      <c r="L148" s="79">
        <f t="shared" si="55"/>
        <v>0</v>
      </c>
      <c r="M148" s="79">
        <f t="shared" si="55"/>
        <v>0</v>
      </c>
      <c r="N148" s="79">
        <f t="shared" si="55"/>
        <v>0</v>
      </c>
      <c r="O148" s="79">
        <f t="shared" si="55"/>
        <v>0</v>
      </c>
      <c r="P148" s="79">
        <f t="shared" si="55"/>
        <v>0</v>
      </c>
      <c r="Q148" s="79">
        <f t="shared" si="55"/>
        <v>0</v>
      </c>
      <c r="R148" s="79">
        <f t="shared" si="55"/>
        <v>0</v>
      </c>
      <c r="S148" s="79">
        <f t="shared" si="55"/>
        <v>0</v>
      </c>
      <c r="T148" s="79">
        <f t="shared" si="55"/>
        <v>0</v>
      </c>
      <c r="U148" s="79">
        <f t="shared" si="55"/>
        <v>0</v>
      </c>
      <c r="V148" s="79">
        <f t="shared" si="55"/>
        <v>0</v>
      </c>
      <c r="W148" s="79">
        <f t="shared" si="55"/>
        <v>0</v>
      </c>
      <c r="X148" s="79">
        <f t="shared" si="55"/>
        <v>0</v>
      </c>
      <c r="Y148" s="79">
        <f t="shared" si="55"/>
        <v>0</v>
      </c>
      <c r="Z148" s="79">
        <f t="shared" si="55"/>
        <v>0</v>
      </c>
      <c r="AA148" s="79">
        <f t="shared" si="55"/>
        <v>0</v>
      </c>
      <c r="AB148" s="79">
        <f t="shared" si="55"/>
        <v>0</v>
      </c>
      <c r="AC148" s="79">
        <f t="shared" si="55"/>
        <v>0</v>
      </c>
      <c r="AD148" s="79">
        <f t="shared" si="55"/>
        <v>0</v>
      </c>
      <c r="AE148" s="79">
        <f t="shared" si="55"/>
        <v>0</v>
      </c>
      <c r="AF148" s="79">
        <f t="shared" si="55"/>
        <v>0</v>
      </c>
      <c r="AG148" s="79">
        <f t="shared" si="55"/>
        <v>0</v>
      </c>
      <c r="AH148" s="79">
        <f t="shared" si="55"/>
        <v>0</v>
      </c>
      <c r="AI148" s="79">
        <f t="shared" si="55"/>
        <v>0</v>
      </c>
      <c r="AJ148" s="79">
        <f t="shared" si="55"/>
        <v>0</v>
      </c>
      <c r="AK148" s="79">
        <f t="shared" si="55"/>
        <v>0</v>
      </c>
      <c r="AL148" s="79">
        <f t="shared" si="55"/>
        <v>0</v>
      </c>
      <c r="AM148" s="79">
        <f t="shared" si="55"/>
        <v>0</v>
      </c>
      <c r="AN148" s="79">
        <f t="shared" si="55"/>
        <v>0</v>
      </c>
      <c r="AO148" s="79">
        <f t="shared" si="55"/>
        <v>0</v>
      </c>
      <c r="AP148" s="79">
        <f t="shared" si="55"/>
        <v>0</v>
      </c>
      <c r="AQ148" s="79">
        <f t="shared" si="55"/>
        <v>0</v>
      </c>
      <c r="AR148" s="79">
        <f t="shared" si="55"/>
        <v>0</v>
      </c>
      <c r="AS148" s="79">
        <f t="shared" si="55"/>
        <v>0</v>
      </c>
      <c r="AT148" s="79">
        <f t="shared" si="55"/>
        <v>0</v>
      </c>
      <c r="AU148" s="79">
        <f t="shared" si="55"/>
        <v>0</v>
      </c>
      <c r="AV148" s="79">
        <f t="shared" si="55"/>
        <v>0</v>
      </c>
      <c r="AW148" s="79">
        <f t="shared" si="55"/>
        <v>0</v>
      </c>
      <c r="AX148" s="79">
        <f t="shared" si="55"/>
        <v>0</v>
      </c>
      <c r="AY148" s="79">
        <f t="shared" si="55"/>
        <v>0</v>
      </c>
      <c r="AZ148" s="18"/>
      <c r="BA148" s="18"/>
      <c r="BB148" s="18"/>
      <c r="BC148" s="18"/>
      <c r="BD148" s="18"/>
    </row>
    <row r="149" spans="2:56" ht="8.25" customHeight="1">
      <c r="B149" s="12"/>
      <c r="C149" s="18"/>
      <c r="D149" s="18"/>
      <c r="E149" s="18"/>
      <c r="F149" s="18"/>
      <c r="G149" s="18"/>
      <c r="H149" s="18"/>
      <c r="I149" s="18"/>
      <c r="J149" s="18"/>
      <c r="K149" s="18"/>
      <c r="L149" s="18"/>
      <c r="M149" s="18"/>
      <c r="N149" s="18"/>
      <c r="O149" s="18"/>
      <c r="P149" s="18"/>
      <c r="Q149" s="18"/>
      <c r="R149" s="18"/>
      <c r="S149" s="18"/>
      <c r="T149" s="18"/>
      <c r="U149" s="18"/>
      <c r="V149" s="18"/>
      <c r="W149" s="18"/>
      <c r="X149" s="18"/>
      <c r="Y149" s="18"/>
      <c r="Z149" s="18"/>
      <c r="AA149" s="18"/>
      <c r="AB149" s="18"/>
      <c r="AC149" s="18"/>
      <c r="AD149" s="18"/>
      <c r="AE149" s="18"/>
      <c r="AF149" s="18"/>
      <c r="AG149" s="18"/>
      <c r="AH149" s="18"/>
      <c r="AI149" s="18"/>
      <c r="AJ149" s="18"/>
      <c r="AK149" s="18"/>
      <c r="AL149" s="18"/>
      <c r="AM149" s="18"/>
      <c r="AN149" s="18"/>
      <c r="AO149" s="18"/>
      <c r="AP149" s="18"/>
      <c r="AQ149" s="18"/>
      <c r="AR149" s="18"/>
      <c r="AS149" s="18"/>
      <c r="AT149" s="18"/>
      <c r="AU149" s="18"/>
      <c r="AV149" s="18"/>
      <c r="AW149" s="18"/>
      <c r="AX149" s="18"/>
      <c r="AY149" s="18"/>
      <c r="AZ149" s="18"/>
      <c r="BA149" s="18"/>
      <c r="BB149" s="18"/>
      <c r="BC149" s="18"/>
      <c r="BD149" s="18"/>
    </row>
    <row r="150" spans="2:56" ht="15">
      <c r="B150" s="16" t="s">
        <v>42</v>
      </c>
      <c r="C150" s="79">
        <f>SUM(D150:AY150)</f>
        <v>0</v>
      </c>
      <c r="D150" s="79">
        <f>+D119</f>
        <v>0</v>
      </c>
      <c r="E150" s="79">
        <f t="shared" ref="E150:AY150" si="56">+E119</f>
        <v>0</v>
      </c>
      <c r="F150" s="79">
        <f t="shared" si="56"/>
        <v>0</v>
      </c>
      <c r="G150" s="79">
        <f t="shared" si="56"/>
        <v>0</v>
      </c>
      <c r="H150" s="79">
        <f t="shared" si="56"/>
        <v>0</v>
      </c>
      <c r="I150" s="79">
        <f t="shared" si="56"/>
        <v>0</v>
      </c>
      <c r="J150" s="79">
        <f t="shared" si="56"/>
        <v>0</v>
      </c>
      <c r="K150" s="79">
        <f t="shared" si="56"/>
        <v>0</v>
      </c>
      <c r="L150" s="79">
        <f t="shared" si="56"/>
        <v>0</v>
      </c>
      <c r="M150" s="79">
        <f t="shared" si="56"/>
        <v>0</v>
      </c>
      <c r="N150" s="79">
        <f t="shared" si="56"/>
        <v>0</v>
      </c>
      <c r="O150" s="79">
        <f t="shared" si="56"/>
        <v>0</v>
      </c>
      <c r="P150" s="79">
        <f t="shared" si="56"/>
        <v>0</v>
      </c>
      <c r="Q150" s="79">
        <f t="shared" si="56"/>
        <v>0</v>
      </c>
      <c r="R150" s="79">
        <f t="shared" si="56"/>
        <v>0</v>
      </c>
      <c r="S150" s="79">
        <f t="shared" si="56"/>
        <v>0</v>
      </c>
      <c r="T150" s="79">
        <f t="shared" si="56"/>
        <v>0</v>
      </c>
      <c r="U150" s="79">
        <f t="shared" si="56"/>
        <v>0</v>
      </c>
      <c r="V150" s="79">
        <f t="shared" si="56"/>
        <v>0</v>
      </c>
      <c r="W150" s="79">
        <f t="shared" si="56"/>
        <v>0</v>
      </c>
      <c r="X150" s="79">
        <f t="shared" si="56"/>
        <v>0</v>
      </c>
      <c r="Y150" s="79">
        <f t="shared" si="56"/>
        <v>0</v>
      </c>
      <c r="Z150" s="79">
        <f t="shared" si="56"/>
        <v>0</v>
      </c>
      <c r="AA150" s="79">
        <f t="shared" si="56"/>
        <v>0</v>
      </c>
      <c r="AB150" s="79">
        <f t="shared" si="56"/>
        <v>0</v>
      </c>
      <c r="AC150" s="79">
        <f t="shared" si="56"/>
        <v>0</v>
      </c>
      <c r="AD150" s="79">
        <f t="shared" si="56"/>
        <v>0</v>
      </c>
      <c r="AE150" s="79">
        <f t="shared" si="56"/>
        <v>0</v>
      </c>
      <c r="AF150" s="79">
        <f t="shared" si="56"/>
        <v>0</v>
      </c>
      <c r="AG150" s="79">
        <f t="shared" si="56"/>
        <v>0</v>
      </c>
      <c r="AH150" s="79">
        <f t="shared" si="56"/>
        <v>0</v>
      </c>
      <c r="AI150" s="79">
        <f t="shared" si="56"/>
        <v>0</v>
      </c>
      <c r="AJ150" s="79">
        <f t="shared" si="56"/>
        <v>0</v>
      </c>
      <c r="AK150" s="79">
        <f t="shared" si="56"/>
        <v>0</v>
      </c>
      <c r="AL150" s="79">
        <f t="shared" si="56"/>
        <v>0</v>
      </c>
      <c r="AM150" s="79">
        <f t="shared" si="56"/>
        <v>0</v>
      </c>
      <c r="AN150" s="79">
        <f t="shared" si="56"/>
        <v>0</v>
      </c>
      <c r="AO150" s="79">
        <f t="shared" si="56"/>
        <v>0</v>
      </c>
      <c r="AP150" s="79">
        <f t="shared" si="56"/>
        <v>0</v>
      </c>
      <c r="AQ150" s="79">
        <f t="shared" si="56"/>
        <v>0</v>
      </c>
      <c r="AR150" s="79">
        <f t="shared" si="56"/>
        <v>0</v>
      </c>
      <c r="AS150" s="79">
        <f t="shared" si="56"/>
        <v>0</v>
      </c>
      <c r="AT150" s="79">
        <f t="shared" si="56"/>
        <v>0</v>
      </c>
      <c r="AU150" s="79">
        <f t="shared" si="56"/>
        <v>0</v>
      </c>
      <c r="AV150" s="79">
        <f t="shared" si="56"/>
        <v>0</v>
      </c>
      <c r="AW150" s="79">
        <f t="shared" si="56"/>
        <v>0</v>
      </c>
      <c r="AX150" s="79">
        <f t="shared" si="56"/>
        <v>0</v>
      </c>
      <c r="AY150" s="79">
        <f t="shared" si="56"/>
        <v>0</v>
      </c>
      <c r="AZ150" s="18"/>
      <c r="BA150" s="18"/>
      <c r="BB150" s="18"/>
      <c r="BC150" s="18"/>
      <c r="BD150" s="18"/>
    </row>
    <row r="151" spans="2:56" ht="15">
      <c r="B151" s="15" t="s">
        <v>43</v>
      </c>
      <c r="C151" s="18"/>
      <c r="D151" s="18"/>
      <c r="E151" s="18"/>
      <c r="F151" s="18"/>
      <c r="G151" s="18"/>
      <c r="H151" s="18"/>
      <c r="I151" s="18"/>
      <c r="J151" s="18"/>
      <c r="K151" s="18"/>
      <c r="L151" s="18"/>
      <c r="M151" s="18"/>
      <c r="N151" s="18"/>
      <c r="O151" s="18"/>
      <c r="P151" s="18"/>
      <c r="Q151" s="18"/>
      <c r="R151" s="18"/>
      <c r="S151" s="18"/>
      <c r="T151" s="18"/>
      <c r="U151" s="18"/>
      <c r="V151" s="18"/>
      <c r="W151" s="18"/>
      <c r="X151" s="18"/>
      <c r="Y151" s="18"/>
      <c r="Z151" s="18"/>
      <c r="AA151" s="18"/>
      <c r="AB151" s="18"/>
      <c r="AC151" s="18"/>
      <c r="AD151" s="18"/>
      <c r="AE151" s="18"/>
      <c r="AF151" s="18"/>
      <c r="AG151" s="18"/>
      <c r="AH151" s="18"/>
      <c r="AI151" s="18"/>
      <c r="AJ151" s="18"/>
      <c r="AK151" s="18"/>
      <c r="AL151" s="18"/>
      <c r="AM151" s="18"/>
      <c r="AN151" s="18"/>
      <c r="AO151" s="18"/>
      <c r="AP151" s="18"/>
      <c r="AQ151" s="18"/>
      <c r="AR151" s="18"/>
      <c r="AS151" s="18"/>
      <c r="AT151" s="18"/>
      <c r="AU151" s="18"/>
      <c r="AV151" s="18"/>
      <c r="AW151" s="18"/>
      <c r="AX151" s="18"/>
      <c r="AY151" s="18"/>
      <c r="AZ151" s="18"/>
      <c r="BA151" s="18"/>
      <c r="BB151" s="18"/>
      <c r="BC151" s="18"/>
      <c r="BD151" s="18"/>
    </row>
    <row r="152" spans="2:56">
      <c r="C152" s="18"/>
      <c r="D152" s="18"/>
      <c r="E152" s="18"/>
      <c r="F152" s="18"/>
      <c r="G152" s="18"/>
      <c r="H152" s="18"/>
      <c r="I152" s="18"/>
      <c r="J152" s="18"/>
      <c r="K152" s="18"/>
      <c r="L152" s="18"/>
      <c r="M152" s="18"/>
      <c r="N152" s="18"/>
      <c r="O152" s="18"/>
      <c r="P152" s="18"/>
      <c r="Q152" s="18"/>
      <c r="R152" s="18"/>
      <c r="S152" s="18"/>
      <c r="T152" s="18"/>
      <c r="U152" s="18"/>
      <c r="V152" s="18"/>
      <c r="W152" s="18"/>
      <c r="X152" s="18"/>
      <c r="Y152" s="18"/>
      <c r="Z152" s="18"/>
      <c r="AA152" s="18"/>
      <c r="AB152" s="18"/>
      <c r="AC152" s="18"/>
      <c r="AD152" s="18"/>
      <c r="AE152" s="18"/>
      <c r="AF152" s="18"/>
      <c r="AG152" s="18"/>
      <c r="AH152" s="18"/>
      <c r="AI152" s="18"/>
      <c r="AJ152" s="18"/>
      <c r="AK152" s="18"/>
      <c r="AL152" s="18"/>
      <c r="AM152" s="18"/>
      <c r="AN152" s="18"/>
      <c r="AO152" s="18"/>
      <c r="AP152" s="18"/>
      <c r="AQ152" s="18"/>
      <c r="AR152" s="18"/>
      <c r="AS152" s="18"/>
      <c r="AT152" s="18"/>
      <c r="AU152" s="18"/>
      <c r="AV152" s="18"/>
      <c r="AW152" s="18"/>
      <c r="AX152" s="18"/>
      <c r="AY152" s="18"/>
      <c r="AZ152" s="18"/>
      <c r="BA152" s="18"/>
      <c r="BB152" s="18"/>
      <c r="BC152" s="18"/>
      <c r="BD152" s="18"/>
    </row>
    <row r="153" spans="2:56" ht="24.95" customHeight="1">
      <c r="B153" s="17" t="s">
        <v>105</v>
      </c>
      <c r="C153" s="18"/>
      <c r="D153" s="18"/>
      <c r="E153" s="18"/>
      <c r="F153" s="18"/>
      <c r="G153" s="18"/>
      <c r="H153" s="18"/>
      <c r="I153" s="18"/>
      <c r="J153" s="18"/>
      <c r="K153" s="18"/>
      <c r="L153" s="18"/>
      <c r="M153" s="18"/>
      <c r="N153" s="18"/>
      <c r="O153" s="18"/>
      <c r="P153" s="18"/>
      <c r="Q153" s="18"/>
      <c r="R153" s="18"/>
      <c r="S153" s="18"/>
      <c r="T153" s="18"/>
      <c r="U153" s="18"/>
      <c r="V153" s="18"/>
      <c r="W153" s="18"/>
      <c r="X153" s="18"/>
      <c r="Y153" s="18"/>
      <c r="Z153" s="18"/>
      <c r="AA153" s="18"/>
      <c r="AB153" s="18"/>
      <c r="AC153" s="18"/>
      <c r="AD153" s="18"/>
      <c r="AE153" s="18"/>
      <c r="AF153" s="18"/>
      <c r="AG153" s="18"/>
      <c r="AH153" s="18"/>
      <c r="AI153" s="18"/>
      <c r="AJ153" s="18"/>
      <c r="AK153" s="18"/>
      <c r="AL153" s="18"/>
      <c r="AM153" s="18"/>
      <c r="AN153" s="18"/>
      <c r="AO153" s="18"/>
      <c r="AP153" s="18"/>
      <c r="AQ153" s="18"/>
      <c r="AR153" s="18"/>
      <c r="AS153" s="18"/>
      <c r="AT153" s="18"/>
      <c r="AU153" s="18"/>
      <c r="AV153" s="18"/>
      <c r="AW153" s="18"/>
      <c r="AX153" s="18"/>
      <c r="AY153" s="18"/>
      <c r="AZ153" s="18"/>
      <c r="BA153" s="18"/>
      <c r="BB153" s="18"/>
      <c r="BC153" s="18"/>
      <c r="BD153" s="18"/>
    </row>
    <row r="154" spans="2:56">
      <c r="C154" s="18"/>
      <c r="D154" s="18"/>
      <c r="E154" s="18"/>
      <c r="F154" s="18"/>
      <c r="G154" s="18"/>
      <c r="H154" s="18"/>
      <c r="I154" s="18"/>
      <c r="J154" s="18"/>
      <c r="K154" s="18"/>
      <c r="L154" s="18"/>
      <c r="M154" s="18"/>
      <c r="N154" s="18"/>
      <c r="O154" s="18"/>
      <c r="P154" s="18"/>
      <c r="Q154" s="18"/>
      <c r="R154" s="18"/>
      <c r="S154" s="18"/>
      <c r="T154" s="18"/>
      <c r="U154" s="18"/>
      <c r="V154" s="18"/>
      <c r="W154" s="18"/>
      <c r="X154" s="18"/>
      <c r="Y154" s="18"/>
      <c r="Z154" s="18"/>
      <c r="AA154" s="18"/>
      <c r="AB154" s="18"/>
      <c r="AC154" s="18"/>
      <c r="AD154" s="18"/>
      <c r="AE154" s="18"/>
      <c r="AF154" s="18"/>
      <c r="AG154" s="18"/>
      <c r="AH154" s="18"/>
      <c r="AI154" s="18"/>
      <c r="AJ154" s="18"/>
      <c r="AK154" s="18"/>
      <c r="AL154" s="18"/>
      <c r="AM154" s="18"/>
      <c r="AN154" s="18"/>
      <c r="AO154" s="18"/>
      <c r="AP154" s="18"/>
      <c r="AQ154" s="18"/>
      <c r="AR154" s="18"/>
      <c r="AS154" s="18"/>
      <c r="AT154" s="18"/>
      <c r="AU154" s="18"/>
      <c r="AV154" s="18"/>
      <c r="AW154" s="18"/>
      <c r="AX154" s="18"/>
      <c r="AY154" s="18"/>
      <c r="AZ154" s="18"/>
      <c r="BA154" s="18"/>
      <c r="BB154" s="18"/>
      <c r="BC154" s="18"/>
      <c r="BD154" s="18"/>
    </row>
    <row r="155" spans="2:56">
      <c r="B155" s="95" t="s">
        <v>45</v>
      </c>
      <c r="C155" s="78"/>
      <c r="D155" s="78"/>
      <c r="E155" s="78"/>
      <c r="F155" s="78"/>
      <c r="G155" s="78"/>
      <c r="H155" s="78"/>
      <c r="I155" s="78"/>
      <c r="J155" s="78"/>
      <c r="K155" s="78"/>
      <c r="L155" s="78"/>
      <c r="M155" s="78"/>
      <c r="N155" s="78"/>
      <c r="O155" s="78"/>
      <c r="P155" s="78"/>
      <c r="Q155" s="78"/>
      <c r="R155" s="78"/>
      <c r="S155" s="78"/>
      <c r="T155" s="78"/>
      <c r="U155" s="78"/>
      <c r="V155" s="78"/>
      <c r="W155" s="78"/>
      <c r="X155" s="78"/>
      <c r="Y155" s="78"/>
      <c r="Z155" s="78"/>
      <c r="AA155" s="78"/>
      <c r="AB155" s="78"/>
      <c r="AC155" s="78"/>
      <c r="AD155" s="78"/>
      <c r="AE155" s="78"/>
      <c r="AF155" s="78"/>
      <c r="AG155" s="78"/>
      <c r="AH155" s="78"/>
      <c r="AI155" s="78"/>
      <c r="AJ155" s="78"/>
      <c r="AK155" s="78"/>
      <c r="AL155" s="78"/>
      <c r="AM155" s="78"/>
      <c r="AN155" s="78"/>
      <c r="AO155" s="78"/>
      <c r="AP155" s="78"/>
      <c r="AQ155" s="78"/>
      <c r="AR155" s="78"/>
      <c r="AS155" s="78"/>
      <c r="AT155" s="78"/>
      <c r="AU155" s="78"/>
      <c r="AV155" s="78"/>
      <c r="AW155" s="78"/>
      <c r="AX155" s="78"/>
      <c r="AY155" s="78"/>
      <c r="AZ155" s="18"/>
      <c r="BA155" s="18"/>
      <c r="BB155" s="18"/>
      <c r="BC155" s="18"/>
      <c r="BD155" s="18"/>
    </row>
    <row r="156" spans="2:56" customFormat="1" ht="8.25" customHeight="1"/>
    <row r="157" spans="2:56">
      <c r="B157" s="9" t="s">
        <v>52</v>
      </c>
      <c r="C157" s="19">
        <f t="shared" ref="C157:C170" si="57">SUM(D157:AY157)</f>
        <v>0</v>
      </c>
      <c r="D157" s="102"/>
      <c r="E157" s="102"/>
      <c r="F157" s="102"/>
      <c r="G157" s="102"/>
      <c r="H157" s="102"/>
      <c r="I157" s="102"/>
      <c r="J157" s="102"/>
      <c r="K157" s="102"/>
      <c r="L157" s="102"/>
      <c r="M157" s="102"/>
      <c r="N157" s="102"/>
      <c r="O157" s="102"/>
      <c r="P157" s="102"/>
      <c r="Q157" s="102"/>
      <c r="R157" s="102"/>
      <c r="S157" s="102"/>
      <c r="T157" s="102"/>
      <c r="U157" s="102"/>
      <c r="V157" s="102"/>
      <c r="W157" s="102"/>
      <c r="X157" s="102"/>
      <c r="Y157" s="102"/>
      <c r="Z157" s="102"/>
      <c r="AA157" s="102"/>
      <c r="AB157" s="19"/>
      <c r="AC157" s="19"/>
      <c r="AD157" s="19"/>
      <c r="AE157" s="19"/>
      <c r="AF157" s="19"/>
      <c r="AG157" s="19"/>
      <c r="AH157" s="19"/>
      <c r="AI157" s="19"/>
      <c r="AJ157" s="19"/>
      <c r="AK157" s="19"/>
      <c r="AL157" s="19"/>
      <c r="AM157" s="19"/>
      <c r="AN157" s="19"/>
      <c r="AO157" s="19"/>
      <c r="AP157" s="19"/>
      <c r="AQ157" s="19"/>
      <c r="AR157" s="19"/>
      <c r="AS157" s="19"/>
      <c r="AT157" s="19"/>
      <c r="AU157" s="19"/>
      <c r="AV157" s="19"/>
      <c r="AW157" s="19"/>
      <c r="AX157" s="19"/>
      <c r="AY157" s="19"/>
      <c r="AZ157" s="18"/>
      <c r="BA157" s="18"/>
      <c r="BB157" s="18"/>
      <c r="BC157" s="18"/>
      <c r="BD157" s="18"/>
    </row>
    <row r="158" spans="2:56">
      <c r="B158" s="9" t="s">
        <v>46</v>
      </c>
      <c r="C158" s="19">
        <f t="shared" si="57"/>
        <v>0</v>
      </c>
      <c r="D158" s="102"/>
      <c r="E158" s="102"/>
      <c r="F158" s="102"/>
      <c r="G158" s="102"/>
      <c r="H158" s="102"/>
      <c r="I158" s="102"/>
      <c r="J158" s="102"/>
      <c r="K158" s="102"/>
      <c r="L158" s="102"/>
      <c r="M158" s="102"/>
      <c r="N158" s="102"/>
      <c r="O158" s="102"/>
      <c r="P158" s="102"/>
      <c r="Q158" s="102"/>
      <c r="R158" s="102"/>
      <c r="S158" s="102"/>
      <c r="T158" s="102"/>
      <c r="U158" s="102"/>
      <c r="V158" s="102"/>
      <c r="W158" s="102"/>
      <c r="X158" s="102"/>
      <c r="Y158" s="102"/>
      <c r="Z158" s="102"/>
      <c r="AA158" s="102"/>
      <c r="AB158" s="19"/>
      <c r="AC158" s="19"/>
      <c r="AD158" s="19"/>
      <c r="AE158" s="19"/>
      <c r="AF158" s="19"/>
      <c r="AG158" s="19"/>
      <c r="AH158" s="19"/>
      <c r="AI158" s="19"/>
      <c r="AJ158" s="19"/>
      <c r="AK158" s="19"/>
      <c r="AL158" s="19"/>
      <c r="AM158" s="19"/>
      <c r="AN158" s="19"/>
      <c r="AO158" s="19"/>
      <c r="AP158" s="19"/>
      <c r="AQ158" s="19"/>
      <c r="AR158" s="19"/>
      <c r="AS158" s="19"/>
      <c r="AT158" s="19"/>
      <c r="AU158" s="19"/>
      <c r="AV158" s="19"/>
      <c r="AW158" s="19"/>
      <c r="AX158" s="19"/>
      <c r="AY158" s="19"/>
      <c r="AZ158" s="18"/>
      <c r="BA158" s="18"/>
      <c r="BB158" s="18"/>
      <c r="BC158" s="18"/>
      <c r="BD158" s="18"/>
    </row>
    <row r="159" spans="2:56">
      <c r="B159" s="9" t="s">
        <v>53</v>
      </c>
      <c r="C159" s="19">
        <f t="shared" si="57"/>
        <v>0</v>
      </c>
      <c r="D159" s="102"/>
      <c r="E159" s="102"/>
      <c r="F159" s="102"/>
      <c r="G159" s="102"/>
      <c r="H159" s="102"/>
      <c r="I159" s="102"/>
      <c r="J159" s="102"/>
      <c r="K159" s="102"/>
      <c r="L159" s="102"/>
      <c r="M159" s="102"/>
      <c r="N159" s="102"/>
      <c r="O159" s="102"/>
      <c r="P159" s="102"/>
      <c r="Q159" s="102"/>
      <c r="R159" s="102"/>
      <c r="S159" s="102"/>
      <c r="T159" s="102"/>
      <c r="U159" s="102"/>
      <c r="V159" s="102"/>
      <c r="W159" s="102"/>
      <c r="X159" s="102"/>
      <c r="Y159" s="102"/>
      <c r="Z159" s="102"/>
      <c r="AA159" s="102"/>
      <c r="AB159" s="19"/>
      <c r="AC159" s="19"/>
      <c r="AD159" s="19"/>
      <c r="AE159" s="19"/>
      <c r="AF159" s="19"/>
      <c r="AG159" s="19"/>
      <c r="AH159" s="19"/>
      <c r="AI159" s="19"/>
      <c r="AJ159" s="19"/>
      <c r="AK159" s="19"/>
      <c r="AL159" s="19"/>
      <c r="AM159" s="19"/>
      <c r="AN159" s="19"/>
      <c r="AO159" s="19"/>
      <c r="AP159" s="19"/>
      <c r="AQ159" s="19"/>
      <c r="AR159" s="19"/>
      <c r="AS159" s="19"/>
      <c r="AT159" s="19"/>
      <c r="AU159" s="19"/>
      <c r="AV159" s="19"/>
      <c r="AW159" s="19"/>
      <c r="AX159" s="19"/>
      <c r="AY159" s="19"/>
      <c r="AZ159" s="18"/>
      <c r="BA159" s="18"/>
      <c r="BB159" s="18"/>
      <c r="BC159" s="18"/>
      <c r="BD159" s="18"/>
    </row>
    <row r="160" spans="2:56">
      <c r="B160" s="9" t="s">
        <v>47</v>
      </c>
      <c r="C160" s="19">
        <f t="shared" si="57"/>
        <v>0</v>
      </c>
      <c r="D160" s="102"/>
      <c r="E160" s="102"/>
      <c r="F160" s="102"/>
      <c r="G160" s="102"/>
      <c r="H160" s="102"/>
      <c r="I160" s="102"/>
      <c r="J160" s="102"/>
      <c r="K160" s="102"/>
      <c r="L160" s="102"/>
      <c r="M160" s="102"/>
      <c r="N160" s="102"/>
      <c r="O160" s="102"/>
      <c r="P160" s="102"/>
      <c r="Q160" s="102"/>
      <c r="R160" s="102"/>
      <c r="S160" s="102"/>
      <c r="T160" s="102"/>
      <c r="U160" s="102"/>
      <c r="V160" s="102"/>
      <c r="W160" s="102"/>
      <c r="X160" s="102"/>
      <c r="Y160" s="102"/>
      <c r="Z160" s="102"/>
      <c r="AA160" s="102"/>
      <c r="AB160" s="19"/>
      <c r="AC160" s="19"/>
      <c r="AD160" s="19"/>
      <c r="AE160" s="19"/>
      <c r="AF160" s="19"/>
      <c r="AG160" s="19"/>
      <c r="AH160" s="19"/>
      <c r="AI160" s="19"/>
      <c r="AJ160" s="19"/>
      <c r="AK160" s="19"/>
      <c r="AL160" s="19"/>
      <c r="AM160" s="19"/>
      <c r="AN160" s="19"/>
      <c r="AO160" s="19"/>
      <c r="AP160" s="19"/>
      <c r="AQ160" s="19"/>
      <c r="AR160" s="19"/>
      <c r="AS160" s="19"/>
      <c r="AT160" s="19"/>
      <c r="AU160" s="19"/>
      <c r="AV160" s="19"/>
      <c r="AW160" s="19"/>
      <c r="AX160" s="19"/>
      <c r="AY160" s="19"/>
      <c r="AZ160" s="18"/>
      <c r="BA160" s="18"/>
      <c r="BB160" s="18"/>
      <c r="BC160" s="18"/>
      <c r="BD160" s="18"/>
    </row>
    <row r="161" spans="2:56">
      <c r="B161" s="9" t="s">
        <v>32</v>
      </c>
      <c r="C161" s="19">
        <f t="shared" si="57"/>
        <v>0</v>
      </c>
      <c r="D161" s="102"/>
      <c r="E161" s="102"/>
      <c r="F161" s="102"/>
      <c r="G161" s="102"/>
      <c r="H161" s="102"/>
      <c r="I161" s="102"/>
      <c r="J161" s="102"/>
      <c r="K161" s="102"/>
      <c r="L161" s="102"/>
      <c r="M161" s="102"/>
      <c r="N161" s="102"/>
      <c r="O161" s="102"/>
      <c r="P161" s="102"/>
      <c r="Q161" s="102"/>
      <c r="R161" s="102"/>
      <c r="S161" s="102"/>
      <c r="T161" s="102"/>
      <c r="U161" s="102"/>
      <c r="V161" s="102"/>
      <c r="W161" s="102"/>
      <c r="X161" s="102"/>
      <c r="Y161" s="102"/>
      <c r="Z161" s="102"/>
      <c r="AA161" s="102"/>
      <c r="AB161" s="19"/>
      <c r="AC161" s="19"/>
      <c r="AD161" s="19"/>
      <c r="AE161" s="19"/>
      <c r="AF161" s="19"/>
      <c r="AG161" s="19"/>
      <c r="AH161" s="19"/>
      <c r="AI161" s="19"/>
      <c r="AJ161" s="19"/>
      <c r="AK161" s="19"/>
      <c r="AL161" s="19"/>
      <c r="AM161" s="19"/>
      <c r="AN161" s="19"/>
      <c r="AO161" s="19"/>
      <c r="AP161" s="19"/>
      <c r="AQ161" s="19"/>
      <c r="AR161" s="19"/>
      <c r="AS161" s="19"/>
      <c r="AT161" s="19"/>
      <c r="AU161" s="19"/>
      <c r="AV161" s="19"/>
      <c r="AW161" s="19"/>
      <c r="AX161" s="19"/>
      <c r="AY161" s="19"/>
      <c r="AZ161" s="18"/>
      <c r="BA161" s="18"/>
      <c r="BB161" s="18"/>
      <c r="BC161" s="18"/>
      <c r="BD161" s="18"/>
    </row>
    <row r="162" spans="2:56">
      <c r="B162" s="9" t="s">
        <v>33</v>
      </c>
      <c r="C162" s="19">
        <f t="shared" si="57"/>
        <v>0</v>
      </c>
      <c r="D162" s="102"/>
      <c r="E162" s="102"/>
      <c r="F162" s="102"/>
      <c r="G162" s="102"/>
      <c r="H162" s="102"/>
      <c r="I162" s="102"/>
      <c r="J162" s="102"/>
      <c r="K162" s="102"/>
      <c r="L162" s="102"/>
      <c r="M162" s="102"/>
      <c r="N162" s="102"/>
      <c r="O162" s="102"/>
      <c r="P162" s="102"/>
      <c r="Q162" s="102"/>
      <c r="R162" s="102"/>
      <c r="S162" s="102"/>
      <c r="T162" s="102"/>
      <c r="U162" s="102"/>
      <c r="V162" s="102"/>
      <c r="W162" s="102"/>
      <c r="X162" s="102"/>
      <c r="Y162" s="102"/>
      <c r="Z162" s="102"/>
      <c r="AA162" s="102"/>
      <c r="AB162" s="19"/>
      <c r="AC162" s="19"/>
      <c r="AD162" s="19"/>
      <c r="AE162" s="19"/>
      <c r="AF162" s="19"/>
      <c r="AG162" s="19"/>
      <c r="AH162" s="19"/>
      <c r="AI162" s="19"/>
      <c r="AJ162" s="19"/>
      <c r="AK162" s="19"/>
      <c r="AL162" s="19"/>
      <c r="AM162" s="19"/>
      <c r="AN162" s="19"/>
      <c r="AO162" s="19"/>
      <c r="AP162" s="19"/>
      <c r="AQ162" s="19"/>
      <c r="AR162" s="19"/>
      <c r="AS162" s="19"/>
      <c r="AT162" s="19"/>
      <c r="AU162" s="19"/>
      <c r="AV162" s="19"/>
      <c r="AW162" s="19"/>
      <c r="AX162" s="19"/>
      <c r="AY162" s="19"/>
      <c r="AZ162" s="18"/>
      <c r="BA162" s="18"/>
      <c r="BB162" s="18"/>
      <c r="BC162" s="18"/>
      <c r="BD162" s="18"/>
    </row>
    <row r="163" spans="2:56">
      <c r="B163" s="9" t="s">
        <v>34</v>
      </c>
      <c r="C163" s="19">
        <f t="shared" si="57"/>
        <v>0</v>
      </c>
      <c r="D163" s="102"/>
      <c r="E163" s="102"/>
      <c r="F163" s="102"/>
      <c r="G163" s="102"/>
      <c r="H163" s="102"/>
      <c r="I163" s="102"/>
      <c r="J163" s="102"/>
      <c r="K163" s="102"/>
      <c r="L163" s="102"/>
      <c r="M163" s="102"/>
      <c r="N163" s="102"/>
      <c r="O163" s="102"/>
      <c r="P163" s="102"/>
      <c r="Q163" s="102"/>
      <c r="R163" s="102"/>
      <c r="S163" s="102"/>
      <c r="T163" s="102"/>
      <c r="U163" s="102"/>
      <c r="V163" s="102"/>
      <c r="W163" s="102"/>
      <c r="X163" s="102"/>
      <c r="Y163" s="102"/>
      <c r="Z163" s="102"/>
      <c r="AA163" s="102"/>
      <c r="AB163" s="19"/>
      <c r="AC163" s="19"/>
      <c r="AD163" s="19"/>
      <c r="AE163" s="19"/>
      <c r="AF163" s="19"/>
      <c r="AG163" s="19"/>
      <c r="AH163" s="19"/>
      <c r="AI163" s="19"/>
      <c r="AJ163" s="19"/>
      <c r="AK163" s="19"/>
      <c r="AL163" s="19"/>
      <c r="AM163" s="19"/>
      <c r="AN163" s="19"/>
      <c r="AO163" s="19"/>
      <c r="AP163" s="19"/>
      <c r="AQ163" s="19"/>
      <c r="AR163" s="19"/>
      <c r="AS163" s="19"/>
      <c r="AT163" s="19"/>
      <c r="AU163" s="19"/>
      <c r="AV163" s="19"/>
      <c r="AW163" s="19"/>
      <c r="AX163" s="19"/>
      <c r="AY163" s="19"/>
      <c r="AZ163" s="18"/>
      <c r="BA163" s="18"/>
      <c r="BB163" s="18"/>
      <c r="BC163" s="18"/>
      <c r="BD163" s="18"/>
    </row>
    <row r="164" spans="2:56">
      <c r="B164" s="9" t="s">
        <v>185</v>
      </c>
      <c r="C164" s="19">
        <f t="shared" si="57"/>
        <v>0</v>
      </c>
      <c r="D164" s="102"/>
      <c r="E164" s="102"/>
      <c r="F164" s="102"/>
      <c r="G164" s="102"/>
      <c r="H164" s="102"/>
      <c r="I164" s="102"/>
      <c r="J164" s="102"/>
      <c r="K164" s="102"/>
      <c r="L164" s="102"/>
      <c r="M164" s="102"/>
      <c r="N164" s="102"/>
      <c r="O164" s="102"/>
      <c r="P164" s="102"/>
      <c r="Q164" s="102"/>
      <c r="R164" s="102"/>
      <c r="S164" s="102"/>
      <c r="T164" s="102"/>
      <c r="U164" s="102"/>
      <c r="V164" s="102"/>
      <c r="W164" s="102"/>
      <c r="X164" s="102"/>
      <c r="Y164" s="102"/>
      <c r="Z164" s="102"/>
      <c r="AA164" s="102"/>
      <c r="AB164" s="19"/>
      <c r="AC164" s="19"/>
      <c r="AD164" s="19"/>
      <c r="AE164" s="19"/>
      <c r="AF164" s="19"/>
      <c r="AG164" s="19"/>
      <c r="AH164" s="19"/>
      <c r="AI164" s="19"/>
      <c r="AJ164" s="19"/>
      <c r="AK164" s="19"/>
      <c r="AL164" s="19"/>
      <c r="AM164" s="19"/>
      <c r="AN164" s="19"/>
      <c r="AO164" s="19"/>
      <c r="AP164" s="19"/>
      <c r="AQ164" s="19"/>
      <c r="AR164" s="19"/>
      <c r="AS164" s="19"/>
      <c r="AT164" s="19"/>
      <c r="AU164" s="19"/>
      <c r="AV164" s="19"/>
      <c r="AW164" s="19"/>
      <c r="AX164" s="19"/>
      <c r="AY164" s="19"/>
      <c r="AZ164" s="18"/>
      <c r="BA164" s="18"/>
      <c r="BB164" s="18"/>
      <c r="BC164" s="18"/>
      <c r="BD164" s="18"/>
    </row>
    <row r="165" spans="2:56">
      <c r="B165" s="9" t="s">
        <v>186</v>
      </c>
      <c r="C165" s="19">
        <f t="shared" si="57"/>
        <v>0</v>
      </c>
      <c r="D165" s="102"/>
      <c r="E165" s="102"/>
      <c r="F165" s="102"/>
      <c r="G165" s="102"/>
      <c r="H165" s="102"/>
      <c r="I165" s="102"/>
      <c r="J165" s="102"/>
      <c r="K165" s="102"/>
      <c r="L165" s="102"/>
      <c r="M165" s="102"/>
      <c r="N165" s="102"/>
      <c r="O165" s="102"/>
      <c r="P165" s="102"/>
      <c r="Q165" s="102"/>
      <c r="R165" s="102"/>
      <c r="S165" s="102"/>
      <c r="T165" s="102"/>
      <c r="U165" s="102"/>
      <c r="V165" s="102"/>
      <c r="W165" s="102"/>
      <c r="X165" s="102"/>
      <c r="Y165" s="102"/>
      <c r="Z165" s="102"/>
      <c r="AA165" s="102"/>
      <c r="AB165" s="19"/>
      <c r="AC165" s="19"/>
      <c r="AD165" s="19"/>
      <c r="AE165" s="19"/>
      <c r="AF165" s="19"/>
      <c r="AG165" s="19"/>
      <c r="AH165" s="19"/>
      <c r="AI165" s="19"/>
      <c r="AJ165" s="19"/>
      <c r="AK165" s="19"/>
      <c r="AL165" s="19"/>
      <c r="AM165" s="19"/>
      <c r="AN165" s="19"/>
      <c r="AO165" s="19"/>
      <c r="AP165" s="19"/>
      <c r="AQ165" s="19"/>
      <c r="AR165" s="19"/>
      <c r="AS165" s="19"/>
      <c r="AT165" s="19"/>
      <c r="AU165" s="19"/>
      <c r="AV165" s="19"/>
      <c r="AW165" s="19"/>
      <c r="AX165" s="19"/>
      <c r="AY165" s="19"/>
      <c r="AZ165" s="18"/>
      <c r="BA165" s="18"/>
      <c r="BB165" s="18"/>
      <c r="BC165" s="18"/>
      <c r="BD165" s="18"/>
    </row>
    <row r="166" spans="2:56">
      <c r="B166" s="10" t="s">
        <v>28</v>
      </c>
      <c r="C166" s="20">
        <f t="shared" si="57"/>
        <v>0</v>
      </c>
      <c r="D166" s="20">
        <f t="shared" ref="D166:AY166" si="58">SUM(D157:D165)</f>
        <v>0</v>
      </c>
      <c r="E166" s="20">
        <f t="shared" si="58"/>
        <v>0</v>
      </c>
      <c r="F166" s="20">
        <f t="shared" si="58"/>
        <v>0</v>
      </c>
      <c r="G166" s="20">
        <f t="shared" si="58"/>
        <v>0</v>
      </c>
      <c r="H166" s="20">
        <f t="shared" si="58"/>
        <v>0</v>
      </c>
      <c r="I166" s="20">
        <f t="shared" si="58"/>
        <v>0</v>
      </c>
      <c r="J166" s="20">
        <f t="shared" si="58"/>
        <v>0</v>
      </c>
      <c r="K166" s="20">
        <f t="shared" si="58"/>
        <v>0</v>
      </c>
      <c r="L166" s="20">
        <f t="shared" si="58"/>
        <v>0</v>
      </c>
      <c r="M166" s="20">
        <f t="shared" si="58"/>
        <v>0</v>
      </c>
      <c r="N166" s="20">
        <f t="shared" si="58"/>
        <v>0</v>
      </c>
      <c r="O166" s="20">
        <f t="shared" si="58"/>
        <v>0</v>
      </c>
      <c r="P166" s="20">
        <f t="shared" si="58"/>
        <v>0</v>
      </c>
      <c r="Q166" s="20">
        <f t="shared" si="58"/>
        <v>0</v>
      </c>
      <c r="R166" s="20">
        <f t="shared" si="58"/>
        <v>0</v>
      </c>
      <c r="S166" s="20">
        <f t="shared" si="58"/>
        <v>0</v>
      </c>
      <c r="T166" s="20">
        <f t="shared" si="58"/>
        <v>0</v>
      </c>
      <c r="U166" s="20">
        <f t="shared" si="58"/>
        <v>0</v>
      </c>
      <c r="V166" s="20">
        <f t="shared" si="58"/>
        <v>0</v>
      </c>
      <c r="W166" s="20">
        <f t="shared" si="58"/>
        <v>0</v>
      </c>
      <c r="X166" s="20">
        <f t="shared" si="58"/>
        <v>0</v>
      </c>
      <c r="Y166" s="20">
        <f t="shared" si="58"/>
        <v>0</v>
      </c>
      <c r="Z166" s="20">
        <f t="shared" si="58"/>
        <v>0</v>
      </c>
      <c r="AA166" s="20">
        <f t="shared" si="58"/>
        <v>0</v>
      </c>
      <c r="AB166" s="20">
        <f t="shared" si="58"/>
        <v>0</v>
      </c>
      <c r="AC166" s="20">
        <f t="shared" si="58"/>
        <v>0</v>
      </c>
      <c r="AD166" s="20">
        <f t="shared" si="58"/>
        <v>0</v>
      </c>
      <c r="AE166" s="20">
        <f t="shared" si="58"/>
        <v>0</v>
      </c>
      <c r="AF166" s="20">
        <f t="shared" si="58"/>
        <v>0</v>
      </c>
      <c r="AG166" s="20">
        <f t="shared" si="58"/>
        <v>0</v>
      </c>
      <c r="AH166" s="20">
        <f t="shared" si="58"/>
        <v>0</v>
      </c>
      <c r="AI166" s="20">
        <f t="shared" si="58"/>
        <v>0</v>
      </c>
      <c r="AJ166" s="20">
        <f t="shared" si="58"/>
        <v>0</v>
      </c>
      <c r="AK166" s="20">
        <f t="shared" si="58"/>
        <v>0</v>
      </c>
      <c r="AL166" s="20">
        <f t="shared" si="58"/>
        <v>0</v>
      </c>
      <c r="AM166" s="20">
        <f t="shared" si="58"/>
        <v>0</v>
      </c>
      <c r="AN166" s="20">
        <f t="shared" si="58"/>
        <v>0</v>
      </c>
      <c r="AO166" s="20">
        <f t="shared" si="58"/>
        <v>0</v>
      </c>
      <c r="AP166" s="20">
        <f t="shared" si="58"/>
        <v>0</v>
      </c>
      <c r="AQ166" s="20">
        <f t="shared" si="58"/>
        <v>0</v>
      </c>
      <c r="AR166" s="20">
        <f t="shared" si="58"/>
        <v>0</v>
      </c>
      <c r="AS166" s="20">
        <f t="shared" si="58"/>
        <v>0</v>
      </c>
      <c r="AT166" s="20">
        <f t="shared" si="58"/>
        <v>0</v>
      </c>
      <c r="AU166" s="20">
        <f t="shared" si="58"/>
        <v>0</v>
      </c>
      <c r="AV166" s="20">
        <f t="shared" si="58"/>
        <v>0</v>
      </c>
      <c r="AW166" s="20">
        <f t="shared" si="58"/>
        <v>0</v>
      </c>
      <c r="AX166" s="20">
        <f t="shared" si="58"/>
        <v>0</v>
      </c>
      <c r="AY166" s="20">
        <f t="shared" si="58"/>
        <v>0</v>
      </c>
      <c r="AZ166" s="18"/>
      <c r="BA166" s="18"/>
      <c r="BB166" s="18"/>
      <c r="BC166" s="18"/>
      <c r="BD166" s="18"/>
    </row>
    <row r="167" spans="2:56" ht="8.25" customHeight="1">
      <c r="B167" s="13"/>
      <c r="C167" s="18"/>
      <c r="D167" s="18"/>
      <c r="E167" s="18"/>
      <c r="F167" s="18"/>
      <c r="G167" s="18"/>
      <c r="H167" s="18"/>
      <c r="I167" s="18"/>
      <c r="J167" s="18"/>
      <c r="K167" s="18"/>
      <c r="L167" s="18"/>
      <c r="M167" s="18"/>
      <c r="N167" s="18"/>
      <c r="O167" s="18"/>
      <c r="P167" s="18"/>
      <c r="Q167" s="18"/>
      <c r="R167" s="18"/>
      <c r="S167" s="18"/>
      <c r="T167" s="18"/>
      <c r="U167" s="18"/>
      <c r="V167" s="18"/>
      <c r="W167" s="18"/>
      <c r="X167" s="18"/>
      <c r="Y167" s="18"/>
      <c r="Z167" s="18"/>
      <c r="AA167" s="18"/>
      <c r="AB167" s="18"/>
      <c r="AC167" s="18"/>
      <c r="AD167" s="18"/>
      <c r="AE167" s="18"/>
      <c r="AF167" s="18"/>
      <c r="AG167" s="18"/>
      <c r="AH167" s="18"/>
      <c r="AI167" s="18"/>
      <c r="AJ167" s="18"/>
      <c r="AK167" s="18"/>
      <c r="AL167" s="18"/>
      <c r="AM167" s="18"/>
      <c r="AN167" s="18"/>
      <c r="AO167" s="18"/>
      <c r="AP167" s="18"/>
      <c r="AQ167" s="18"/>
      <c r="AR167" s="18"/>
      <c r="AS167" s="18"/>
      <c r="AT167" s="18"/>
      <c r="AU167" s="18"/>
      <c r="AV167" s="18"/>
      <c r="AW167" s="18"/>
      <c r="AX167" s="18"/>
      <c r="AY167" s="18"/>
      <c r="AZ167" s="18"/>
      <c r="BA167" s="18"/>
      <c r="BB167" s="18"/>
      <c r="BC167" s="18"/>
      <c r="BD167" s="18"/>
    </row>
    <row r="168" spans="2:56">
      <c r="B168" s="16" t="s">
        <v>37</v>
      </c>
      <c r="C168" s="78">
        <f t="shared" si="57"/>
        <v>0</v>
      </c>
      <c r="D168" s="78">
        <f ca="1">+D166*Datos!$C$21</f>
        <v>0</v>
      </c>
      <c r="E168" s="78">
        <f ca="1">+E166*Datos!$C$21</f>
        <v>0</v>
      </c>
      <c r="F168" s="78">
        <f ca="1">+F166*Datos!$C$21</f>
        <v>0</v>
      </c>
      <c r="G168" s="78">
        <f ca="1">+G166*Datos!$C$21</f>
        <v>0</v>
      </c>
      <c r="H168" s="78">
        <f ca="1">+H166*Datos!$C$21</f>
        <v>0</v>
      </c>
      <c r="I168" s="78">
        <f ca="1">+I166*Datos!$C$21</f>
        <v>0</v>
      </c>
      <c r="J168" s="78">
        <f ca="1">+J166*Datos!$C$21</f>
        <v>0</v>
      </c>
      <c r="K168" s="78">
        <f ca="1">+K166*Datos!$C$21</f>
        <v>0</v>
      </c>
      <c r="L168" s="78">
        <f ca="1">+L166*Datos!$C$21</f>
        <v>0</v>
      </c>
      <c r="M168" s="78">
        <f ca="1">+M166*Datos!$C$21</f>
        <v>0</v>
      </c>
      <c r="N168" s="78">
        <f ca="1">+N166*Datos!$C$21</f>
        <v>0</v>
      </c>
      <c r="O168" s="78">
        <f ca="1">+O166*Datos!$C$21</f>
        <v>0</v>
      </c>
      <c r="P168" s="78">
        <f ca="1">+P166*Datos!$C$21</f>
        <v>0</v>
      </c>
      <c r="Q168" s="78">
        <f ca="1">+Q166*Datos!$C$21</f>
        <v>0</v>
      </c>
      <c r="R168" s="78">
        <f ca="1">+R166*Datos!$C$21</f>
        <v>0</v>
      </c>
      <c r="S168" s="78">
        <f ca="1">+S166*Datos!$C$21</f>
        <v>0</v>
      </c>
      <c r="T168" s="78">
        <f ca="1">+T166*Datos!$C$21</f>
        <v>0</v>
      </c>
      <c r="U168" s="78">
        <f ca="1">+U166*Datos!$C$21</f>
        <v>0</v>
      </c>
      <c r="V168" s="78">
        <f ca="1">+V166*Datos!$C$21</f>
        <v>0</v>
      </c>
      <c r="W168" s="78">
        <f ca="1">+W166*Datos!$C$21</f>
        <v>0</v>
      </c>
      <c r="X168" s="78">
        <f ca="1">+X166*Datos!$C$21</f>
        <v>0</v>
      </c>
      <c r="Y168" s="78">
        <f ca="1">+Y166*Datos!$C$21</f>
        <v>0</v>
      </c>
      <c r="Z168" s="78">
        <f ca="1">+Z166*Datos!$C$21</f>
        <v>0</v>
      </c>
      <c r="AA168" s="78">
        <f ca="1">+AA166*Datos!$C$21</f>
        <v>0</v>
      </c>
      <c r="AB168" s="78">
        <f ca="1">+AB166*Datos!$C$21</f>
        <v>0</v>
      </c>
      <c r="AC168" s="78">
        <f ca="1">+AC166*Datos!$C$21</f>
        <v>0</v>
      </c>
      <c r="AD168" s="78">
        <f ca="1">+AD166*Datos!$C$21</f>
        <v>0</v>
      </c>
      <c r="AE168" s="78">
        <f ca="1">+AE166*Datos!$C$21</f>
        <v>0</v>
      </c>
      <c r="AF168" s="78">
        <f ca="1">+AF166*Datos!$C$21</f>
        <v>0</v>
      </c>
      <c r="AG168" s="78">
        <f ca="1">+AG166*Datos!$C$21</f>
        <v>0</v>
      </c>
      <c r="AH168" s="78">
        <f ca="1">+AH166*Datos!$C$21</f>
        <v>0</v>
      </c>
      <c r="AI168" s="78">
        <f ca="1">+AI166*Datos!$C$21</f>
        <v>0</v>
      </c>
      <c r="AJ168" s="78">
        <f ca="1">+AJ166*Datos!$C$21</f>
        <v>0</v>
      </c>
      <c r="AK168" s="78">
        <f ca="1">+AK166*Datos!$C$21</f>
        <v>0</v>
      </c>
      <c r="AL168" s="78">
        <f ca="1">+AL166*Datos!$C$21</f>
        <v>0</v>
      </c>
      <c r="AM168" s="78">
        <f ca="1">+AM166*Datos!$C$21</f>
        <v>0</v>
      </c>
      <c r="AN168" s="78">
        <f ca="1">+AN166*Datos!$C$21</f>
        <v>0</v>
      </c>
      <c r="AO168" s="78">
        <f ca="1">+AO166*Datos!$C$21</f>
        <v>0</v>
      </c>
      <c r="AP168" s="78">
        <f ca="1">+AP166*Datos!$C$21</f>
        <v>0</v>
      </c>
      <c r="AQ168" s="78">
        <f ca="1">+AQ166*Datos!$C$21</f>
        <v>0</v>
      </c>
      <c r="AR168" s="78">
        <f ca="1">+AR166*Datos!$C$21</f>
        <v>0</v>
      </c>
      <c r="AS168" s="78">
        <f ca="1">+AS166*Datos!$C$21</f>
        <v>0</v>
      </c>
      <c r="AT168" s="78">
        <f ca="1">+AT166*Datos!$C$21</f>
        <v>0</v>
      </c>
      <c r="AU168" s="78">
        <f ca="1">+AU166*Datos!$C$21</f>
        <v>0</v>
      </c>
      <c r="AV168" s="78">
        <f ca="1">+AV166*Datos!$C$21</f>
        <v>0</v>
      </c>
      <c r="AW168" s="78">
        <f ca="1">+AW166*Datos!$C$21</f>
        <v>0</v>
      </c>
      <c r="AX168" s="78">
        <f ca="1">+AX166*Datos!$C$21</f>
        <v>0</v>
      </c>
      <c r="AY168" s="78">
        <f ca="1">+AY166*Datos!$C$21</f>
        <v>0</v>
      </c>
      <c r="AZ168" s="18"/>
      <c r="BA168" s="18"/>
      <c r="BB168" s="18"/>
      <c r="BC168" s="18"/>
      <c r="BD168" s="18"/>
    </row>
    <row r="169" spans="2:56" ht="8.25" customHeight="1">
      <c r="B169" s="11"/>
      <c r="C169" s="18"/>
      <c r="D169" s="18"/>
      <c r="E169" s="18"/>
      <c r="F169" s="18"/>
      <c r="G169" s="18"/>
      <c r="H169" s="18"/>
      <c r="I169" s="18"/>
      <c r="J169" s="18"/>
      <c r="K169" s="18"/>
      <c r="L169" s="18"/>
      <c r="M169" s="18"/>
      <c r="N169" s="18"/>
      <c r="O169" s="18"/>
      <c r="P169" s="18"/>
      <c r="Q169" s="18"/>
      <c r="R169" s="18"/>
      <c r="S169" s="18"/>
      <c r="T169" s="18"/>
      <c r="U169" s="18"/>
      <c r="V169" s="18"/>
      <c r="W169" s="18"/>
      <c r="X169" s="18"/>
      <c r="Y169" s="18"/>
      <c r="Z169" s="18"/>
      <c r="AA169" s="18"/>
      <c r="AB169" s="18"/>
      <c r="AC169" s="18"/>
      <c r="AD169" s="18"/>
      <c r="AE169" s="18"/>
      <c r="AF169" s="18"/>
      <c r="AG169" s="18"/>
      <c r="AH169" s="18"/>
      <c r="AI169" s="18"/>
      <c r="AJ169" s="18"/>
      <c r="AK169" s="18"/>
      <c r="AL169" s="18"/>
      <c r="AM169" s="18"/>
      <c r="AN169" s="18"/>
      <c r="AO169" s="18"/>
      <c r="AP169" s="18"/>
      <c r="AQ169" s="18"/>
      <c r="AR169" s="18"/>
      <c r="AS169" s="18"/>
      <c r="AT169" s="18"/>
      <c r="AU169" s="18"/>
      <c r="AV169" s="18"/>
      <c r="AW169" s="18"/>
      <c r="AX169" s="18"/>
      <c r="AY169" s="18"/>
      <c r="AZ169" s="18"/>
      <c r="BA169" s="18"/>
      <c r="BB169" s="18"/>
      <c r="BC169" s="18"/>
      <c r="BD169" s="18"/>
    </row>
    <row r="170" spans="2:56">
      <c r="B170" s="16" t="s">
        <v>36</v>
      </c>
      <c r="C170" s="79">
        <f t="shared" si="57"/>
        <v>0</v>
      </c>
      <c r="D170" s="79">
        <f>+D166+D168</f>
        <v>0</v>
      </c>
      <c r="E170" s="79">
        <f t="shared" ref="E170:AY170" si="59">+E166+E168</f>
        <v>0</v>
      </c>
      <c r="F170" s="79">
        <f t="shared" si="59"/>
        <v>0</v>
      </c>
      <c r="G170" s="79">
        <f t="shared" si="59"/>
        <v>0</v>
      </c>
      <c r="H170" s="79">
        <f t="shared" si="59"/>
        <v>0</v>
      </c>
      <c r="I170" s="79">
        <f t="shared" si="59"/>
        <v>0</v>
      </c>
      <c r="J170" s="79">
        <f t="shared" si="59"/>
        <v>0</v>
      </c>
      <c r="K170" s="79">
        <f t="shared" si="59"/>
        <v>0</v>
      </c>
      <c r="L170" s="79">
        <f t="shared" si="59"/>
        <v>0</v>
      </c>
      <c r="M170" s="79">
        <f t="shared" si="59"/>
        <v>0</v>
      </c>
      <c r="N170" s="79">
        <f t="shared" si="59"/>
        <v>0</v>
      </c>
      <c r="O170" s="79">
        <f t="shared" si="59"/>
        <v>0</v>
      </c>
      <c r="P170" s="79">
        <f t="shared" si="59"/>
        <v>0</v>
      </c>
      <c r="Q170" s="79">
        <f t="shared" si="59"/>
        <v>0</v>
      </c>
      <c r="R170" s="79">
        <f t="shared" si="59"/>
        <v>0</v>
      </c>
      <c r="S170" s="79">
        <f t="shared" si="59"/>
        <v>0</v>
      </c>
      <c r="T170" s="79">
        <f t="shared" si="59"/>
        <v>0</v>
      </c>
      <c r="U170" s="79">
        <f t="shared" si="59"/>
        <v>0</v>
      </c>
      <c r="V170" s="79">
        <f t="shared" si="59"/>
        <v>0</v>
      </c>
      <c r="W170" s="79">
        <f t="shared" si="59"/>
        <v>0</v>
      </c>
      <c r="X170" s="79">
        <f t="shared" si="59"/>
        <v>0</v>
      </c>
      <c r="Y170" s="79">
        <f t="shared" si="59"/>
        <v>0</v>
      </c>
      <c r="Z170" s="79">
        <f t="shared" si="59"/>
        <v>0</v>
      </c>
      <c r="AA170" s="79">
        <f t="shared" si="59"/>
        <v>0</v>
      </c>
      <c r="AB170" s="79">
        <f t="shared" si="59"/>
        <v>0</v>
      </c>
      <c r="AC170" s="79">
        <f t="shared" si="59"/>
        <v>0</v>
      </c>
      <c r="AD170" s="79">
        <f t="shared" si="59"/>
        <v>0</v>
      </c>
      <c r="AE170" s="79">
        <f t="shared" si="59"/>
        <v>0</v>
      </c>
      <c r="AF170" s="79">
        <f t="shared" si="59"/>
        <v>0</v>
      </c>
      <c r="AG170" s="79">
        <f t="shared" si="59"/>
        <v>0</v>
      </c>
      <c r="AH170" s="79">
        <f t="shared" si="59"/>
        <v>0</v>
      </c>
      <c r="AI170" s="79">
        <f t="shared" si="59"/>
        <v>0</v>
      </c>
      <c r="AJ170" s="79">
        <f t="shared" si="59"/>
        <v>0</v>
      </c>
      <c r="AK170" s="79">
        <f t="shared" si="59"/>
        <v>0</v>
      </c>
      <c r="AL170" s="79">
        <f t="shared" si="59"/>
        <v>0</v>
      </c>
      <c r="AM170" s="79">
        <f t="shared" si="59"/>
        <v>0</v>
      </c>
      <c r="AN170" s="79">
        <f t="shared" si="59"/>
        <v>0</v>
      </c>
      <c r="AO170" s="79">
        <f t="shared" si="59"/>
        <v>0</v>
      </c>
      <c r="AP170" s="79">
        <f t="shared" si="59"/>
        <v>0</v>
      </c>
      <c r="AQ170" s="79">
        <f t="shared" si="59"/>
        <v>0</v>
      </c>
      <c r="AR170" s="79">
        <f t="shared" si="59"/>
        <v>0</v>
      </c>
      <c r="AS170" s="79">
        <f t="shared" si="59"/>
        <v>0</v>
      </c>
      <c r="AT170" s="79">
        <f t="shared" si="59"/>
        <v>0</v>
      </c>
      <c r="AU170" s="79">
        <f t="shared" si="59"/>
        <v>0</v>
      </c>
      <c r="AV170" s="79">
        <f t="shared" si="59"/>
        <v>0</v>
      </c>
      <c r="AW170" s="79">
        <f t="shared" si="59"/>
        <v>0</v>
      </c>
      <c r="AX170" s="79">
        <f t="shared" si="59"/>
        <v>0</v>
      </c>
      <c r="AY170" s="79">
        <f t="shared" si="59"/>
        <v>0</v>
      </c>
      <c r="AZ170" s="18"/>
      <c r="BA170" s="18"/>
      <c r="BB170" s="18"/>
      <c r="BC170" s="18"/>
      <c r="BD170" s="18"/>
    </row>
    <row r="171" spans="2:56" ht="8.25" customHeight="1">
      <c r="B171" s="13"/>
      <c r="C171" s="18"/>
      <c r="D171" s="18"/>
      <c r="E171" s="18"/>
      <c r="F171" s="18"/>
      <c r="G171" s="18"/>
      <c r="H171" s="18"/>
      <c r="I171" s="18"/>
      <c r="J171" s="18"/>
      <c r="K171" s="18"/>
      <c r="L171" s="18"/>
      <c r="M171" s="18"/>
      <c r="N171" s="18"/>
      <c r="O171" s="18"/>
      <c r="P171" s="18"/>
      <c r="Q171" s="18"/>
      <c r="R171" s="18"/>
      <c r="S171" s="18"/>
      <c r="T171" s="18"/>
      <c r="U171" s="18"/>
      <c r="V171" s="18"/>
      <c r="W171" s="18"/>
      <c r="X171" s="18"/>
      <c r="Y171" s="18"/>
      <c r="Z171" s="18"/>
      <c r="AA171" s="18"/>
      <c r="AB171" s="18"/>
      <c r="AC171" s="18"/>
      <c r="AD171" s="18"/>
      <c r="AE171" s="18"/>
      <c r="AF171" s="18"/>
      <c r="AG171" s="18"/>
      <c r="AH171" s="18"/>
      <c r="AI171" s="18"/>
      <c r="AJ171" s="18"/>
      <c r="AK171" s="18"/>
      <c r="AL171" s="18"/>
      <c r="AM171" s="18"/>
      <c r="AN171" s="18"/>
      <c r="AO171" s="18"/>
      <c r="AP171" s="18"/>
      <c r="AQ171" s="18"/>
      <c r="AR171" s="18"/>
      <c r="AS171" s="18"/>
      <c r="AT171" s="18"/>
      <c r="AU171" s="18"/>
      <c r="AV171" s="18"/>
      <c r="AW171" s="18"/>
      <c r="AX171" s="18"/>
      <c r="AY171" s="18"/>
      <c r="AZ171" s="18"/>
      <c r="BA171" s="18"/>
      <c r="BB171" s="18"/>
      <c r="BC171" s="18"/>
      <c r="BD171" s="18"/>
    </row>
    <row r="172" spans="2:56">
      <c r="B172" s="16" t="s">
        <v>38</v>
      </c>
      <c r="C172" s="78"/>
      <c r="D172" s="78"/>
      <c r="E172" s="78"/>
      <c r="F172" s="78"/>
      <c r="G172" s="78"/>
      <c r="H172" s="78"/>
      <c r="I172" s="78"/>
      <c r="J172" s="78"/>
      <c r="K172" s="78"/>
      <c r="L172" s="78"/>
      <c r="M172" s="78"/>
      <c r="N172" s="78"/>
      <c r="O172" s="78"/>
      <c r="P172" s="78"/>
      <c r="Q172" s="78"/>
      <c r="R172" s="78"/>
      <c r="S172" s="78"/>
      <c r="T172" s="78"/>
      <c r="U172" s="78"/>
      <c r="V172" s="78"/>
      <c r="W172" s="78"/>
      <c r="X172" s="78"/>
      <c r="Y172" s="78"/>
      <c r="Z172" s="78"/>
      <c r="AA172" s="78"/>
      <c r="AB172" s="78"/>
      <c r="AC172" s="78"/>
      <c r="AD172" s="78"/>
      <c r="AE172" s="78"/>
      <c r="AF172" s="78"/>
      <c r="AG172" s="78"/>
      <c r="AH172" s="78"/>
      <c r="AI172" s="78"/>
      <c r="AJ172" s="78"/>
      <c r="AK172" s="78"/>
      <c r="AL172" s="78"/>
      <c r="AM172" s="78"/>
      <c r="AN172" s="78"/>
      <c r="AO172" s="78"/>
      <c r="AP172" s="78"/>
      <c r="AQ172" s="78"/>
      <c r="AR172" s="78"/>
      <c r="AS172" s="78"/>
      <c r="AT172" s="78"/>
      <c r="AU172" s="78"/>
      <c r="AV172" s="78"/>
      <c r="AW172" s="78"/>
      <c r="AX172" s="78"/>
      <c r="AY172" s="78"/>
      <c r="AZ172" s="18"/>
      <c r="BA172" s="18"/>
      <c r="BB172" s="18"/>
      <c r="BC172" s="18"/>
      <c r="BD172" s="18"/>
    </row>
    <row r="173" spans="2:56">
      <c r="B173" s="14" t="s">
        <v>40</v>
      </c>
      <c r="C173" s="19">
        <f>SUM(D173:AY173)</f>
        <v>0</v>
      </c>
      <c r="D173" s="102"/>
      <c r="E173" s="102"/>
      <c r="F173" s="102"/>
      <c r="G173" s="102"/>
      <c r="H173" s="102"/>
      <c r="I173" s="102"/>
      <c r="J173" s="102"/>
      <c r="K173" s="102"/>
      <c r="L173" s="102"/>
      <c r="M173" s="102"/>
      <c r="N173" s="102"/>
      <c r="O173" s="102"/>
      <c r="P173" s="102"/>
      <c r="Q173" s="102"/>
      <c r="R173" s="102"/>
      <c r="S173" s="102"/>
      <c r="T173" s="102"/>
      <c r="U173" s="102"/>
      <c r="V173" s="102"/>
      <c r="W173" s="102"/>
      <c r="X173" s="102"/>
      <c r="Y173" s="102"/>
      <c r="Z173" s="102"/>
      <c r="AA173" s="102"/>
      <c r="AB173" s="19"/>
      <c r="AC173" s="19"/>
      <c r="AD173" s="19"/>
      <c r="AE173" s="19"/>
      <c r="AF173" s="19"/>
      <c r="AG173" s="19"/>
      <c r="AH173" s="19"/>
      <c r="AI173" s="19"/>
      <c r="AJ173" s="19"/>
      <c r="AK173" s="19"/>
      <c r="AL173" s="19"/>
      <c r="AM173" s="19"/>
      <c r="AN173" s="19"/>
      <c r="AO173" s="19"/>
      <c r="AP173" s="19"/>
      <c r="AQ173" s="19"/>
      <c r="AR173" s="19"/>
      <c r="AS173" s="19"/>
      <c r="AT173" s="19"/>
      <c r="AU173" s="19"/>
      <c r="AV173" s="19"/>
      <c r="AW173" s="19"/>
      <c r="AX173" s="19"/>
      <c r="AY173" s="19"/>
      <c r="AZ173" s="18"/>
      <c r="BA173" s="18"/>
      <c r="BB173" s="18"/>
      <c r="BC173" s="18"/>
      <c r="BD173" s="18"/>
    </row>
    <row r="174" spans="2:56">
      <c r="B174" s="14" t="s">
        <v>41</v>
      </c>
      <c r="C174" s="19">
        <f>SUM(D174:AY174)</f>
        <v>0</v>
      </c>
      <c r="D174" s="102"/>
      <c r="E174" s="102"/>
      <c r="F174" s="102"/>
      <c r="G174" s="102"/>
      <c r="H174" s="102"/>
      <c r="I174" s="102"/>
      <c r="J174" s="102"/>
      <c r="K174" s="102"/>
      <c r="L174" s="102"/>
      <c r="M174" s="102"/>
      <c r="N174" s="102"/>
      <c r="O174" s="102"/>
      <c r="P174" s="102"/>
      <c r="Q174" s="102"/>
      <c r="R174" s="102"/>
      <c r="S174" s="102"/>
      <c r="T174" s="102"/>
      <c r="U174" s="102"/>
      <c r="V174" s="102"/>
      <c r="W174" s="102"/>
      <c r="X174" s="102"/>
      <c r="Y174" s="102"/>
      <c r="Z174" s="102"/>
      <c r="AA174" s="102"/>
      <c r="AB174" s="19"/>
      <c r="AC174" s="19"/>
      <c r="AD174" s="19"/>
      <c r="AE174" s="19"/>
      <c r="AF174" s="19"/>
      <c r="AG174" s="19"/>
      <c r="AH174" s="19"/>
      <c r="AI174" s="19"/>
      <c r="AJ174" s="19"/>
      <c r="AK174" s="19"/>
      <c r="AL174" s="19"/>
      <c r="AM174" s="19"/>
      <c r="AN174" s="19"/>
      <c r="AO174" s="19"/>
      <c r="AP174" s="19"/>
      <c r="AQ174" s="19"/>
      <c r="AR174" s="19"/>
      <c r="AS174" s="19"/>
      <c r="AT174" s="19"/>
      <c r="AU174" s="19"/>
      <c r="AV174" s="19"/>
      <c r="AW174" s="19"/>
      <c r="AX174" s="19"/>
      <c r="AY174" s="19"/>
      <c r="AZ174" s="18"/>
      <c r="BA174" s="18"/>
      <c r="BB174" s="18"/>
      <c r="BC174" s="18"/>
      <c r="BD174" s="18"/>
    </row>
    <row r="175" spans="2:56">
      <c r="B175" s="16" t="s">
        <v>28</v>
      </c>
      <c r="C175" s="79">
        <f>SUM(D175:AY175)</f>
        <v>0</v>
      </c>
      <c r="D175" s="79">
        <f>SUM(D173:D174)</f>
        <v>0</v>
      </c>
      <c r="E175" s="79">
        <f t="shared" ref="E175:AY175" si="60">SUM(E173:E174)</f>
        <v>0</v>
      </c>
      <c r="F175" s="79">
        <f t="shared" si="60"/>
        <v>0</v>
      </c>
      <c r="G175" s="79">
        <f t="shared" si="60"/>
        <v>0</v>
      </c>
      <c r="H175" s="79">
        <f t="shared" si="60"/>
        <v>0</v>
      </c>
      <c r="I175" s="79">
        <f t="shared" si="60"/>
        <v>0</v>
      </c>
      <c r="J175" s="79">
        <f t="shared" si="60"/>
        <v>0</v>
      </c>
      <c r="K175" s="79">
        <f t="shared" si="60"/>
        <v>0</v>
      </c>
      <c r="L175" s="79">
        <f t="shared" si="60"/>
        <v>0</v>
      </c>
      <c r="M175" s="79">
        <f t="shared" si="60"/>
        <v>0</v>
      </c>
      <c r="N175" s="79">
        <f t="shared" si="60"/>
        <v>0</v>
      </c>
      <c r="O175" s="79">
        <f t="shared" si="60"/>
        <v>0</v>
      </c>
      <c r="P175" s="79">
        <f t="shared" si="60"/>
        <v>0</v>
      </c>
      <c r="Q175" s="79">
        <f t="shared" si="60"/>
        <v>0</v>
      </c>
      <c r="R175" s="79">
        <f t="shared" si="60"/>
        <v>0</v>
      </c>
      <c r="S175" s="79">
        <f t="shared" si="60"/>
        <v>0</v>
      </c>
      <c r="T175" s="79">
        <f t="shared" si="60"/>
        <v>0</v>
      </c>
      <c r="U175" s="79">
        <f t="shared" si="60"/>
        <v>0</v>
      </c>
      <c r="V175" s="79">
        <f t="shared" si="60"/>
        <v>0</v>
      </c>
      <c r="W175" s="79">
        <f t="shared" si="60"/>
        <v>0</v>
      </c>
      <c r="X175" s="79">
        <f t="shared" si="60"/>
        <v>0</v>
      </c>
      <c r="Y175" s="79">
        <f t="shared" si="60"/>
        <v>0</v>
      </c>
      <c r="Z175" s="79">
        <f t="shared" si="60"/>
        <v>0</v>
      </c>
      <c r="AA175" s="79">
        <f t="shared" si="60"/>
        <v>0</v>
      </c>
      <c r="AB175" s="79">
        <f t="shared" si="60"/>
        <v>0</v>
      </c>
      <c r="AC175" s="79">
        <f t="shared" si="60"/>
        <v>0</v>
      </c>
      <c r="AD175" s="79">
        <f t="shared" si="60"/>
        <v>0</v>
      </c>
      <c r="AE175" s="79">
        <f t="shared" si="60"/>
        <v>0</v>
      </c>
      <c r="AF175" s="79">
        <f t="shared" si="60"/>
        <v>0</v>
      </c>
      <c r="AG175" s="79">
        <f t="shared" si="60"/>
        <v>0</v>
      </c>
      <c r="AH175" s="79">
        <f t="shared" si="60"/>
        <v>0</v>
      </c>
      <c r="AI175" s="79">
        <f t="shared" si="60"/>
        <v>0</v>
      </c>
      <c r="AJ175" s="79">
        <f t="shared" si="60"/>
        <v>0</v>
      </c>
      <c r="AK175" s="79">
        <f t="shared" si="60"/>
        <v>0</v>
      </c>
      <c r="AL175" s="79">
        <f t="shared" si="60"/>
        <v>0</v>
      </c>
      <c r="AM175" s="79">
        <f t="shared" si="60"/>
        <v>0</v>
      </c>
      <c r="AN175" s="79">
        <f t="shared" si="60"/>
        <v>0</v>
      </c>
      <c r="AO175" s="79">
        <f t="shared" si="60"/>
        <v>0</v>
      </c>
      <c r="AP175" s="79">
        <f t="shared" si="60"/>
        <v>0</v>
      </c>
      <c r="AQ175" s="79">
        <f t="shared" si="60"/>
        <v>0</v>
      </c>
      <c r="AR175" s="79">
        <f t="shared" si="60"/>
        <v>0</v>
      </c>
      <c r="AS175" s="79">
        <f t="shared" si="60"/>
        <v>0</v>
      </c>
      <c r="AT175" s="79">
        <f t="shared" si="60"/>
        <v>0</v>
      </c>
      <c r="AU175" s="79">
        <f t="shared" si="60"/>
        <v>0</v>
      </c>
      <c r="AV175" s="79">
        <f t="shared" si="60"/>
        <v>0</v>
      </c>
      <c r="AW175" s="79">
        <f t="shared" si="60"/>
        <v>0</v>
      </c>
      <c r="AX175" s="79">
        <f t="shared" si="60"/>
        <v>0</v>
      </c>
      <c r="AY175" s="79">
        <f t="shared" si="60"/>
        <v>0</v>
      </c>
      <c r="AZ175" s="18"/>
      <c r="BA175" s="18"/>
      <c r="BB175" s="18"/>
      <c r="BC175" s="18"/>
      <c r="BD175" s="18"/>
    </row>
    <row r="176" spans="2:56" ht="8.25" customHeight="1">
      <c r="B176" s="12"/>
      <c r="C176" s="18"/>
      <c r="D176" s="18"/>
      <c r="E176" s="18"/>
      <c r="F176" s="18"/>
      <c r="G176" s="18"/>
      <c r="H176" s="18"/>
      <c r="I176" s="18"/>
      <c r="J176" s="18"/>
      <c r="K176" s="18"/>
      <c r="L176" s="18"/>
      <c r="M176" s="18"/>
      <c r="N176" s="18"/>
      <c r="O176" s="18"/>
      <c r="P176" s="18"/>
      <c r="Q176" s="18"/>
      <c r="R176" s="18"/>
      <c r="S176" s="18"/>
      <c r="T176" s="18"/>
      <c r="U176" s="18"/>
      <c r="V176" s="18"/>
      <c r="W176" s="18"/>
      <c r="X176" s="18"/>
      <c r="Y176" s="18"/>
      <c r="Z176" s="18"/>
      <c r="AA176" s="18"/>
      <c r="AB176" s="18"/>
      <c r="AC176" s="18"/>
      <c r="AD176" s="18"/>
      <c r="AE176" s="18"/>
      <c r="AF176" s="18"/>
      <c r="AG176" s="18"/>
      <c r="AH176" s="18"/>
      <c r="AI176" s="18"/>
      <c r="AJ176" s="18"/>
      <c r="AK176" s="18"/>
      <c r="AL176" s="18"/>
      <c r="AM176" s="18"/>
      <c r="AN176" s="18"/>
      <c r="AO176" s="18"/>
      <c r="AP176" s="18"/>
      <c r="AQ176" s="18"/>
      <c r="AR176" s="18"/>
      <c r="AS176" s="18"/>
      <c r="AT176" s="18"/>
      <c r="AU176" s="18"/>
      <c r="AV176" s="18"/>
      <c r="AW176" s="18"/>
      <c r="AX176" s="18"/>
      <c r="AY176" s="18"/>
      <c r="AZ176" s="18"/>
      <c r="BA176" s="18"/>
      <c r="BB176" s="18"/>
      <c r="BC176" s="18"/>
      <c r="BD176" s="18"/>
    </row>
    <row r="177" spans="2:56" ht="15">
      <c r="B177" s="16" t="s">
        <v>42</v>
      </c>
      <c r="C177" s="79">
        <f>SUM(D177:AY177)</f>
        <v>0</v>
      </c>
      <c r="D177" s="79">
        <f>+D170+D175</f>
        <v>0</v>
      </c>
      <c r="E177" s="79">
        <f t="shared" ref="E177:AY177" si="61">+E170+E175</f>
        <v>0</v>
      </c>
      <c r="F177" s="79">
        <f t="shared" si="61"/>
        <v>0</v>
      </c>
      <c r="G177" s="79">
        <f t="shared" si="61"/>
        <v>0</v>
      </c>
      <c r="H177" s="79">
        <f>+H170+H175</f>
        <v>0</v>
      </c>
      <c r="I177" s="79">
        <f t="shared" si="61"/>
        <v>0</v>
      </c>
      <c r="J177" s="79">
        <f t="shared" si="61"/>
        <v>0</v>
      </c>
      <c r="K177" s="79">
        <f t="shared" si="61"/>
        <v>0</v>
      </c>
      <c r="L177" s="79">
        <f t="shared" si="61"/>
        <v>0</v>
      </c>
      <c r="M177" s="79">
        <f t="shared" si="61"/>
        <v>0</v>
      </c>
      <c r="N177" s="79">
        <f t="shared" si="61"/>
        <v>0</v>
      </c>
      <c r="O177" s="79">
        <f t="shared" si="61"/>
        <v>0</v>
      </c>
      <c r="P177" s="79">
        <f t="shared" si="61"/>
        <v>0</v>
      </c>
      <c r="Q177" s="79">
        <f t="shared" si="61"/>
        <v>0</v>
      </c>
      <c r="R177" s="79">
        <f t="shared" si="61"/>
        <v>0</v>
      </c>
      <c r="S177" s="79">
        <f t="shared" si="61"/>
        <v>0</v>
      </c>
      <c r="T177" s="79">
        <f t="shared" si="61"/>
        <v>0</v>
      </c>
      <c r="U177" s="79">
        <f t="shared" si="61"/>
        <v>0</v>
      </c>
      <c r="V177" s="79">
        <f t="shared" si="61"/>
        <v>0</v>
      </c>
      <c r="W177" s="79">
        <f t="shared" si="61"/>
        <v>0</v>
      </c>
      <c r="X177" s="79">
        <f t="shared" si="61"/>
        <v>0</v>
      </c>
      <c r="Y177" s="79">
        <f t="shared" si="61"/>
        <v>0</v>
      </c>
      <c r="Z177" s="79">
        <f t="shared" si="61"/>
        <v>0</v>
      </c>
      <c r="AA177" s="79">
        <f t="shared" si="61"/>
        <v>0</v>
      </c>
      <c r="AB177" s="79">
        <f t="shared" si="61"/>
        <v>0</v>
      </c>
      <c r="AC177" s="79">
        <f t="shared" si="61"/>
        <v>0</v>
      </c>
      <c r="AD177" s="79">
        <f t="shared" si="61"/>
        <v>0</v>
      </c>
      <c r="AE177" s="79">
        <f t="shared" si="61"/>
        <v>0</v>
      </c>
      <c r="AF177" s="79">
        <f t="shared" si="61"/>
        <v>0</v>
      </c>
      <c r="AG177" s="79">
        <f t="shared" si="61"/>
        <v>0</v>
      </c>
      <c r="AH177" s="79">
        <f t="shared" si="61"/>
        <v>0</v>
      </c>
      <c r="AI177" s="79">
        <f t="shared" si="61"/>
        <v>0</v>
      </c>
      <c r="AJ177" s="79">
        <f t="shared" si="61"/>
        <v>0</v>
      </c>
      <c r="AK177" s="79">
        <f t="shared" si="61"/>
        <v>0</v>
      </c>
      <c r="AL177" s="79">
        <f t="shared" si="61"/>
        <v>0</v>
      </c>
      <c r="AM177" s="79">
        <f t="shared" si="61"/>
        <v>0</v>
      </c>
      <c r="AN177" s="79">
        <f t="shared" si="61"/>
        <v>0</v>
      </c>
      <c r="AO177" s="79">
        <f t="shared" si="61"/>
        <v>0</v>
      </c>
      <c r="AP177" s="79">
        <f t="shared" si="61"/>
        <v>0</v>
      </c>
      <c r="AQ177" s="79">
        <f t="shared" si="61"/>
        <v>0</v>
      </c>
      <c r="AR177" s="79">
        <f t="shared" si="61"/>
        <v>0</v>
      </c>
      <c r="AS177" s="79">
        <f t="shared" si="61"/>
        <v>0</v>
      </c>
      <c r="AT177" s="79">
        <f t="shared" si="61"/>
        <v>0</v>
      </c>
      <c r="AU177" s="79">
        <f t="shared" si="61"/>
        <v>0</v>
      </c>
      <c r="AV177" s="79">
        <f t="shared" si="61"/>
        <v>0</v>
      </c>
      <c r="AW177" s="79">
        <f t="shared" si="61"/>
        <v>0</v>
      </c>
      <c r="AX177" s="79">
        <f t="shared" si="61"/>
        <v>0</v>
      </c>
      <c r="AY177" s="79">
        <f t="shared" si="61"/>
        <v>0</v>
      </c>
      <c r="AZ177" s="18"/>
      <c r="BA177" s="18"/>
      <c r="BB177" s="18"/>
      <c r="BC177" s="18"/>
      <c r="BD177" s="18"/>
    </row>
    <row r="178" spans="2:56" ht="15">
      <c r="B178" s="15" t="s">
        <v>43</v>
      </c>
      <c r="C178" s="18"/>
      <c r="D178" s="18"/>
      <c r="E178" s="18"/>
      <c r="F178" s="18"/>
      <c r="G178" s="18"/>
      <c r="H178" s="18"/>
      <c r="I178" s="18"/>
      <c r="J178" s="18"/>
      <c r="K178" s="18"/>
      <c r="L178" s="18"/>
      <c r="M178" s="18"/>
      <c r="N178" s="18"/>
      <c r="O178" s="18"/>
      <c r="P178" s="18"/>
      <c r="Q178" s="18"/>
      <c r="R178" s="18"/>
      <c r="S178" s="18"/>
      <c r="T178" s="18"/>
      <c r="U178" s="18"/>
      <c r="V178" s="18"/>
      <c r="W178" s="18"/>
      <c r="X178" s="18"/>
      <c r="Y178" s="18"/>
      <c r="Z178" s="18"/>
      <c r="AA178" s="18"/>
      <c r="AB178" s="18"/>
      <c r="AC178" s="18"/>
      <c r="AD178" s="18"/>
      <c r="AE178" s="18"/>
      <c r="AF178" s="18"/>
      <c r="AG178" s="18"/>
      <c r="AH178" s="18"/>
      <c r="AI178" s="18"/>
      <c r="AJ178" s="18"/>
      <c r="AK178" s="18"/>
      <c r="AL178" s="18"/>
      <c r="AM178" s="18"/>
      <c r="AN178" s="18"/>
      <c r="AO178" s="18"/>
      <c r="AP178" s="18"/>
      <c r="AQ178" s="18"/>
      <c r="AR178" s="18"/>
      <c r="AS178" s="18"/>
      <c r="AT178" s="18"/>
      <c r="AU178" s="18"/>
      <c r="AV178" s="18"/>
      <c r="AW178" s="18"/>
      <c r="AX178" s="18"/>
      <c r="AY178" s="18"/>
      <c r="AZ178" s="18"/>
      <c r="BA178" s="18"/>
      <c r="BB178" s="18"/>
      <c r="BC178" s="18"/>
      <c r="BD178" s="18"/>
    </row>
    <row r="179" spans="2:56">
      <c r="B179" s="13"/>
      <c r="C179" s="18"/>
      <c r="D179" s="18"/>
      <c r="E179" s="18"/>
      <c r="F179" s="18"/>
      <c r="G179" s="18"/>
      <c r="H179" s="18"/>
      <c r="I179" s="18"/>
      <c r="J179" s="18"/>
      <c r="K179" s="18"/>
      <c r="L179" s="18"/>
      <c r="M179" s="18"/>
      <c r="N179" s="18"/>
      <c r="O179" s="18"/>
      <c r="P179" s="18"/>
      <c r="Q179" s="18"/>
      <c r="R179" s="18"/>
      <c r="S179" s="18"/>
      <c r="T179" s="18"/>
      <c r="U179" s="18"/>
      <c r="V179" s="18"/>
      <c r="W179" s="18"/>
      <c r="X179" s="18"/>
      <c r="Y179" s="18"/>
      <c r="Z179" s="18"/>
      <c r="AA179" s="18"/>
      <c r="AB179" s="18"/>
      <c r="AC179" s="18"/>
      <c r="AD179" s="18"/>
      <c r="AE179" s="18"/>
      <c r="AF179" s="18"/>
      <c r="AG179" s="18"/>
      <c r="AH179" s="18"/>
      <c r="AI179" s="18"/>
      <c r="AJ179" s="18"/>
      <c r="AK179" s="18"/>
      <c r="AL179" s="18"/>
      <c r="AM179" s="18"/>
      <c r="AN179" s="18"/>
      <c r="AO179" s="18"/>
      <c r="AP179" s="18"/>
      <c r="AQ179" s="18"/>
      <c r="AR179" s="18"/>
      <c r="AS179" s="18"/>
      <c r="AT179" s="18"/>
      <c r="AU179" s="18"/>
      <c r="AV179" s="18"/>
      <c r="AW179" s="18"/>
      <c r="AX179" s="18"/>
      <c r="AY179" s="18"/>
      <c r="AZ179" s="18"/>
      <c r="BA179" s="18"/>
      <c r="BB179" s="18"/>
      <c r="BC179" s="18"/>
      <c r="BD179" s="18"/>
    </row>
    <row r="180" spans="2:56">
      <c r="B180" s="95" t="s">
        <v>49</v>
      </c>
      <c r="C180" s="78"/>
      <c r="D180" s="78"/>
      <c r="E180" s="78"/>
      <c r="F180" s="78"/>
      <c r="G180" s="78"/>
      <c r="H180" s="78"/>
      <c r="I180" s="78"/>
      <c r="J180" s="78"/>
      <c r="K180" s="78"/>
      <c r="L180" s="78"/>
      <c r="M180" s="78"/>
      <c r="N180" s="78"/>
      <c r="O180" s="78"/>
      <c r="P180" s="78"/>
      <c r="Q180" s="78"/>
      <c r="R180" s="78"/>
      <c r="S180" s="78"/>
      <c r="T180" s="78"/>
      <c r="U180" s="78"/>
      <c r="V180" s="78"/>
      <c r="W180" s="78"/>
      <c r="X180" s="78"/>
      <c r="Y180" s="78"/>
      <c r="Z180" s="78"/>
      <c r="AA180" s="78"/>
      <c r="AB180" s="78"/>
      <c r="AC180" s="78"/>
      <c r="AD180" s="78"/>
      <c r="AE180" s="78"/>
      <c r="AF180" s="78"/>
      <c r="AG180" s="78"/>
      <c r="AH180" s="78"/>
      <c r="AI180" s="78"/>
      <c r="AJ180" s="78"/>
      <c r="AK180" s="78"/>
      <c r="AL180" s="78"/>
      <c r="AM180" s="78"/>
      <c r="AN180" s="78"/>
      <c r="AO180" s="78"/>
      <c r="AP180" s="78"/>
      <c r="AQ180" s="78"/>
      <c r="AR180" s="78"/>
      <c r="AS180" s="78"/>
      <c r="AT180" s="78"/>
      <c r="AU180" s="78"/>
      <c r="AV180" s="78"/>
      <c r="AW180" s="78"/>
      <c r="AX180" s="78"/>
      <c r="AY180" s="78"/>
      <c r="AZ180" s="18"/>
      <c r="BA180" s="18"/>
      <c r="BB180" s="18"/>
      <c r="BC180" s="18"/>
      <c r="BD180" s="18"/>
    </row>
    <row r="181" spans="2:56" customFormat="1" ht="8.25" customHeight="1"/>
    <row r="182" spans="2:56">
      <c r="B182" s="9" t="s">
        <v>46</v>
      </c>
      <c r="C182" s="19">
        <f t="shared" ref="C182:C188" si="62">SUM(D182:AY182)</f>
        <v>0</v>
      </c>
      <c r="D182" s="19"/>
      <c r="E182" s="19"/>
      <c r="F182" s="19"/>
      <c r="G182" s="19"/>
      <c r="H182" s="19"/>
      <c r="I182" s="19"/>
      <c r="J182" s="19"/>
      <c r="K182" s="19"/>
      <c r="L182" s="19"/>
      <c r="M182" s="19"/>
      <c r="N182" s="19"/>
      <c r="O182" s="19"/>
      <c r="P182" s="19"/>
      <c r="Q182" s="19"/>
      <c r="R182" s="19"/>
      <c r="S182" s="19"/>
      <c r="T182" s="19"/>
      <c r="U182" s="19"/>
      <c r="V182" s="19"/>
      <c r="W182" s="19"/>
      <c r="X182" s="19"/>
      <c r="Y182" s="19"/>
      <c r="Z182" s="19"/>
      <c r="AA182" s="19"/>
      <c r="AB182" s="102"/>
      <c r="AC182" s="102"/>
      <c r="AD182" s="102"/>
      <c r="AE182" s="102"/>
      <c r="AF182" s="102"/>
      <c r="AG182" s="102"/>
      <c r="AH182" s="102"/>
      <c r="AI182" s="102"/>
      <c r="AJ182" s="102"/>
      <c r="AK182" s="102"/>
      <c r="AL182" s="102"/>
      <c r="AM182" s="102"/>
      <c r="AN182" s="102"/>
      <c r="AO182" s="102"/>
      <c r="AP182" s="102"/>
      <c r="AQ182" s="102"/>
      <c r="AR182" s="102"/>
      <c r="AS182" s="102"/>
      <c r="AT182" s="102"/>
      <c r="AU182" s="102"/>
      <c r="AV182" s="102"/>
      <c r="AW182" s="102"/>
      <c r="AX182" s="102"/>
      <c r="AY182" s="102"/>
      <c r="AZ182" s="18"/>
      <c r="BA182" s="18"/>
      <c r="BB182" s="18"/>
      <c r="BC182" s="18"/>
      <c r="BD182" s="18"/>
    </row>
    <row r="183" spans="2:56">
      <c r="B183" s="9" t="s">
        <v>47</v>
      </c>
      <c r="C183" s="19">
        <f t="shared" si="62"/>
        <v>0</v>
      </c>
      <c r="D183" s="19"/>
      <c r="E183" s="19"/>
      <c r="F183" s="19"/>
      <c r="G183" s="19"/>
      <c r="H183" s="19"/>
      <c r="I183" s="19"/>
      <c r="J183" s="19"/>
      <c r="K183" s="19"/>
      <c r="L183" s="19"/>
      <c r="M183" s="19"/>
      <c r="N183" s="19"/>
      <c r="O183" s="19"/>
      <c r="P183" s="19"/>
      <c r="Q183" s="19"/>
      <c r="R183" s="19"/>
      <c r="S183" s="19"/>
      <c r="T183" s="19"/>
      <c r="U183" s="19"/>
      <c r="V183" s="19"/>
      <c r="W183" s="19"/>
      <c r="X183" s="19"/>
      <c r="Y183" s="19"/>
      <c r="Z183" s="19"/>
      <c r="AA183" s="19"/>
      <c r="AB183" s="102"/>
      <c r="AC183" s="102"/>
      <c r="AD183" s="102"/>
      <c r="AE183" s="102"/>
      <c r="AF183" s="102"/>
      <c r="AG183" s="102"/>
      <c r="AH183" s="102"/>
      <c r="AI183" s="102"/>
      <c r="AJ183" s="102"/>
      <c r="AK183" s="102"/>
      <c r="AL183" s="102"/>
      <c r="AM183" s="102"/>
      <c r="AN183" s="102"/>
      <c r="AO183" s="102"/>
      <c r="AP183" s="102"/>
      <c r="AQ183" s="102"/>
      <c r="AR183" s="102"/>
      <c r="AS183" s="102"/>
      <c r="AT183" s="102"/>
      <c r="AU183" s="102"/>
      <c r="AV183" s="102"/>
      <c r="AW183" s="102"/>
      <c r="AX183" s="102"/>
      <c r="AY183" s="102"/>
      <c r="AZ183" s="18"/>
      <c r="BA183" s="18"/>
      <c r="BB183" s="18"/>
      <c r="BC183" s="18"/>
      <c r="BD183" s="18"/>
    </row>
    <row r="184" spans="2:56">
      <c r="B184" s="10" t="s">
        <v>28</v>
      </c>
      <c r="C184" s="20">
        <f t="shared" si="62"/>
        <v>0</v>
      </c>
      <c r="D184" s="20">
        <f t="shared" ref="D184:AY184" si="63">SUM(D182:D183)</f>
        <v>0</v>
      </c>
      <c r="E184" s="20">
        <f t="shared" si="63"/>
        <v>0</v>
      </c>
      <c r="F184" s="20">
        <f t="shared" si="63"/>
        <v>0</v>
      </c>
      <c r="G184" s="20">
        <f t="shared" si="63"/>
        <v>0</v>
      </c>
      <c r="H184" s="20">
        <f t="shared" si="63"/>
        <v>0</v>
      </c>
      <c r="I184" s="20">
        <f t="shared" si="63"/>
        <v>0</v>
      </c>
      <c r="J184" s="20">
        <f t="shared" si="63"/>
        <v>0</v>
      </c>
      <c r="K184" s="20">
        <f t="shared" si="63"/>
        <v>0</v>
      </c>
      <c r="L184" s="20">
        <f t="shared" si="63"/>
        <v>0</v>
      </c>
      <c r="M184" s="20">
        <f t="shared" si="63"/>
        <v>0</v>
      </c>
      <c r="N184" s="20">
        <f t="shared" si="63"/>
        <v>0</v>
      </c>
      <c r="O184" s="20">
        <f t="shared" si="63"/>
        <v>0</v>
      </c>
      <c r="P184" s="20">
        <f t="shared" si="63"/>
        <v>0</v>
      </c>
      <c r="Q184" s="20">
        <f t="shared" si="63"/>
        <v>0</v>
      </c>
      <c r="R184" s="20">
        <f t="shared" si="63"/>
        <v>0</v>
      </c>
      <c r="S184" s="20">
        <f t="shared" si="63"/>
        <v>0</v>
      </c>
      <c r="T184" s="20">
        <f t="shared" si="63"/>
        <v>0</v>
      </c>
      <c r="U184" s="20">
        <f t="shared" si="63"/>
        <v>0</v>
      </c>
      <c r="V184" s="20">
        <f t="shared" si="63"/>
        <v>0</v>
      </c>
      <c r="W184" s="20">
        <f t="shared" si="63"/>
        <v>0</v>
      </c>
      <c r="X184" s="20">
        <f t="shared" si="63"/>
        <v>0</v>
      </c>
      <c r="Y184" s="20">
        <f t="shared" si="63"/>
        <v>0</v>
      </c>
      <c r="Z184" s="20">
        <f t="shared" si="63"/>
        <v>0</v>
      </c>
      <c r="AA184" s="20">
        <f t="shared" si="63"/>
        <v>0</v>
      </c>
      <c r="AB184" s="20">
        <f t="shared" si="63"/>
        <v>0</v>
      </c>
      <c r="AC184" s="20">
        <f t="shared" si="63"/>
        <v>0</v>
      </c>
      <c r="AD184" s="20">
        <f t="shared" si="63"/>
        <v>0</v>
      </c>
      <c r="AE184" s="20">
        <f t="shared" si="63"/>
        <v>0</v>
      </c>
      <c r="AF184" s="20">
        <f t="shared" si="63"/>
        <v>0</v>
      </c>
      <c r="AG184" s="20">
        <f t="shared" si="63"/>
        <v>0</v>
      </c>
      <c r="AH184" s="20">
        <f t="shared" si="63"/>
        <v>0</v>
      </c>
      <c r="AI184" s="20">
        <f t="shared" si="63"/>
        <v>0</v>
      </c>
      <c r="AJ184" s="20">
        <f t="shared" si="63"/>
        <v>0</v>
      </c>
      <c r="AK184" s="20">
        <f t="shared" si="63"/>
        <v>0</v>
      </c>
      <c r="AL184" s="20">
        <f t="shared" si="63"/>
        <v>0</v>
      </c>
      <c r="AM184" s="20">
        <f t="shared" si="63"/>
        <v>0</v>
      </c>
      <c r="AN184" s="20">
        <f t="shared" si="63"/>
        <v>0</v>
      </c>
      <c r="AO184" s="20">
        <f t="shared" si="63"/>
        <v>0</v>
      </c>
      <c r="AP184" s="20">
        <f t="shared" si="63"/>
        <v>0</v>
      </c>
      <c r="AQ184" s="20">
        <f t="shared" si="63"/>
        <v>0</v>
      </c>
      <c r="AR184" s="20">
        <f t="shared" si="63"/>
        <v>0</v>
      </c>
      <c r="AS184" s="20">
        <f t="shared" si="63"/>
        <v>0</v>
      </c>
      <c r="AT184" s="20">
        <f t="shared" si="63"/>
        <v>0</v>
      </c>
      <c r="AU184" s="20">
        <f t="shared" si="63"/>
        <v>0</v>
      </c>
      <c r="AV184" s="20">
        <f t="shared" si="63"/>
        <v>0</v>
      </c>
      <c r="AW184" s="20">
        <f t="shared" si="63"/>
        <v>0</v>
      </c>
      <c r="AX184" s="20">
        <f t="shared" si="63"/>
        <v>0</v>
      </c>
      <c r="AY184" s="20">
        <f t="shared" si="63"/>
        <v>0</v>
      </c>
      <c r="AZ184" s="18"/>
      <c r="BA184" s="18"/>
      <c r="BB184" s="18"/>
      <c r="BC184" s="18"/>
      <c r="BD184" s="18"/>
    </row>
    <row r="185" spans="2:56" ht="8.25" customHeight="1">
      <c r="B185" s="13"/>
      <c r="C185" s="18"/>
      <c r="D185" s="18"/>
      <c r="E185" s="18"/>
      <c r="F185" s="18"/>
      <c r="G185" s="18"/>
      <c r="H185" s="18"/>
      <c r="I185" s="18"/>
      <c r="J185" s="18"/>
      <c r="K185" s="18"/>
      <c r="L185" s="18"/>
      <c r="M185" s="18"/>
      <c r="N185" s="18"/>
      <c r="O185" s="18"/>
      <c r="P185" s="18"/>
      <c r="Q185" s="18"/>
      <c r="R185" s="18"/>
      <c r="S185" s="18"/>
      <c r="T185" s="18"/>
      <c r="U185" s="18"/>
      <c r="V185" s="18"/>
      <c r="W185" s="18"/>
      <c r="X185" s="18"/>
      <c r="Y185" s="18"/>
      <c r="Z185" s="18"/>
      <c r="AA185" s="18"/>
      <c r="AB185" s="18"/>
      <c r="AC185" s="18"/>
      <c r="AD185" s="18"/>
      <c r="AE185" s="18"/>
      <c r="AF185" s="18"/>
      <c r="AG185" s="18"/>
      <c r="AH185" s="18"/>
      <c r="AI185" s="18"/>
      <c r="AJ185" s="18"/>
      <c r="AK185" s="18"/>
      <c r="AL185" s="18"/>
      <c r="AM185" s="18"/>
      <c r="AN185" s="18"/>
      <c r="AO185" s="18"/>
      <c r="AP185" s="18"/>
      <c r="AQ185" s="18"/>
      <c r="AR185" s="18"/>
      <c r="AS185" s="18"/>
      <c r="AT185" s="18"/>
      <c r="AU185" s="18"/>
      <c r="AV185" s="18"/>
      <c r="AW185" s="18"/>
      <c r="AX185" s="18"/>
      <c r="AY185" s="18"/>
      <c r="AZ185" s="18"/>
      <c r="BA185" s="18"/>
      <c r="BB185" s="18"/>
      <c r="BC185" s="18"/>
      <c r="BD185" s="18"/>
    </row>
    <row r="186" spans="2:56">
      <c r="B186" s="16" t="s">
        <v>37</v>
      </c>
      <c r="C186" s="78">
        <f t="shared" si="62"/>
        <v>0</v>
      </c>
      <c r="D186" s="78">
        <f ca="1">+D184*Datos!$C$21</f>
        <v>0</v>
      </c>
      <c r="E186" s="78">
        <f ca="1">+E184*Datos!$C$21</f>
        <v>0</v>
      </c>
      <c r="F186" s="78">
        <f ca="1">+F184*Datos!$C$21</f>
        <v>0</v>
      </c>
      <c r="G186" s="78">
        <f ca="1">+G184*Datos!$C$21</f>
        <v>0</v>
      </c>
      <c r="H186" s="78">
        <f ca="1">+H184*Datos!$C$21</f>
        <v>0</v>
      </c>
      <c r="I186" s="78">
        <f ca="1">+I184*Datos!$C$21</f>
        <v>0</v>
      </c>
      <c r="J186" s="78">
        <f ca="1">+J184*Datos!$C$21</f>
        <v>0</v>
      </c>
      <c r="K186" s="78">
        <f ca="1">+K184*Datos!$C$21</f>
        <v>0</v>
      </c>
      <c r="L186" s="78">
        <f ca="1">+L184*Datos!$C$21</f>
        <v>0</v>
      </c>
      <c r="M186" s="78">
        <f ca="1">+M184*Datos!$C$21</f>
        <v>0</v>
      </c>
      <c r="N186" s="78">
        <f ca="1">+N184*Datos!$C$21</f>
        <v>0</v>
      </c>
      <c r="O186" s="78">
        <f ca="1">+O184*Datos!$C$21</f>
        <v>0</v>
      </c>
      <c r="P186" s="78">
        <f ca="1">+P184*Datos!$C$21</f>
        <v>0</v>
      </c>
      <c r="Q186" s="78">
        <f ca="1">+Q184*Datos!$C$21</f>
        <v>0</v>
      </c>
      <c r="R186" s="78">
        <f ca="1">+R184*Datos!$C$21</f>
        <v>0</v>
      </c>
      <c r="S186" s="78">
        <f ca="1">+S184*Datos!$C$21</f>
        <v>0</v>
      </c>
      <c r="T186" s="78">
        <f ca="1">+T184*Datos!$C$21</f>
        <v>0</v>
      </c>
      <c r="U186" s="78">
        <f ca="1">+U184*Datos!$C$21</f>
        <v>0</v>
      </c>
      <c r="V186" s="78">
        <f ca="1">+V184*Datos!$C$21</f>
        <v>0</v>
      </c>
      <c r="W186" s="78">
        <f ca="1">+W184*Datos!$C$21</f>
        <v>0</v>
      </c>
      <c r="X186" s="78">
        <f ca="1">+X184*Datos!$C$21</f>
        <v>0</v>
      </c>
      <c r="Y186" s="78">
        <f ca="1">+Y184*Datos!$C$21</f>
        <v>0</v>
      </c>
      <c r="Z186" s="78">
        <f ca="1">+Z184*Datos!$C$21</f>
        <v>0</v>
      </c>
      <c r="AA186" s="78">
        <f ca="1">+AA184*Datos!$C$21</f>
        <v>0</v>
      </c>
      <c r="AB186" s="78">
        <f ca="1">+AB184*Datos!$C$21</f>
        <v>0</v>
      </c>
      <c r="AC186" s="78">
        <f ca="1">+AC184*Datos!$C$21</f>
        <v>0</v>
      </c>
      <c r="AD186" s="78">
        <f ca="1">+AD184*Datos!$C$21</f>
        <v>0</v>
      </c>
      <c r="AE186" s="78">
        <f ca="1">+AE184*Datos!$C$21</f>
        <v>0</v>
      </c>
      <c r="AF186" s="78">
        <f ca="1">+AF184*Datos!$C$21</f>
        <v>0</v>
      </c>
      <c r="AG186" s="78">
        <f ca="1">+AG184*Datos!$C$21</f>
        <v>0</v>
      </c>
      <c r="AH186" s="78">
        <f ca="1">+AH184*Datos!$C$21</f>
        <v>0</v>
      </c>
      <c r="AI186" s="78">
        <f ca="1">+AI184*Datos!$C$21</f>
        <v>0</v>
      </c>
      <c r="AJ186" s="78">
        <f ca="1">+AJ184*Datos!$C$21</f>
        <v>0</v>
      </c>
      <c r="AK186" s="78">
        <f ca="1">+AK184*Datos!$C$21</f>
        <v>0</v>
      </c>
      <c r="AL186" s="78">
        <f ca="1">+AL184*Datos!$C$21</f>
        <v>0</v>
      </c>
      <c r="AM186" s="78">
        <f ca="1">+AM184*Datos!$C$21</f>
        <v>0</v>
      </c>
      <c r="AN186" s="78">
        <f ca="1">+AN184*Datos!$C$21</f>
        <v>0</v>
      </c>
      <c r="AO186" s="78">
        <f ca="1">+AO184*Datos!$C$21</f>
        <v>0</v>
      </c>
      <c r="AP186" s="78">
        <f ca="1">+AP184*Datos!$C$21</f>
        <v>0</v>
      </c>
      <c r="AQ186" s="78">
        <f ca="1">+AQ184*Datos!$C$21</f>
        <v>0</v>
      </c>
      <c r="AR186" s="78">
        <f ca="1">+AR184*Datos!$C$21</f>
        <v>0</v>
      </c>
      <c r="AS186" s="78">
        <f ca="1">+AS184*Datos!$C$21</f>
        <v>0</v>
      </c>
      <c r="AT186" s="78">
        <f ca="1">+AT184*Datos!$C$21</f>
        <v>0</v>
      </c>
      <c r="AU186" s="78">
        <f ca="1">+AU184*Datos!$C$21</f>
        <v>0</v>
      </c>
      <c r="AV186" s="78">
        <f ca="1">+AV184*Datos!$C$21</f>
        <v>0</v>
      </c>
      <c r="AW186" s="78">
        <f ca="1">+AW184*Datos!$C$21</f>
        <v>0</v>
      </c>
      <c r="AX186" s="78">
        <f ca="1">+AX184*Datos!$C$21</f>
        <v>0</v>
      </c>
      <c r="AY186" s="78">
        <f ca="1">+AY184*Datos!$C$21</f>
        <v>0</v>
      </c>
      <c r="AZ186" s="18"/>
      <c r="BA186" s="18"/>
      <c r="BB186" s="18"/>
      <c r="BC186" s="18"/>
      <c r="BD186" s="18"/>
    </row>
    <row r="187" spans="2:56" ht="8.25" customHeight="1">
      <c r="B187" s="11"/>
      <c r="C187" s="18"/>
      <c r="D187" s="18"/>
      <c r="E187" s="18"/>
      <c r="F187" s="18"/>
      <c r="G187" s="18"/>
      <c r="H187" s="18"/>
      <c r="I187" s="18"/>
      <c r="J187" s="18"/>
      <c r="K187" s="18"/>
      <c r="L187" s="18"/>
      <c r="M187" s="18"/>
      <c r="N187" s="18"/>
      <c r="O187" s="18"/>
      <c r="P187" s="18"/>
      <c r="Q187" s="18"/>
      <c r="R187" s="18"/>
      <c r="S187" s="18"/>
      <c r="T187" s="18"/>
      <c r="U187" s="18"/>
      <c r="V187" s="18"/>
      <c r="W187" s="18"/>
      <c r="X187" s="18"/>
      <c r="Y187" s="18"/>
      <c r="Z187" s="18"/>
      <c r="AA187" s="18"/>
      <c r="AB187" s="18"/>
      <c r="AC187" s="18"/>
      <c r="AD187" s="18"/>
      <c r="AE187" s="18"/>
      <c r="AF187" s="18"/>
      <c r="AG187" s="18"/>
      <c r="AH187" s="18"/>
      <c r="AI187" s="18"/>
      <c r="AJ187" s="18"/>
      <c r="AK187" s="18"/>
      <c r="AL187" s="18"/>
      <c r="AM187" s="18"/>
      <c r="AN187" s="18"/>
      <c r="AO187" s="18"/>
      <c r="AP187" s="18"/>
      <c r="AQ187" s="18"/>
      <c r="AR187" s="18"/>
      <c r="AS187" s="18"/>
      <c r="AT187" s="18"/>
      <c r="AU187" s="18"/>
      <c r="AV187" s="18"/>
      <c r="AW187" s="18"/>
      <c r="AX187" s="18"/>
      <c r="AY187" s="18"/>
      <c r="AZ187" s="18"/>
      <c r="BA187" s="18"/>
      <c r="BB187" s="18"/>
      <c r="BC187" s="18"/>
      <c r="BD187" s="18"/>
    </row>
    <row r="188" spans="2:56">
      <c r="B188" s="16" t="s">
        <v>36</v>
      </c>
      <c r="C188" s="79">
        <f t="shared" si="62"/>
        <v>0</v>
      </c>
      <c r="D188" s="79">
        <f>+D184+D186</f>
        <v>0</v>
      </c>
      <c r="E188" s="79">
        <f t="shared" ref="E188:AY188" si="64">+E184+E186</f>
        <v>0</v>
      </c>
      <c r="F188" s="79">
        <f t="shared" si="64"/>
        <v>0</v>
      </c>
      <c r="G188" s="79">
        <f t="shared" si="64"/>
        <v>0</v>
      </c>
      <c r="H188" s="79">
        <f t="shared" si="64"/>
        <v>0</v>
      </c>
      <c r="I188" s="79">
        <f t="shared" si="64"/>
        <v>0</v>
      </c>
      <c r="J188" s="79">
        <f t="shared" si="64"/>
        <v>0</v>
      </c>
      <c r="K188" s="79">
        <f t="shared" si="64"/>
        <v>0</v>
      </c>
      <c r="L188" s="79">
        <f t="shared" si="64"/>
        <v>0</v>
      </c>
      <c r="M188" s="79">
        <f t="shared" si="64"/>
        <v>0</v>
      </c>
      <c r="N188" s="79">
        <f t="shared" si="64"/>
        <v>0</v>
      </c>
      <c r="O188" s="79">
        <f t="shared" si="64"/>
        <v>0</v>
      </c>
      <c r="P188" s="79">
        <f t="shared" si="64"/>
        <v>0</v>
      </c>
      <c r="Q188" s="79">
        <f t="shared" si="64"/>
        <v>0</v>
      </c>
      <c r="R188" s="79">
        <f t="shared" si="64"/>
        <v>0</v>
      </c>
      <c r="S188" s="79">
        <f t="shared" si="64"/>
        <v>0</v>
      </c>
      <c r="T188" s="79">
        <f t="shared" si="64"/>
        <v>0</v>
      </c>
      <c r="U188" s="79">
        <f t="shared" si="64"/>
        <v>0</v>
      </c>
      <c r="V188" s="79">
        <f t="shared" si="64"/>
        <v>0</v>
      </c>
      <c r="W188" s="79">
        <f t="shared" si="64"/>
        <v>0</v>
      </c>
      <c r="X188" s="79">
        <f t="shared" si="64"/>
        <v>0</v>
      </c>
      <c r="Y188" s="79">
        <f t="shared" si="64"/>
        <v>0</v>
      </c>
      <c r="Z188" s="79">
        <f t="shared" si="64"/>
        <v>0</v>
      </c>
      <c r="AA188" s="79">
        <f t="shared" si="64"/>
        <v>0</v>
      </c>
      <c r="AB188" s="79">
        <f t="shared" si="64"/>
        <v>0</v>
      </c>
      <c r="AC188" s="79">
        <f t="shared" si="64"/>
        <v>0</v>
      </c>
      <c r="AD188" s="79">
        <f t="shared" si="64"/>
        <v>0</v>
      </c>
      <c r="AE188" s="79">
        <f t="shared" si="64"/>
        <v>0</v>
      </c>
      <c r="AF188" s="79">
        <f t="shared" si="64"/>
        <v>0</v>
      </c>
      <c r="AG188" s="79">
        <f t="shared" si="64"/>
        <v>0</v>
      </c>
      <c r="AH188" s="79">
        <f t="shared" si="64"/>
        <v>0</v>
      </c>
      <c r="AI188" s="79">
        <f t="shared" si="64"/>
        <v>0</v>
      </c>
      <c r="AJ188" s="79">
        <f t="shared" si="64"/>
        <v>0</v>
      </c>
      <c r="AK188" s="79">
        <f t="shared" si="64"/>
        <v>0</v>
      </c>
      <c r="AL188" s="79">
        <f t="shared" si="64"/>
        <v>0</v>
      </c>
      <c r="AM188" s="79">
        <f t="shared" si="64"/>
        <v>0</v>
      </c>
      <c r="AN188" s="79">
        <f t="shared" si="64"/>
        <v>0</v>
      </c>
      <c r="AO188" s="79">
        <f t="shared" si="64"/>
        <v>0</v>
      </c>
      <c r="AP188" s="79">
        <f t="shared" si="64"/>
        <v>0</v>
      </c>
      <c r="AQ188" s="79">
        <f t="shared" si="64"/>
        <v>0</v>
      </c>
      <c r="AR188" s="79">
        <f t="shared" si="64"/>
        <v>0</v>
      </c>
      <c r="AS188" s="79">
        <f t="shared" si="64"/>
        <v>0</v>
      </c>
      <c r="AT188" s="79">
        <f t="shared" si="64"/>
        <v>0</v>
      </c>
      <c r="AU188" s="79">
        <f t="shared" si="64"/>
        <v>0</v>
      </c>
      <c r="AV188" s="79">
        <f t="shared" si="64"/>
        <v>0</v>
      </c>
      <c r="AW188" s="79">
        <f t="shared" si="64"/>
        <v>0</v>
      </c>
      <c r="AX188" s="79">
        <f t="shared" si="64"/>
        <v>0</v>
      </c>
      <c r="AY188" s="79">
        <f t="shared" si="64"/>
        <v>0</v>
      </c>
      <c r="AZ188" s="18"/>
      <c r="BA188" s="18"/>
      <c r="BB188" s="18"/>
      <c r="BC188" s="18"/>
      <c r="BD188" s="18"/>
    </row>
    <row r="189" spans="2:56" ht="8.25" customHeight="1">
      <c r="B189" s="13"/>
      <c r="C189" s="18"/>
      <c r="D189" s="18"/>
      <c r="E189" s="18"/>
      <c r="F189" s="18"/>
      <c r="G189" s="18"/>
      <c r="H189" s="18"/>
      <c r="I189" s="18"/>
      <c r="J189" s="18"/>
      <c r="K189" s="18"/>
      <c r="L189" s="18"/>
      <c r="M189" s="18"/>
      <c r="N189" s="18"/>
      <c r="O189" s="18"/>
      <c r="P189" s="18"/>
      <c r="Q189" s="18"/>
      <c r="R189" s="18"/>
      <c r="S189" s="18"/>
      <c r="T189" s="18"/>
      <c r="U189" s="18"/>
      <c r="V189" s="18"/>
      <c r="W189" s="18"/>
      <c r="X189" s="18"/>
      <c r="Y189" s="18"/>
      <c r="Z189" s="18"/>
      <c r="AA189" s="18"/>
      <c r="AB189" s="18"/>
      <c r="AC189" s="18"/>
      <c r="AD189" s="18"/>
      <c r="AE189" s="18"/>
      <c r="AF189" s="18"/>
      <c r="AG189" s="18"/>
      <c r="AH189" s="18"/>
      <c r="AI189" s="18"/>
      <c r="AJ189" s="18"/>
      <c r="AK189" s="18"/>
      <c r="AL189" s="18"/>
      <c r="AM189" s="18"/>
      <c r="AN189" s="18"/>
      <c r="AO189" s="18"/>
      <c r="AP189" s="18"/>
      <c r="AQ189" s="18"/>
      <c r="AR189" s="18"/>
      <c r="AS189" s="18"/>
      <c r="AT189" s="18"/>
      <c r="AU189" s="18"/>
      <c r="AV189" s="18"/>
      <c r="AW189" s="18"/>
      <c r="AX189" s="18"/>
      <c r="AY189" s="18"/>
      <c r="AZ189" s="18"/>
      <c r="BA189" s="18"/>
      <c r="BB189" s="18"/>
      <c r="BC189" s="18"/>
      <c r="BD189" s="18"/>
    </row>
    <row r="190" spans="2:56">
      <c r="B190" s="16" t="s">
        <v>38</v>
      </c>
      <c r="C190" s="78"/>
      <c r="D190" s="78"/>
      <c r="E190" s="78"/>
      <c r="F190" s="78"/>
      <c r="G190" s="78"/>
      <c r="H190" s="78"/>
      <c r="I190" s="78"/>
      <c r="J190" s="78"/>
      <c r="K190" s="78"/>
      <c r="L190" s="78"/>
      <c r="M190" s="78"/>
      <c r="N190" s="78"/>
      <c r="O190" s="78"/>
      <c r="P190" s="78"/>
      <c r="Q190" s="78"/>
      <c r="R190" s="78"/>
      <c r="S190" s="78"/>
      <c r="T190" s="78"/>
      <c r="U190" s="78"/>
      <c r="V190" s="78"/>
      <c r="W190" s="78"/>
      <c r="X190" s="78"/>
      <c r="Y190" s="78"/>
      <c r="Z190" s="78"/>
      <c r="AA190" s="78"/>
      <c r="AB190" s="78"/>
      <c r="AC190" s="78"/>
      <c r="AD190" s="78"/>
      <c r="AE190" s="78"/>
      <c r="AF190" s="78"/>
      <c r="AG190" s="78"/>
      <c r="AH190" s="78"/>
      <c r="AI190" s="78"/>
      <c r="AJ190" s="78"/>
      <c r="AK190" s="78"/>
      <c r="AL190" s="78"/>
      <c r="AM190" s="78"/>
      <c r="AN190" s="78"/>
      <c r="AO190" s="78"/>
      <c r="AP190" s="78"/>
      <c r="AQ190" s="78"/>
      <c r="AR190" s="78"/>
      <c r="AS190" s="78"/>
      <c r="AT190" s="78"/>
      <c r="AU190" s="78"/>
      <c r="AV190" s="78"/>
      <c r="AW190" s="78"/>
      <c r="AX190" s="78"/>
      <c r="AY190" s="78"/>
      <c r="AZ190" s="18"/>
      <c r="BA190" s="18"/>
      <c r="BB190" s="18"/>
      <c r="BC190" s="18"/>
      <c r="BD190" s="18"/>
    </row>
    <row r="191" spans="2:56">
      <c r="B191" s="14" t="s">
        <v>40</v>
      </c>
      <c r="C191" s="94">
        <f>SUM(D191:AY191)</f>
        <v>0</v>
      </c>
      <c r="D191" s="19"/>
      <c r="E191" s="19"/>
      <c r="F191" s="19"/>
      <c r="G191" s="19"/>
      <c r="H191" s="19"/>
      <c r="I191" s="19"/>
      <c r="J191" s="19"/>
      <c r="K191" s="19"/>
      <c r="L191" s="19"/>
      <c r="M191" s="19"/>
      <c r="N191" s="19"/>
      <c r="O191" s="19"/>
      <c r="P191" s="19"/>
      <c r="Q191" s="19"/>
      <c r="R191" s="19"/>
      <c r="S191" s="19"/>
      <c r="T191" s="19"/>
      <c r="U191" s="19"/>
      <c r="V191" s="19"/>
      <c r="W191" s="19"/>
      <c r="X191" s="19"/>
      <c r="Y191" s="19"/>
      <c r="Z191" s="19"/>
      <c r="AA191" s="19"/>
      <c r="AB191" s="102"/>
      <c r="AC191" s="102"/>
      <c r="AD191" s="102"/>
      <c r="AE191" s="102"/>
      <c r="AF191" s="102"/>
      <c r="AG191" s="102"/>
      <c r="AH191" s="102"/>
      <c r="AI191" s="102"/>
      <c r="AJ191" s="102"/>
      <c r="AK191" s="102"/>
      <c r="AL191" s="102"/>
      <c r="AM191" s="102"/>
      <c r="AN191" s="102"/>
      <c r="AO191" s="102"/>
      <c r="AP191" s="102"/>
      <c r="AQ191" s="102"/>
      <c r="AR191" s="102"/>
      <c r="AS191" s="102"/>
      <c r="AT191" s="102"/>
      <c r="AU191" s="102"/>
      <c r="AV191" s="102"/>
      <c r="AW191" s="102"/>
      <c r="AX191" s="102"/>
      <c r="AY191" s="102"/>
      <c r="AZ191" s="18"/>
      <c r="BA191" s="18"/>
      <c r="BB191" s="18"/>
      <c r="BC191" s="18"/>
      <c r="BD191" s="18"/>
    </row>
    <row r="192" spans="2:56">
      <c r="B192" s="14" t="s">
        <v>41</v>
      </c>
      <c r="C192" s="94">
        <f>SUM(D192:AY192)</f>
        <v>0</v>
      </c>
      <c r="D192" s="19"/>
      <c r="E192" s="19"/>
      <c r="F192" s="19"/>
      <c r="G192" s="19"/>
      <c r="H192" s="19"/>
      <c r="I192" s="19"/>
      <c r="J192" s="19"/>
      <c r="K192" s="19"/>
      <c r="L192" s="19"/>
      <c r="M192" s="19"/>
      <c r="N192" s="19"/>
      <c r="O192" s="19"/>
      <c r="P192" s="19"/>
      <c r="Q192" s="19"/>
      <c r="R192" s="19"/>
      <c r="S192" s="19"/>
      <c r="T192" s="19"/>
      <c r="U192" s="19"/>
      <c r="V192" s="19"/>
      <c r="W192" s="19"/>
      <c r="X192" s="19"/>
      <c r="Y192" s="19"/>
      <c r="Z192" s="19"/>
      <c r="AA192" s="19"/>
      <c r="AB192" s="102"/>
      <c r="AC192" s="102"/>
      <c r="AD192" s="102"/>
      <c r="AE192" s="102"/>
      <c r="AF192" s="102"/>
      <c r="AG192" s="102"/>
      <c r="AH192" s="102"/>
      <c r="AI192" s="102"/>
      <c r="AJ192" s="102"/>
      <c r="AK192" s="102"/>
      <c r="AL192" s="102"/>
      <c r="AM192" s="102"/>
      <c r="AN192" s="102"/>
      <c r="AO192" s="102"/>
      <c r="AP192" s="102"/>
      <c r="AQ192" s="102"/>
      <c r="AR192" s="102"/>
      <c r="AS192" s="102"/>
      <c r="AT192" s="102"/>
      <c r="AU192" s="102"/>
      <c r="AV192" s="102"/>
      <c r="AW192" s="102"/>
      <c r="AX192" s="102"/>
      <c r="AY192" s="102"/>
      <c r="AZ192" s="18"/>
      <c r="BA192" s="18"/>
      <c r="BB192" s="18"/>
      <c r="BC192" s="18"/>
      <c r="BD192" s="18"/>
    </row>
    <row r="193" spans="2:56">
      <c r="B193" s="16" t="s">
        <v>28</v>
      </c>
      <c r="C193" s="79">
        <f>SUM(D193:AY193)</f>
        <v>0</v>
      </c>
      <c r="D193" s="79">
        <f>SUM(D191:D192)</f>
        <v>0</v>
      </c>
      <c r="E193" s="79">
        <f t="shared" ref="E193:AY193" si="65">SUM(E191:E192)</f>
        <v>0</v>
      </c>
      <c r="F193" s="79">
        <f t="shared" si="65"/>
        <v>0</v>
      </c>
      <c r="G193" s="79">
        <f t="shared" si="65"/>
        <v>0</v>
      </c>
      <c r="H193" s="79">
        <f t="shared" si="65"/>
        <v>0</v>
      </c>
      <c r="I193" s="79">
        <f t="shared" si="65"/>
        <v>0</v>
      </c>
      <c r="J193" s="79">
        <f t="shared" si="65"/>
        <v>0</v>
      </c>
      <c r="K193" s="79">
        <f t="shared" si="65"/>
        <v>0</v>
      </c>
      <c r="L193" s="79">
        <f t="shared" si="65"/>
        <v>0</v>
      </c>
      <c r="M193" s="79">
        <f t="shared" si="65"/>
        <v>0</v>
      </c>
      <c r="N193" s="79">
        <f t="shared" si="65"/>
        <v>0</v>
      </c>
      <c r="O193" s="79">
        <f t="shared" si="65"/>
        <v>0</v>
      </c>
      <c r="P193" s="79">
        <f t="shared" si="65"/>
        <v>0</v>
      </c>
      <c r="Q193" s="79">
        <f t="shared" si="65"/>
        <v>0</v>
      </c>
      <c r="R193" s="79">
        <f t="shared" si="65"/>
        <v>0</v>
      </c>
      <c r="S193" s="79">
        <f t="shared" si="65"/>
        <v>0</v>
      </c>
      <c r="T193" s="79">
        <f t="shared" si="65"/>
        <v>0</v>
      </c>
      <c r="U193" s="79">
        <f t="shared" si="65"/>
        <v>0</v>
      </c>
      <c r="V193" s="79">
        <f t="shared" si="65"/>
        <v>0</v>
      </c>
      <c r="W193" s="79">
        <f t="shared" si="65"/>
        <v>0</v>
      </c>
      <c r="X193" s="79">
        <f t="shared" si="65"/>
        <v>0</v>
      </c>
      <c r="Y193" s="79">
        <f t="shared" si="65"/>
        <v>0</v>
      </c>
      <c r="Z193" s="79">
        <f t="shared" si="65"/>
        <v>0</v>
      </c>
      <c r="AA193" s="79">
        <f t="shared" si="65"/>
        <v>0</v>
      </c>
      <c r="AB193" s="79">
        <f t="shared" si="65"/>
        <v>0</v>
      </c>
      <c r="AC193" s="79">
        <f t="shared" si="65"/>
        <v>0</v>
      </c>
      <c r="AD193" s="79">
        <f t="shared" si="65"/>
        <v>0</v>
      </c>
      <c r="AE193" s="79">
        <f t="shared" si="65"/>
        <v>0</v>
      </c>
      <c r="AF193" s="79">
        <f t="shared" si="65"/>
        <v>0</v>
      </c>
      <c r="AG193" s="79">
        <f t="shared" si="65"/>
        <v>0</v>
      </c>
      <c r="AH193" s="79">
        <f t="shared" si="65"/>
        <v>0</v>
      </c>
      <c r="AI193" s="79">
        <f t="shared" si="65"/>
        <v>0</v>
      </c>
      <c r="AJ193" s="79">
        <f t="shared" si="65"/>
        <v>0</v>
      </c>
      <c r="AK193" s="79">
        <f t="shared" si="65"/>
        <v>0</v>
      </c>
      <c r="AL193" s="79">
        <f t="shared" si="65"/>
        <v>0</v>
      </c>
      <c r="AM193" s="79">
        <f t="shared" si="65"/>
        <v>0</v>
      </c>
      <c r="AN193" s="79">
        <f t="shared" si="65"/>
        <v>0</v>
      </c>
      <c r="AO193" s="79">
        <f t="shared" si="65"/>
        <v>0</v>
      </c>
      <c r="AP193" s="79">
        <f t="shared" si="65"/>
        <v>0</v>
      </c>
      <c r="AQ193" s="79">
        <f t="shared" si="65"/>
        <v>0</v>
      </c>
      <c r="AR193" s="79">
        <f t="shared" si="65"/>
        <v>0</v>
      </c>
      <c r="AS193" s="79">
        <f t="shared" si="65"/>
        <v>0</v>
      </c>
      <c r="AT193" s="79">
        <f t="shared" si="65"/>
        <v>0</v>
      </c>
      <c r="AU193" s="79">
        <f t="shared" si="65"/>
        <v>0</v>
      </c>
      <c r="AV193" s="79">
        <f t="shared" si="65"/>
        <v>0</v>
      </c>
      <c r="AW193" s="79">
        <f t="shared" si="65"/>
        <v>0</v>
      </c>
      <c r="AX193" s="79">
        <f t="shared" si="65"/>
        <v>0</v>
      </c>
      <c r="AY193" s="79">
        <f t="shared" si="65"/>
        <v>0</v>
      </c>
      <c r="AZ193" s="18"/>
      <c r="BA193" s="18"/>
      <c r="BB193" s="18"/>
      <c r="BC193" s="18"/>
      <c r="BD193" s="18"/>
    </row>
    <row r="194" spans="2:56" ht="8.25" customHeight="1">
      <c r="B194" s="12"/>
      <c r="C194" s="18"/>
      <c r="D194" s="18"/>
      <c r="E194" s="18"/>
      <c r="F194" s="18"/>
      <c r="G194" s="18"/>
      <c r="H194" s="18"/>
      <c r="I194" s="18"/>
      <c r="J194" s="18"/>
      <c r="K194" s="18"/>
      <c r="L194" s="18"/>
      <c r="M194" s="18"/>
      <c r="N194" s="18"/>
      <c r="O194" s="18"/>
      <c r="P194" s="18"/>
      <c r="Q194" s="18"/>
      <c r="R194" s="18"/>
      <c r="S194" s="18"/>
      <c r="T194" s="18"/>
      <c r="U194" s="18"/>
      <c r="V194" s="18"/>
      <c r="W194" s="18"/>
      <c r="X194" s="18"/>
      <c r="Y194" s="18"/>
      <c r="Z194" s="18"/>
      <c r="AA194" s="18"/>
      <c r="AB194" s="18"/>
      <c r="AC194" s="18"/>
      <c r="AD194" s="18"/>
      <c r="AE194" s="18"/>
      <c r="AF194" s="18"/>
      <c r="AG194" s="18"/>
      <c r="AH194" s="18"/>
      <c r="AI194" s="18"/>
      <c r="AJ194" s="18"/>
      <c r="AK194" s="18"/>
      <c r="AL194" s="18"/>
      <c r="AM194" s="18"/>
      <c r="AN194" s="18"/>
      <c r="AO194" s="18"/>
      <c r="AP194" s="18"/>
      <c r="AQ194" s="18"/>
      <c r="AR194" s="18"/>
      <c r="AS194" s="18"/>
      <c r="AT194" s="18"/>
      <c r="AU194" s="18"/>
      <c r="AV194" s="18"/>
      <c r="AW194" s="18"/>
      <c r="AX194" s="18"/>
      <c r="AY194" s="18"/>
      <c r="AZ194" s="18"/>
      <c r="BA194" s="18"/>
      <c r="BB194" s="18"/>
      <c r="BC194" s="18"/>
      <c r="BD194" s="18"/>
    </row>
    <row r="195" spans="2:56" ht="15">
      <c r="B195" s="16" t="s">
        <v>42</v>
      </c>
      <c r="C195" s="79">
        <f>SUM(D195:AY195)</f>
        <v>0</v>
      </c>
      <c r="D195" s="79">
        <f>+D188+D193</f>
        <v>0</v>
      </c>
      <c r="E195" s="79">
        <f t="shared" ref="E195:AY195" si="66">+E188+E193</f>
        <v>0</v>
      </c>
      <c r="F195" s="79">
        <f t="shared" si="66"/>
        <v>0</v>
      </c>
      <c r="G195" s="79">
        <f t="shared" si="66"/>
        <v>0</v>
      </c>
      <c r="H195" s="79">
        <f t="shared" si="66"/>
        <v>0</v>
      </c>
      <c r="I195" s="79">
        <f t="shared" si="66"/>
        <v>0</v>
      </c>
      <c r="J195" s="79">
        <f t="shared" si="66"/>
        <v>0</v>
      </c>
      <c r="K195" s="79">
        <f t="shared" si="66"/>
        <v>0</v>
      </c>
      <c r="L195" s="79">
        <f t="shared" si="66"/>
        <v>0</v>
      </c>
      <c r="M195" s="79">
        <f t="shared" si="66"/>
        <v>0</v>
      </c>
      <c r="N195" s="79">
        <f t="shared" si="66"/>
        <v>0</v>
      </c>
      <c r="O195" s="79">
        <f t="shared" si="66"/>
        <v>0</v>
      </c>
      <c r="P195" s="79">
        <f t="shared" si="66"/>
        <v>0</v>
      </c>
      <c r="Q195" s="79">
        <f t="shared" si="66"/>
        <v>0</v>
      </c>
      <c r="R195" s="79">
        <f t="shared" si="66"/>
        <v>0</v>
      </c>
      <c r="S195" s="79">
        <f t="shared" si="66"/>
        <v>0</v>
      </c>
      <c r="T195" s="79">
        <f t="shared" si="66"/>
        <v>0</v>
      </c>
      <c r="U195" s="79">
        <f t="shared" si="66"/>
        <v>0</v>
      </c>
      <c r="V195" s="79">
        <f t="shared" si="66"/>
        <v>0</v>
      </c>
      <c r="W195" s="79">
        <f t="shared" si="66"/>
        <v>0</v>
      </c>
      <c r="X195" s="79">
        <f t="shared" si="66"/>
        <v>0</v>
      </c>
      <c r="Y195" s="79">
        <f t="shared" si="66"/>
        <v>0</v>
      </c>
      <c r="Z195" s="79">
        <f t="shared" si="66"/>
        <v>0</v>
      </c>
      <c r="AA195" s="79">
        <f t="shared" si="66"/>
        <v>0</v>
      </c>
      <c r="AB195" s="79">
        <f t="shared" si="66"/>
        <v>0</v>
      </c>
      <c r="AC195" s="79">
        <f t="shared" si="66"/>
        <v>0</v>
      </c>
      <c r="AD195" s="79">
        <f t="shared" si="66"/>
        <v>0</v>
      </c>
      <c r="AE195" s="79">
        <f t="shared" si="66"/>
        <v>0</v>
      </c>
      <c r="AF195" s="79">
        <f t="shared" si="66"/>
        <v>0</v>
      </c>
      <c r="AG195" s="79">
        <f t="shared" si="66"/>
        <v>0</v>
      </c>
      <c r="AH195" s="79">
        <f t="shared" si="66"/>
        <v>0</v>
      </c>
      <c r="AI195" s="79">
        <f t="shared" si="66"/>
        <v>0</v>
      </c>
      <c r="AJ195" s="79">
        <f t="shared" si="66"/>
        <v>0</v>
      </c>
      <c r="AK195" s="79">
        <f t="shared" si="66"/>
        <v>0</v>
      </c>
      <c r="AL195" s="79">
        <f t="shared" si="66"/>
        <v>0</v>
      </c>
      <c r="AM195" s="79">
        <f t="shared" si="66"/>
        <v>0</v>
      </c>
      <c r="AN195" s="79">
        <f t="shared" si="66"/>
        <v>0</v>
      </c>
      <c r="AO195" s="79">
        <f t="shared" si="66"/>
        <v>0</v>
      </c>
      <c r="AP195" s="79">
        <f t="shared" si="66"/>
        <v>0</v>
      </c>
      <c r="AQ195" s="79">
        <f t="shared" si="66"/>
        <v>0</v>
      </c>
      <c r="AR195" s="79">
        <f t="shared" si="66"/>
        <v>0</v>
      </c>
      <c r="AS195" s="79">
        <f t="shared" si="66"/>
        <v>0</v>
      </c>
      <c r="AT195" s="79">
        <f t="shared" si="66"/>
        <v>0</v>
      </c>
      <c r="AU195" s="79">
        <f t="shared" si="66"/>
        <v>0</v>
      </c>
      <c r="AV195" s="79">
        <f t="shared" si="66"/>
        <v>0</v>
      </c>
      <c r="AW195" s="79">
        <f t="shared" si="66"/>
        <v>0</v>
      </c>
      <c r="AX195" s="79">
        <f t="shared" si="66"/>
        <v>0</v>
      </c>
      <c r="AY195" s="79">
        <f t="shared" si="66"/>
        <v>0</v>
      </c>
      <c r="AZ195" s="18"/>
      <c r="BA195" s="18"/>
      <c r="BB195" s="18"/>
      <c r="BC195" s="18"/>
      <c r="BD195" s="18"/>
    </row>
    <row r="196" spans="2:56" ht="15">
      <c r="B196" s="15" t="s">
        <v>43</v>
      </c>
      <c r="C196" s="18"/>
      <c r="D196" s="18"/>
      <c r="E196" s="18"/>
      <c r="F196" s="18"/>
      <c r="G196" s="18"/>
      <c r="H196" s="18"/>
      <c r="I196" s="18"/>
      <c r="J196" s="18"/>
      <c r="K196" s="18"/>
      <c r="L196" s="18"/>
      <c r="M196" s="18"/>
      <c r="N196" s="18"/>
      <c r="O196" s="18"/>
      <c r="P196" s="18"/>
      <c r="Q196" s="18"/>
      <c r="R196" s="18"/>
      <c r="S196" s="18"/>
      <c r="T196" s="18"/>
      <c r="U196" s="18"/>
      <c r="V196" s="18"/>
      <c r="W196" s="18"/>
      <c r="X196" s="18"/>
      <c r="Y196" s="18"/>
      <c r="Z196" s="18"/>
      <c r="AA196" s="18"/>
      <c r="AB196" s="18"/>
      <c r="AC196" s="18"/>
      <c r="AD196" s="18"/>
      <c r="AE196" s="18"/>
      <c r="AF196" s="18"/>
      <c r="AG196" s="18"/>
      <c r="AH196" s="18"/>
      <c r="AI196" s="18"/>
      <c r="AJ196" s="18"/>
      <c r="AK196" s="18"/>
      <c r="AL196" s="18"/>
      <c r="AM196" s="18"/>
      <c r="AN196" s="18"/>
      <c r="AO196" s="18"/>
      <c r="AP196" s="18"/>
      <c r="AQ196" s="18"/>
      <c r="AR196" s="18"/>
      <c r="AS196" s="18"/>
      <c r="AT196" s="18"/>
      <c r="AU196" s="18"/>
      <c r="AV196" s="18"/>
      <c r="AW196" s="18"/>
      <c r="AX196" s="18"/>
      <c r="AY196" s="18"/>
      <c r="AZ196" s="18"/>
      <c r="BA196" s="18"/>
      <c r="BB196" s="18"/>
      <c r="BC196" s="18"/>
      <c r="BD196" s="18"/>
    </row>
    <row r="197" spans="2:56">
      <c r="C197" s="18"/>
      <c r="D197" s="18"/>
      <c r="E197" s="18"/>
      <c r="F197" s="18"/>
      <c r="G197" s="18"/>
      <c r="H197" s="18"/>
      <c r="I197" s="18"/>
      <c r="J197" s="18"/>
      <c r="K197" s="18"/>
      <c r="L197" s="18"/>
      <c r="M197" s="18"/>
      <c r="N197" s="18"/>
      <c r="O197" s="18"/>
      <c r="P197" s="18"/>
      <c r="Q197" s="18"/>
      <c r="R197" s="18"/>
      <c r="S197" s="18"/>
      <c r="T197" s="18"/>
      <c r="U197" s="18"/>
      <c r="V197" s="18"/>
      <c r="W197" s="18"/>
      <c r="X197" s="18"/>
      <c r="Y197" s="18"/>
      <c r="Z197" s="18"/>
      <c r="AA197" s="18"/>
      <c r="AB197" s="18"/>
      <c r="AC197" s="18"/>
      <c r="AD197" s="18"/>
      <c r="AE197" s="18"/>
      <c r="AF197" s="18"/>
      <c r="AG197" s="18"/>
      <c r="AH197" s="18"/>
      <c r="AI197" s="18"/>
      <c r="AJ197" s="18"/>
      <c r="AK197" s="18"/>
      <c r="AL197" s="18"/>
      <c r="AM197" s="18"/>
      <c r="AN197" s="18"/>
      <c r="AO197" s="18"/>
      <c r="AP197" s="18"/>
      <c r="AQ197" s="18"/>
      <c r="AR197" s="18"/>
      <c r="AS197" s="18"/>
      <c r="AT197" s="18"/>
      <c r="AU197" s="18"/>
      <c r="AV197" s="18"/>
      <c r="AW197" s="18"/>
      <c r="AX197" s="18"/>
      <c r="AY197" s="18"/>
      <c r="AZ197" s="18"/>
      <c r="BA197" s="18"/>
      <c r="BB197" s="18"/>
      <c r="BC197" s="18"/>
      <c r="BD197" s="18"/>
    </row>
    <row r="198" spans="2:56" ht="24.95" customHeight="1">
      <c r="B198" s="17" t="s">
        <v>106</v>
      </c>
      <c r="C198" s="18"/>
      <c r="D198" s="18"/>
      <c r="E198" s="18"/>
      <c r="F198" s="18"/>
      <c r="G198" s="18"/>
      <c r="H198" s="18"/>
      <c r="I198" s="18"/>
      <c r="J198" s="18"/>
      <c r="K198" s="18"/>
      <c r="L198" s="18"/>
      <c r="M198" s="18"/>
      <c r="N198" s="18"/>
      <c r="O198" s="18"/>
      <c r="P198" s="18"/>
      <c r="Q198" s="18"/>
      <c r="R198" s="18"/>
      <c r="S198" s="18"/>
      <c r="T198" s="18"/>
      <c r="U198" s="18"/>
      <c r="V198" s="18"/>
      <c r="W198" s="18"/>
      <c r="X198" s="18"/>
      <c r="Y198" s="18"/>
      <c r="Z198" s="18"/>
      <c r="AA198" s="18"/>
      <c r="AB198" s="18"/>
      <c r="AC198" s="18"/>
      <c r="AD198" s="18"/>
      <c r="AE198" s="18"/>
      <c r="AF198" s="18"/>
      <c r="AG198" s="18"/>
      <c r="AH198" s="18"/>
      <c r="AI198" s="18"/>
      <c r="AJ198" s="18"/>
      <c r="AK198" s="18"/>
      <c r="AL198" s="18"/>
      <c r="AM198" s="18"/>
      <c r="AN198" s="18"/>
      <c r="AO198" s="18"/>
      <c r="AP198" s="18"/>
      <c r="AQ198" s="18"/>
      <c r="AR198" s="18"/>
      <c r="AS198" s="18"/>
      <c r="AT198" s="18"/>
      <c r="AU198" s="18"/>
      <c r="AV198" s="18"/>
      <c r="AW198" s="18"/>
      <c r="AX198" s="18"/>
      <c r="AY198" s="18"/>
      <c r="AZ198" s="18"/>
      <c r="BA198" s="18"/>
      <c r="BB198" s="18"/>
      <c r="BC198" s="18"/>
      <c r="BD198" s="18"/>
    </row>
    <row r="199" spans="2:56">
      <c r="C199" s="18"/>
      <c r="D199" s="18"/>
      <c r="E199" s="18"/>
      <c r="F199" s="18"/>
      <c r="G199" s="18"/>
      <c r="H199" s="18"/>
      <c r="I199" s="18"/>
      <c r="J199" s="18"/>
      <c r="K199" s="18"/>
      <c r="L199" s="18"/>
      <c r="M199" s="18"/>
      <c r="N199" s="18"/>
      <c r="O199" s="18"/>
      <c r="P199" s="18"/>
      <c r="Q199" s="18"/>
      <c r="R199" s="18"/>
      <c r="S199" s="18"/>
      <c r="T199" s="18"/>
      <c r="U199" s="18"/>
      <c r="V199" s="18"/>
      <c r="W199" s="18"/>
      <c r="X199" s="18"/>
      <c r="Y199" s="18"/>
      <c r="Z199" s="18"/>
      <c r="AA199" s="18"/>
      <c r="AB199" s="18"/>
      <c r="AC199" s="18"/>
      <c r="AD199" s="18"/>
      <c r="AE199" s="18"/>
      <c r="AF199" s="18"/>
      <c r="AG199" s="18"/>
      <c r="AH199" s="18"/>
      <c r="AI199" s="18"/>
      <c r="AJ199" s="18"/>
      <c r="AK199" s="18"/>
      <c r="AL199" s="18"/>
      <c r="AM199" s="18"/>
      <c r="AN199" s="18"/>
      <c r="AO199" s="18"/>
      <c r="AP199" s="18"/>
      <c r="AQ199" s="18"/>
      <c r="AR199" s="18"/>
      <c r="AS199" s="18"/>
      <c r="AT199" s="18"/>
      <c r="AU199" s="18"/>
      <c r="AV199" s="18"/>
      <c r="AW199" s="18"/>
      <c r="AX199" s="18"/>
      <c r="AY199" s="18"/>
      <c r="AZ199" s="18"/>
      <c r="BA199" s="18"/>
      <c r="BB199" s="18"/>
      <c r="BC199" s="18"/>
      <c r="BD199" s="18"/>
    </row>
    <row r="200" spans="2:56">
      <c r="B200" s="95" t="s">
        <v>50</v>
      </c>
      <c r="C200" s="78"/>
      <c r="D200" s="78"/>
      <c r="E200" s="78"/>
      <c r="F200" s="78"/>
      <c r="G200" s="78"/>
      <c r="H200" s="78"/>
      <c r="I200" s="78"/>
      <c r="J200" s="78"/>
      <c r="K200" s="78"/>
      <c r="L200" s="78"/>
      <c r="M200" s="78"/>
      <c r="N200" s="78"/>
      <c r="O200" s="78"/>
      <c r="P200" s="78"/>
      <c r="Q200" s="78"/>
      <c r="R200" s="78"/>
      <c r="S200" s="78"/>
      <c r="T200" s="78"/>
      <c r="U200" s="78"/>
      <c r="V200" s="78"/>
      <c r="W200" s="78"/>
      <c r="X200" s="78"/>
      <c r="Y200" s="78"/>
      <c r="Z200" s="78"/>
      <c r="AA200" s="78"/>
      <c r="AB200" s="78"/>
      <c r="AC200" s="78"/>
      <c r="AD200" s="78"/>
      <c r="AE200" s="78"/>
      <c r="AF200" s="78"/>
      <c r="AG200" s="78"/>
      <c r="AH200" s="78"/>
      <c r="AI200" s="78"/>
      <c r="AJ200" s="78"/>
      <c r="AK200" s="78"/>
      <c r="AL200" s="78"/>
      <c r="AM200" s="78"/>
      <c r="AN200" s="78"/>
      <c r="AO200" s="78"/>
      <c r="AP200" s="78"/>
      <c r="AQ200" s="78"/>
      <c r="AR200" s="78"/>
      <c r="AS200" s="78"/>
      <c r="AT200" s="78"/>
      <c r="AU200" s="78"/>
      <c r="AV200" s="78"/>
      <c r="AW200" s="78"/>
      <c r="AX200" s="78"/>
      <c r="AY200" s="78"/>
      <c r="AZ200" s="18"/>
      <c r="BA200" s="18"/>
      <c r="BB200" s="18"/>
      <c r="BC200" s="18"/>
      <c r="BD200" s="18"/>
    </row>
    <row r="201" spans="2:56" customFormat="1" ht="8.25" customHeight="1"/>
    <row r="202" spans="2:56">
      <c r="B202" s="9" t="s">
        <v>52</v>
      </c>
      <c r="C202" s="19">
        <f t="shared" ref="C202:C215" si="67">SUM(D202:AY202)</f>
        <v>0</v>
      </c>
      <c r="D202" s="19">
        <f>+D157</f>
        <v>0</v>
      </c>
      <c r="E202" s="19">
        <f t="shared" ref="E202:AY202" si="68">+E157</f>
        <v>0</v>
      </c>
      <c r="F202" s="19">
        <f t="shared" si="68"/>
        <v>0</v>
      </c>
      <c r="G202" s="19">
        <f t="shared" si="68"/>
        <v>0</v>
      </c>
      <c r="H202" s="19">
        <f t="shared" si="68"/>
        <v>0</v>
      </c>
      <c r="I202" s="19">
        <f t="shared" si="68"/>
        <v>0</v>
      </c>
      <c r="J202" s="19">
        <f t="shared" si="68"/>
        <v>0</v>
      </c>
      <c r="K202" s="19">
        <f t="shared" si="68"/>
        <v>0</v>
      </c>
      <c r="L202" s="19">
        <f t="shared" si="68"/>
        <v>0</v>
      </c>
      <c r="M202" s="19">
        <f t="shared" si="68"/>
        <v>0</v>
      </c>
      <c r="N202" s="19">
        <f t="shared" si="68"/>
        <v>0</v>
      </c>
      <c r="O202" s="19">
        <f t="shared" si="68"/>
        <v>0</v>
      </c>
      <c r="P202" s="19">
        <f t="shared" si="68"/>
        <v>0</v>
      </c>
      <c r="Q202" s="19">
        <f t="shared" si="68"/>
        <v>0</v>
      </c>
      <c r="R202" s="19">
        <f t="shared" si="68"/>
        <v>0</v>
      </c>
      <c r="S202" s="19">
        <f t="shared" si="68"/>
        <v>0</v>
      </c>
      <c r="T202" s="19">
        <f t="shared" si="68"/>
        <v>0</v>
      </c>
      <c r="U202" s="19">
        <f t="shared" si="68"/>
        <v>0</v>
      </c>
      <c r="V202" s="19">
        <f t="shared" si="68"/>
        <v>0</v>
      </c>
      <c r="W202" s="19">
        <f t="shared" si="68"/>
        <v>0</v>
      </c>
      <c r="X202" s="19">
        <f t="shared" si="68"/>
        <v>0</v>
      </c>
      <c r="Y202" s="19">
        <f t="shared" si="68"/>
        <v>0</v>
      </c>
      <c r="Z202" s="19">
        <f t="shared" si="68"/>
        <v>0</v>
      </c>
      <c r="AA202" s="19">
        <f t="shared" si="68"/>
        <v>0</v>
      </c>
      <c r="AB202" s="19">
        <f t="shared" si="68"/>
        <v>0</v>
      </c>
      <c r="AC202" s="19">
        <f t="shared" si="68"/>
        <v>0</v>
      </c>
      <c r="AD202" s="19">
        <f t="shared" si="68"/>
        <v>0</v>
      </c>
      <c r="AE202" s="19">
        <f t="shared" si="68"/>
        <v>0</v>
      </c>
      <c r="AF202" s="19">
        <f t="shared" si="68"/>
        <v>0</v>
      </c>
      <c r="AG202" s="19">
        <f t="shared" si="68"/>
        <v>0</v>
      </c>
      <c r="AH202" s="19">
        <f t="shared" si="68"/>
        <v>0</v>
      </c>
      <c r="AI202" s="19">
        <f t="shared" si="68"/>
        <v>0</v>
      </c>
      <c r="AJ202" s="19">
        <f t="shared" si="68"/>
        <v>0</v>
      </c>
      <c r="AK202" s="19">
        <f t="shared" si="68"/>
        <v>0</v>
      </c>
      <c r="AL202" s="19">
        <f t="shared" si="68"/>
        <v>0</v>
      </c>
      <c r="AM202" s="19">
        <f t="shared" si="68"/>
        <v>0</v>
      </c>
      <c r="AN202" s="19">
        <f t="shared" si="68"/>
        <v>0</v>
      </c>
      <c r="AO202" s="19">
        <f t="shared" si="68"/>
        <v>0</v>
      </c>
      <c r="AP202" s="19">
        <f t="shared" si="68"/>
        <v>0</v>
      </c>
      <c r="AQ202" s="19">
        <f t="shared" si="68"/>
        <v>0</v>
      </c>
      <c r="AR202" s="19">
        <f t="shared" si="68"/>
        <v>0</v>
      </c>
      <c r="AS202" s="19">
        <f t="shared" si="68"/>
        <v>0</v>
      </c>
      <c r="AT202" s="19">
        <f t="shared" si="68"/>
        <v>0</v>
      </c>
      <c r="AU202" s="19">
        <f t="shared" si="68"/>
        <v>0</v>
      </c>
      <c r="AV202" s="19">
        <f t="shared" si="68"/>
        <v>0</v>
      </c>
      <c r="AW202" s="19">
        <f t="shared" si="68"/>
        <v>0</v>
      </c>
      <c r="AX202" s="19">
        <f t="shared" si="68"/>
        <v>0</v>
      </c>
      <c r="AY202" s="19">
        <f t="shared" si="68"/>
        <v>0</v>
      </c>
      <c r="AZ202" s="18"/>
      <c r="BA202" s="18"/>
      <c r="BB202" s="18"/>
      <c r="BC202" s="18"/>
      <c r="BD202" s="18"/>
    </row>
    <row r="203" spans="2:56">
      <c r="B203" s="9" t="s">
        <v>46</v>
      </c>
      <c r="C203" s="19">
        <f t="shared" si="67"/>
        <v>0</v>
      </c>
      <c r="D203" s="19">
        <f t="shared" ref="D203:AY203" si="69">+D158+D182</f>
        <v>0</v>
      </c>
      <c r="E203" s="19">
        <f t="shared" si="69"/>
        <v>0</v>
      </c>
      <c r="F203" s="19">
        <f t="shared" si="69"/>
        <v>0</v>
      </c>
      <c r="G203" s="19">
        <f t="shared" si="69"/>
        <v>0</v>
      </c>
      <c r="H203" s="19">
        <f t="shared" si="69"/>
        <v>0</v>
      </c>
      <c r="I203" s="19">
        <f t="shared" si="69"/>
        <v>0</v>
      </c>
      <c r="J203" s="19">
        <f t="shared" si="69"/>
        <v>0</v>
      </c>
      <c r="K203" s="19">
        <f t="shared" si="69"/>
        <v>0</v>
      </c>
      <c r="L203" s="19">
        <f t="shared" si="69"/>
        <v>0</v>
      </c>
      <c r="M203" s="19">
        <f t="shared" si="69"/>
        <v>0</v>
      </c>
      <c r="N203" s="19">
        <f t="shared" si="69"/>
        <v>0</v>
      </c>
      <c r="O203" s="19">
        <f t="shared" si="69"/>
        <v>0</v>
      </c>
      <c r="P203" s="19">
        <f t="shared" si="69"/>
        <v>0</v>
      </c>
      <c r="Q203" s="19">
        <f t="shared" si="69"/>
        <v>0</v>
      </c>
      <c r="R203" s="19">
        <f t="shared" si="69"/>
        <v>0</v>
      </c>
      <c r="S203" s="19">
        <f t="shared" si="69"/>
        <v>0</v>
      </c>
      <c r="T203" s="19">
        <f t="shared" si="69"/>
        <v>0</v>
      </c>
      <c r="U203" s="19">
        <f t="shared" si="69"/>
        <v>0</v>
      </c>
      <c r="V203" s="19">
        <f t="shared" si="69"/>
        <v>0</v>
      </c>
      <c r="W203" s="19">
        <f t="shared" si="69"/>
        <v>0</v>
      </c>
      <c r="X203" s="19">
        <f t="shared" si="69"/>
        <v>0</v>
      </c>
      <c r="Y203" s="19">
        <f t="shared" si="69"/>
        <v>0</v>
      </c>
      <c r="Z203" s="19">
        <f t="shared" si="69"/>
        <v>0</v>
      </c>
      <c r="AA203" s="19">
        <f t="shared" si="69"/>
        <v>0</v>
      </c>
      <c r="AB203" s="19">
        <f t="shared" si="69"/>
        <v>0</v>
      </c>
      <c r="AC203" s="19">
        <f t="shared" si="69"/>
        <v>0</v>
      </c>
      <c r="AD203" s="19">
        <f t="shared" si="69"/>
        <v>0</v>
      </c>
      <c r="AE203" s="19">
        <f t="shared" si="69"/>
        <v>0</v>
      </c>
      <c r="AF203" s="19">
        <f t="shared" si="69"/>
        <v>0</v>
      </c>
      <c r="AG203" s="19">
        <f t="shared" si="69"/>
        <v>0</v>
      </c>
      <c r="AH203" s="19">
        <f t="shared" si="69"/>
        <v>0</v>
      </c>
      <c r="AI203" s="19">
        <f t="shared" si="69"/>
        <v>0</v>
      </c>
      <c r="AJ203" s="19">
        <f t="shared" si="69"/>
        <v>0</v>
      </c>
      <c r="AK203" s="19">
        <f t="shared" si="69"/>
        <v>0</v>
      </c>
      <c r="AL203" s="19">
        <f t="shared" si="69"/>
        <v>0</v>
      </c>
      <c r="AM203" s="19">
        <f t="shared" si="69"/>
        <v>0</v>
      </c>
      <c r="AN203" s="19">
        <f t="shared" si="69"/>
        <v>0</v>
      </c>
      <c r="AO203" s="19">
        <f t="shared" si="69"/>
        <v>0</v>
      </c>
      <c r="AP203" s="19">
        <f t="shared" si="69"/>
        <v>0</v>
      </c>
      <c r="AQ203" s="19">
        <f t="shared" si="69"/>
        <v>0</v>
      </c>
      <c r="AR203" s="19">
        <f t="shared" si="69"/>
        <v>0</v>
      </c>
      <c r="AS203" s="19">
        <f t="shared" si="69"/>
        <v>0</v>
      </c>
      <c r="AT203" s="19">
        <f t="shared" si="69"/>
        <v>0</v>
      </c>
      <c r="AU203" s="19">
        <f t="shared" si="69"/>
        <v>0</v>
      </c>
      <c r="AV203" s="19">
        <f t="shared" si="69"/>
        <v>0</v>
      </c>
      <c r="AW203" s="19">
        <f t="shared" si="69"/>
        <v>0</v>
      </c>
      <c r="AX203" s="19">
        <f t="shared" si="69"/>
        <v>0</v>
      </c>
      <c r="AY203" s="19">
        <f t="shared" si="69"/>
        <v>0</v>
      </c>
      <c r="AZ203" s="18"/>
      <c r="BA203" s="18"/>
      <c r="BB203" s="18"/>
      <c r="BC203" s="18"/>
      <c r="BD203" s="18"/>
    </row>
    <row r="204" spans="2:56">
      <c r="B204" s="9" t="s">
        <v>53</v>
      </c>
      <c r="C204" s="19">
        <f t="shared" si="67"/>
        <v>0</v>
      </c>
      <c r="D204" s="19">
        <f>+D159</f>
        <v>0</v>
      </c>
      <c r="E204" s="19">
        <f t="shared" ref="E204:AY204" si="70">+E159</f>
        <v>0</v>
      </c>
      <c r="F204" s="19">
        <f t="shared" si="70"/>
        <v>0</v>
      </c>
      <c r="G204" s="19">
        <f t="shared" si="70"/>
        <v>0</v>
      </c>
      <c r="H204" s="19">
        <f t="shared" si="70"/>
        <v>0</v>
      </c>
      <c r="I204" s="19">
        <f t="shared" si="70"/>
        <v>0</v>
      </c>
      <c r="J204" s="19">
        <f t="shared" si="70"/>
        <v>0</v>
      </c>
      <c r="K204" s="19">
        <f t="shared" si="70"/>
        <v>0</v>
      </c>
      <c r="L204" s="19">
        <f t="shared" si="70"/>
        <v>0</v>
      </c>
      <c r="M204" s="19">
        <f t="shared" si="70"/>
        <v>0</v>
      </c>
      <c r="N204" s="19">
        <f t="shared" si="70"/>
        <v>0</v>
      </c>
      <c r="O204" s="19">
        <f t="shared" si="70"/>
        <v>0</v>
      </c>
      <c r="P204" s="19">
        <f t="shared" si="70"/>
        <v>0</v>
      </c>
      <c r="Q204" s="19">
        <f t="shared" si="70"/>
        <v>0</v>
      </c>
      <c r="R204" s="19">
        <f t="shared" si="70"/>
        <v>0</v>
      </c>
      <c r="S204" s="19">
        <f t="shared" si="70"/>
        <v>0</v>
      </c>
      <c r="T204" s="19">
        <f t="shared" si="70"/>
        <v>0</v>
      </c>
      <c r="U204" s="19">
        <f t="shared" si="70"/>
        <v>0</v>
      </c>
      <c r="V204" s="19">
        <f t="shared" si="70"/>
        <v>0</v>
      </c>
      <c r="W204" s="19">
        <f t="shared" si="70"/>
        <v>0</v>
      </c>
      <c r="X204" s="19">
        <f t="shared" si="70"/>
        <v>0</v>
      </c>
      <c r="Y204" s="19">
        <f t="shared" si="70"/>
        <v>0</v>
      </c>
      <c r="Z204" s="19">
        <f t="shared" si="70"/>
        <v>0</v>
      </c>
      <c r="AA204" s="19">
        <f t="shared" si="70"/>
        <v>0</v>
      </c>
      <c r="AB204" s="19">
        <f t="shared" si="70"/>
        <v>0</v>
      </c>
      <c r="AC204" s="19">
        <f t="shared" si="70"/>
        <v>0</v>
      </c>
      <c r="AD204" s="19">
        <f t="shared" si="70"/>
        <v>0</v>
      </c>
      <c r="AE204" s="19">
        <f t="shared" si="70"/>
        <v>0</v>
      </c>
      <c r="AF204" s="19">
        <f t="shared" si="70"/>
        <v>0</v>
      </c>
      <c r="AG204" s="19">
        <f t="shared" si="70"/>
        <v>0</v>
      </c>
      <c r="AH204" s="19">
        <f t="shared" si="70"/>
        <v>0</v>
      </c>
      <c r="AI204" s="19">
        <f t="shared" si="70"/>
        <v>0</v>
      </c>
      <c r="AJ204" s="19">
        <f t="shared" si="70"/>
        <v>0</v>
      </c>
      <c r="AK204" s="19">
        <f t="shared" si="70"/>
        <v>0</v>
      </c>
      <c r="AL204" s="19">
        <f t="shared" si="70"/>
        <v>0</v>
      </c>
      <c r="AM204" s="19">
        <f t="shared" si="70"/>
        <v>0</v>
      </c>
      <c r="AN204" s="19">
        <f t="shared" si="70"/>
        <v>0</v>
      </c>
      <c r="AO204" s="19">
        <f t="shared" si="70"/>
        <v>0</v>
      </c>
      <c r="AP204" s="19">
        <f t="shared" si="70"/>
        <v>0</v>
      </c>
      <c r="AQ204" s="19">
        <f t="shared" si="70"/>
        <v>0</v>
      </c>
      <c r="AR204" s="19">
        <f t="shared" si="70"/>
        <v>0</v>
      </c>
      <c r="AS204" s="19">
        <f t="shared" si="70"/>
        <v>0</v>
      </c>
      <c r="AT204" s="19">
        <f t="shared" si="70"/>
        <v>0</v>
      </c>
      <c r="AU204" s="19">
        <f t="shared" si="70"/>
        <v>0</v>
      </c>
      <c r="AV204" s="19">
        <f t="shared" si="70"/>
        <v>0</v>
      </c>
      <c r="AW204" s="19">
        <f t="shared" si="70"/>
        <v>0</v>
      </c>
      <c r="AX204" s="19">
        <f t="shared" si="70"/>
        <v>0</v>
      </c>
      <c r="AY204" s="19">
        <f t="shared" si="70"/>
        <v>0</v>
      </c>
      <c r="AZ204" s="18"/>
      <c r="BA204" s="18"/>
      <c r="BB204" s="18"/>
      <c r="BC204" s="18"/>
      <c r="BD204" s="18"/>
    </row>
    <row r="205" spans="2:56">
      <c r="B205" s="9" t="s">
        <v>47</v>
      </c>
      <c r="C205" s="19">
        <f t="shared" si="67"/>
        <v>0</v>
      </c>
      <c r="D205" s="19">
        <f t="shared" ref="D205:AY205" si="71">+D160+D183</f>
        <v>0</v>
      </c>
      <c r="E205" s="19">
        <f t="shared" si="71"/>
        <v>0</v>
      </c>
      <c r="F205" s="19">
        <f t="shared" si="71"/>
        <v>0</v>
      </c>
      <c r="G205" s="19">
        <f t="shared" si="71"/>
        <v>0</v>
      </c>
      <c r="H205" s="19">
        <f t="shared" si="71"/>
        <v>0</v>
      </c>
      <c r="I205" s="19">
        <f t="shared" si="71"/>
        <v>0</v>
      </c>
      <c r="J205" s="19">
        <f t="shared" si="71"/>
        <v>0</v>
      </c>
      <c r="K205" s="19">
        <f t="shared" si="71"/>
        <v>0</v>
      </c>
      <c r="L205" s="19">
        <f t="shared" si="71"/>
        <v>0</v>
      </c>
      <c r="M205" s="19">
        <f t="shared" si="71"/>
        <v>0</v>
      </c>
      <c r="N205" s="19">
        <f t="shared" si="71"/>
        <v>0</v>
      </c>
      <c r="O205" s="19">
        <f t="shared" si="71"/>
        <v>0</v>
      </c>
      <c r="P205" s="19">
        <f t="shared" si="71"/>
        <v>0</v>
      </c>
      <c r="Q205" s="19">
        <f t="shared" si="71"/>
        <v>0</v>
      </c>
      <c r="R205" s="19">
        <f t="shared" si="71"/>
        <v>0</v>
      </c>
      <c r="S205" s="19">
        <f t="shared" si="71"/>
        <v>0</v>
      </c>
      <c r="T205" s="19">
        <f t="shared" si="71"/>
        <v>0</v>
      </c>
      <c r="U205" s="19">
        <f t="shared" si="71"/>
        <v>0</v>
      </c>
      <c r="V205" s="19">
        <f t="shared" si="71"/>
        <v>0</v>
      </c>
      <c r="W205" s="19">
        <f t="shared" si="71"/>
        <v>0</v>
      </c>
      <c r="X205" s="19">
        <f t="shared" si="71"/>
        <v>0</v>
      </c>
      <c r="Y205" s="19">
        <f t="shared" si="71"/>
        <v>0</v>
      </c>
      <c r="Z205" s="19">
        <f t="shared" si="71"/>
        <v>0</v>
      </c>
      <c r="AA205" s="19">
        <f t="shared" si="71"/>
        <v>0</v>
      </c>
      <c r="AB205" s="19">
        <f t="shared" si="71"/>
        <v>0</v>
      </c>
      <c r="AC205" s="19">
        <f t="shared" si="71"/>
        <v>0</v>
      </c>
      <c r="AD205" s="19">
        <f t="shared" si="71"/>
        <v>0</v>
      </c>
      <c r="AE205" s="19">
        <f t="shared" si="71"/>
        <v>0</v>
      </c>
      <c r="AF205" s="19">
        <f t="shared" si="71"/>
        <v>0</v>
      </c>
      <c r="AG205" s="19">
        <f t="shared" si="71"/>
        <v>0</v>
      </c>
      <c r="AH205" s="19">
        <f t="shared" si="71"/>
        <v>0</v>
      </c>
      <c r="AI205" s="19">
        <f t="shared" si="71"/>
        <v>0</v>
      </c>
      <c r="AJ205" s="19">
        <f t="shared" si="71"/>
        <v>0</v>
      </c>
      <c r="AK205" s="19">
        <f t="shared" si="71"/>
        <v>0</v>
      </c>
      <c r="AL205" s="19">
        <f t="shared" si="71"/>
        <v>0</v>
      </c>
      <c r="AM205" s="19">
        <f t="shared" si="71"/>
        <v>0</v>
      </c>
      <c r="AN205" s="19">
        <f t="shared" si="71"/>
        <v>0</v>
      </c>
      <c r="AO205" s="19">
        <f t="shared" si="71"/>
        <v>0</v>
      </c>
      <c r="AP205" s="19">
        <f t="shared" si="71"/>
        <v>0</v>
      </c>
      <c r="AQ205" s="19">
        <f t="shared" si="71"/>
        <v>0</v>
      </c>
      <c r="AR205" s="19">
        <f t="shared" si="71"/>
        <v>0</v>
      </c>
      <c r="AS205" s="19">
        <f t="shared" si="71"/>
        <v>0</v>
      </c>
      <c r="AT205" s="19">
        <f t="shared" si="71"/>
        <v>0</v>
      </c>
      <c r="AU205" s="19">
        <f t="shared" si="71"/>
        <v>0</v>
      </c>
      <c r="AV205" s="19">
        <f t="shared" si="71"/>
        <v>0</v>
      </c>
      <c r="AW205" s="19">
        <f t="shared" si="71"/>
        <v>0</v>
      </c>
      <c r="AX205" s="19">
        <f t="shared" si="71"/>
        <v>0</v>
      </c>
      <c r="AY205" s="19">
        <f t="shared" si="71"/>
        <v>0</v>
      </c>
      <c r="AZ205" s="18"/>
      <c r="BA205" s="18"/>
      <c r="BB205" s="18"/>
      <c r="BC205" s="18"/>
      <c r="BD205" s="18"/>
    </row>
    <row r="206" spans="2:56">
      <c r="B206" s="9" t="s">
        <v>32</v>
      </c>
      <c r="C206" s="19">
        <f t="shared" si="67"/>
        <v>0</v>
      </c>
      <c r="D206" s="19">
        <f>+D161</f>
        <v>0</v>
      </c>
      <c r="E206" s="19">
        <f t="shared" ref="E206:AY206" si="72">+E161</f>
        <v>0</v>
      </c>
      <c r="F206" s="19">
        <f t="shared" si="72"/>
        <v>0</v>
      </c>
      <c r="G206" s="19">
        <f t="shared" si="72"/>
        <v>0</v>
      </c>
      <c r="H206" s="19">
        <f t="shared" si="72"/>
        <v>0</v>
      </c>
      <c r="I206" s="19">
        <f t="shared" si="72"/>
        <v>0</v>
      </c>
      <c r="J206" s="19">
        <f t="shared" si="72"/>
        <v>0</v>
      </c>
      <c r="K206" s="19">
        <f t="shared" si="72"/>
        <v>0</v>
      </c>
      <c r="L206" s="19">
        <f t="shared" si="72"/>
        <v>0</v>
      </c>
      <c r="M206" s="19">
        <f t="shared" si="72"/>
        <v>0</v>
      </c>
      <c r="N206" s="19">
        <f t="shared" si="72"/>
        <v>0</v>
      </c>
      <c r="O206" s="19">
        <f t="shared" si="72"/>
        <v>0</v>
      </c>
      <c r="P206" s="19">
        <f t="shared" si="72"/>
        <v>0</v>
      </c>
      <c r="Q206" s="19">
        <f t="shared" si="72"/>
        <v>0</v>
      </c>
      <c r="R206" s="19">
        <f t="shared" si="72"/>
        <v>0</v>
      </c>
      <c r="S206" s="19">
        <f t="shared" si="72"/>
        <v>0</v>
      </c>
      <c r="T206" s="19">
        <f t="shared" si="72"/>
        <v>0</v>
      </c>
      <c r="U206" s="19">
        <f t="shared" si="72"/>
        <v>0</v>
      </c>
      <c r="V206" s="19">
        <f t="shared" si="72"/>
        <v>0</v>
      </c>
      <c r="W206" s="19">
        <f t="shared" si="72"/>
        <v>0</v>
      </c>
      <c r="X206" s="19">
        <f t="shared" si="72"/>
        <v>0</v>
      </c>
      <c r="Y206" s="19">
        <f t="shared" si="72"/>
        <v>0</v>
      </c>
      <c r="Z206" s="19">
        <f t="shared" si="72"/>
        <v>0</v>
      </c>
      <c r="AA206" s="19">
        <f t="shared" si="72"/>
        <v>0</v>
      </c>
      <c r="AB206" s="19">
        <f t="shared" si="72"/>
        <v>0</v>
      </c>
      <c r="AC206" s="19">
        <f t="shared" si="72"/>
        <v>0</v>
      </c>
      <c r="AD206" s="19">
        <f t="shared" si="72"/>
        <v>0</v>
      </c>
      <c r="AE206" s="19">
        <f t="shared" si="72"/>
        <v>0</v>
      </c>
      <c r="AF206" s="19">
        <f t="shared" si="72"/>
        <v>0</v>
      </c>
      <c r="AG206" s="19">
        <f t="shared" si="72"/>
        <v>0</v>
      </c>
      <c r="AH206" s="19">
        <f t="shared" si="72"/>
        <v>0</v>
      </c>
      <c r="AI206" s="19">
        <f t="shared" si="72"/>
        <v>0</v>
      </c>
      <c r="AJ206" s="19">
        <f t="shared" si="72"/>
        <v>0</v>
      </c>
      <c r="AK206" s="19">
        <f t="shared" si="72"/>
        <v>0</v>
      </c>
      <c r="AL206" s="19">
        <f t="shared" si="72"/>
        <v>0</v>
      </c>
      <c r="AM206" s="19">
        <f t="shared" si="72"/>
        <v>0</v>
      </c>
      <c r="AN206" s="19">
        <f t="shared" si="72"/>
        <v>0</v>
      </c>
      <c r="AO206" s="19">
        <f t="shared" si="72"/>
        <v>0</v>
      </c>
      <c r="AP206" s="19">
        <f t="shared" si="72"/>
        <v>0</v>
      </c>
      <c r="AQ206" s="19">
        <f t="shared" si="72"/>
        <v>0</v>
      </c>
      <c r="AR206" s="19">
        <f t="shared" si="72"/>
        <v>0</v>
      </c>
      <c r="AS206" s="19">
        <f t="shared" si="72"/>
        <v>0</v>
      </c>
      <c r="AT206" s="19">
        <f t="shared" si="72"/>
        <v>0</v>
      </c>
      <c r="AU206" s="19">
        <f t="shared" si="72"/>
        <v>0</v>
      </c>
      <c r="AV206" s="19">
        <f t="shared" si="72"/>
        <v>0</v>
      </c>
      <c r="AW206" s="19">
        <f t="shared" si="72"/>
        <v>0</v>
      </c>
      <c r="AX206" s="19">
        <f t="shared" si="72"/>
        <v>0</v>
      </c>
      <c r="AY206" s="19">
        <f t="shared" si="72"/>
        <v>0</v>
      </c>
      <c r="AZ206" s="18"/>
      <c r="BA206" s="18"/>
      <c r="BB206" s="18"/>
      <c r="BC206" s="18"/>
      <c r="BD206" s="18"/>
    </row>
    <row r="207" spans="2:56">
      <c r="B207" s="9" t="s">
        <v>33</v>
      </c>
      <c r="C207" s="19">
        <f t="shared" si="67"/>
        <v>0</v>
      </c>
      <c r="D207" s="19">
        <f>+D162</f>
        <v>0</v>
      </c>
      <c r="E207" s="19">
        <f t="shared" ref="E207:AY207" si="73">+E162</f>
        <v>0</v>
      </c>
      <c r="F207" s="19">
        <f t="shared" si="73"/>
        <v>0</v>
      </c>
      <c r="G207" s="19">
        <f t="shared" si="73"/>
        <v>0</v>
      </c>
      <c r="H207" s="19">
        <f t="shared" si="73"/>
        <v>0</v>
      </c>
      <c r="I207" s="19">
        <f t="shared" si="73"/>
        <v>0</v>
      </c>
      <c r="J207" s="19">
        <f t="shared" si="73"/>
        <v>0</v>
      </c>
      <c r="K207" s="19">
        <f t="shared" si="73"/>
        <v>0</v>
      </c>
      <c r="L207" s="19">
        <f t="shared" si="73"/>
        <v>0</v>
      </c>
      <c r="M207" s="19">
        <f t="shared" si="73"/>
        <v>0</v>
      </c>
      <c r="N207" s="19">
        <f t="shared" si="73"/>
        <v>0</v>
      </c>
      <c r="O207" s="19">
        <f t="shared" si="73"/>
        <v>0</v>
      </c>
      <c r="P207" s="19">
        <f t="shared" si="73"/>
        <v>0</v>
      </c>
      <c r="Q207" s="19">
        <f t="shared" si="73"/>
        <v>0</v>
      </c>
      <c r="R207" s="19">
        <f t="shared" si="73"/>
        <v>0</v>
      </c>
      <c r="S207" s="19">
        <f t="shared" si="73"/>
        <v>0</v>
      </c>
      <c r="T207" s="19">
        <f t="shared" si="73"/>
        <v>0</v>
      </c>
      <c r="U207" s="19">
        <f t="shared" si="73"/>
        <v>0</v>
      </c>
      <c r="V207" s="19">
        <f t="shared" si="73"/>
        <v>0</v>
      </c>
      <c r="W207" s="19">
        <f t="shared" si="73"/>
        <v>0</v>
      </c>
      <c r="X207" s="19">
        <f t="shared" si="73"/>
        <v>0</v>
      </c>
      <c r="Y207" s="19">
        <f t="shared" si="73"/>
        <v>0</v>
      </c>
      <c r="Z207" s="19">
        <f t="shared" si="73"/>
        <v>0</v>
      </c>
      <c r="AA207" s="19">
        <f t="shared" si="73"/>
        <v>0</v>
      </c>
      <c r="AB207" s="19">
        <f t="shared" si="73"/>
        <v>0</v>
      </c>
      <c r="AC207" s="19">
        <f t="shared" si="73"/>
        <v>0</v>
      </c>
      <c r="AD207" s="19">
        <f t="shared" si="73"/>
        <v>0</v>
      </c>
      <c r="AE207" s="19">
        <f t="shared" si="73"/>
        <v>0</v>
      </c>
      <c r="AF207" s="19">
        <f t="shared" si="73"/>
        <v>0</v>
      </c>
      <c r="AG207" s="19">
        <f t="shared" si="73"/>
        <v>0</v>
      </c>
      <c r="AH207" s="19">
        <f t="shared" si="73"/>
        <v>0</v>
      </c>
      <c r="AI207" s="19">
        <f t="shared" si="73"/>
        <v>0</v>
      </c>
      <c r="AJ207" s="19">
        <f t="shared" si="73"/>
        <v>0</v>
      </c>
      <c r="AK207" s="19">
        <f t="shared" si="73"/>
        <v>0</v>
      </c>
      <c r="AL207" s="19">
        <f t="shared" si="73"/>
        <v>0</v>
      </c>
      <c r="AM207" s="19">
        <f t="shared" si="73"/>
        <v>0</v>
      </c>
      <c r="AN207" s="19">
        <f t="shared" si="73"/>
        <v>0</v>
      </c>
      <c r="AO207" s="19">
        <f t="shared" si="73"/>
        <v>0</v>
      </c>
      <c r="AP207" s="19">
        <f t="shared" si="73"/>
        <v>0</v>
      </c>
      <c r="AQ207" s="19">
        <f t="shared" si="73"/>
        <v>0</v>
      </c>
      <c r="AR207" s="19">
        <f t="shared" si="73"/>
        <v>0</v>
      </c>
      <c r="AS207" s="19">
        <f t="shared" si="73"/>
        <v>0</v>
      </c>
      <c r="AT207" s="19">
        <f t="shared" si="73"/>
        <v>0</v>
      </c>
      <c r="AU207" s="19">
        <f t="shared" si="73"/>
        <v>0</v>
      </c>
      <c r="AV207" s="19">
        <f t="shared" si="73"/>
        <v>0</v>
      </c>
      <c r="AW207" s="19">
        <f t="shared" si="73"/>
        <v>0</v>
      </c>
      <c r="AX207" s="19">
        <f t="shared" si="73"/>
        <v>0</v>
      </c>
      <c r="AY207" s="19">
        <f t="shared" si="73"/>
        <v>0</v>
      </c>
      <c r="AZ207" s="18"/>
      <c r="BA207" s="18"/>
      <c r="BB207" s="18"/>
      <c r="BC207" s="18"/>
      <c r="BD207" s="18"/>
    </row>
    <row r="208" spans="2:56">
      <c r="B208" s="9" t="s">
        <v>34</v>
      </c>
      <c r="C208" s="19">
        <f t="shared" si="67"/>
        <v>0</v>
      </c>
      <c r="D208" s="19">
        <f>+D163</f>
        <v>0</v>
      </c>
      <c r="E208" s="19">
        <f t="shared" ref="E208:AY208" si="74">+E163</f>
        <v>0</v>
      </c>
      <c r="F208" s="19">
        <f t="shared" si="74"/>
        <v>0</v>
      </c>
      <c r="G208" s="19">
        <f t="shared" si="74"/>
        <v>0</v>
      </c>
      <c r="H208" s="19">
        <f t="shared" si="74"/>
        <v>0</v>
      </c>
      <c r="I208" s="19">
        <f t="shared" si="74"/>
        <v>0</v>
      </c>
      <c r="J208" s="19">
        <f t="shared" si="74"/>
        <v>0</v>
      </c>
      <c r="K208" s="19">
        <f t="shared" si="74"/>
        <v>0</v>
      </c>
      <c r="L208" s="19">
        <f t="shared" si="74"/>
        <v>0</v>
      </c>
      <c r="M208" s="19">
        <f t="shared" si="74"/>
        <v>0</v>
      </c>
      <c r="N208" s="19">
        <f t="shared" si="74"/>
        <v>0</v>
      </c>
      <c r="O208" s="19">
        <f t="shared" si="74"/>
        <v>0</v>
      </c>
      <c r="P208" s="19">
        <f t="shared" si="74"/>
        <v>0</v>
      </c>
      <c r="Q208" s="19">
        <f t="shared" si="74"/>
        <v>0</v>
      </c>
      <c r="R208" s="19">
        <f t="shared" si="74"/>
        <v>0</v>
      </c>
      <c r="S208" s="19">
        <f t="shared" si="74"/>
        <v>0</v>
      </c>
      <c r="T208" s="19">
        <f t="shared" si="74"/>
        <v>0</v>
      </c>
      <c r="U208" s="19">
        <f t="shared" si="74"/>
        <v>0</v>
      </c>
      <c r="V208" s="19">
        <f t="shared" si="74"/>
        <v>0</v>
      </c>
      <c r="W208" s="19">
        <f t="shared" si="74"/>
        <v>0</v>
      </c>
      <c r="X208" s="19">
        <f t="shared" si="74"/>
        <v>0</v>
      </c>
      <c r="Y208" s="19">
        <f t="shared" si="74"/>
        <v>0</v>
      </c>
      <c r="Z208" s="19">
        <f t="shared" si="74"/>
        <v>0</v>
      </c>
      <c r="AA208" s="19">
        <f t="shared" si="74"/>
        <v>0</v>
      </c>
      <c r="AB208" s="19">
        <f t="shared" si="74"/>
        <v>0</v>
      </c>
      <c r="AC208" s="19">
        <f t="shared" si="74"/>
        <v>0</v>
      </c>
      <c r="AD208" s="19">
        <f t="shared" si="74"/>
        <v>0</v>
      </c>
      <c r="AE208" s="19">
        <f t="shared" si="74"/>
        <v>0</v>
      </c>
      <c r="AF208" s="19">
        <f t="shared" si="74"/>
        <v>0</v>
      </c>
      <c r="AG208" s="19">
        <f t="shared" si="74"/>
        <v>0</v>
      </c>
      <c r="AH208" s="19">
        <f t="shared" si="74"/>
        <v>0</v>
      </c>
      <c r="AI208" s="19">
        <f t="shared" si="74"/>
        <v>0</v>
      </c>
      <c r="AJ208" s="19">
        <f t="shared" si="74"/>
        <v>0</v>
      </c>
      <c r="AK208" s="19">
        <f t="shared" si="74"/>
        <v>0</v>
      </c>
      <c r="AL208" s="19">
        <f t="shared" si="74"/>
        <v>0</v>
      </c>
      <c r="AM208" s="19">
        <f t="shared" si="74"/>
        <v>0</v>
      </c>
      <c r="AN208" s="19">
        <f t="shared" si="74"/>
        <v>0</v>
      </c>
      <c r="AO208" s="19">
        <f t="shared" si="74"/>
        <v>0</v>
      </c>
      <c r="AP208" s="19">
        <f t="shared" si="74"/>
        <v>0</v>
      </c>
      <c r="AQ208" s="19">
        <f t="shared" si="74"/>
        <v>0</v>
      </c>
      <c r="AR208" s="19">
        <f t="shared" si="74"/>
        <v>0</v>
      </c>
      <c r="AS208" s="19">
        <f t="shared" si="74"/>
        <v>0</v>
      </c>
      <c r="AT208" s="19">
        <f t="shared" si="74"/>
        <v>0</v>
      </c>
      <c r="AU208" s="19">
        <f t="shared" si="74"/>
        <v>0</v>
      </c>
      <c r="AV208" s="19">
        <f t="shared" si="74"/>
        <v>0</v>
      </c>
      <c r="AW208" s="19">
        <f t="shared" si="74"/>
        <v>0</v>
      </c>
      <c r="AX208" s="19">
        <f t="shared" si="74"/>
        <v>0</v>
      </c>
      <c r="AY208" s="19">
        <f t="shared" si="74"/>
        <v>0</v>
      </c>
      <c r="AZ208" s="18"/>
      <c r="BA208" s="18"/>
      <c r="BB208" s="18"/>
      <c r="BC208" s="18"/>
      <c r="BD208" s="18"/>
    </row>
    <row r="209" spans="2:56">
      <c r="B209" s="9" t="s">
        <v>185</v>
      </c>
      <c r="C209" s="19">
        <f t="shared" si="67"/>
        <v>0</v>
      </c>
      <c r="D209" s="19">
        <f>+D164</f>
        <v>0</v>
      </c>
      <c r="E209" s="19">
        <f t="shared" ref="E209:AY209" si="75">+E164</f>
        <v>0</v>
      </c>
      <c r="F209" s="19">
        <f t="shared" si="75"/>
        <v>0</v>
      </c>
      <c r="G209" s="19">
        <f t="shared" si="75"/>
        <v>0</v>
      </c>
      <c r="H209" s="19">
        <f t="shared" si="75"/>
        <v>0</v>
      </c>
      <c r="I209" s="19">
        <f t="shared" si="75"/>
        <v>0</v>
      </c>
      <c r="J209" s="19">
        <f t="shared" si="75"/>
        <v>0</v>
      </c>
      <c r="K209" s="19">
        <f t="shared" si="75"/>
        <v>0</v>
      </c>
      <c r="L209" s="19">
        <f t="shared" si="75"/>
        <v>0</v>
      </c>
      <c r="M209" s="19">
        <f t="shared" si="75"/>
        <v>0</v>
      </c>
      <c r="N209" s="19">
        <f t="shared" si="75"/>
        <v>0</v>
      </c>
      <c r="O209" s="19">
        <f t="shared" si="75"/>
        <v>0</v>
      </c>
      <c r="P209" s="19">
        <f t="shared" si="75"/>
        <v>0</v>
      </c>
      <c r="Q209" s="19">
        <f t="shared" si="75"/>
        <v>0</v>
      </c>
      <c r="R209" s="19">
        <f t="shared" si="75"/>
        <v>0</v>
      </c>
      <c r="S209" s="19">
        <f t="shared" si="75"/>
        <v>0</v>
      </c>
      <c r="T209" s="19">
        <f t="shared" si="75"/>
        <v>0</v>
      </c>
      <c r="U209" s="19">
        <f t="shared" si="75"/>
        <v>0</v>
      </c>
      <c r="V209" s="19">
        <f t="shared" si="75"/>
        <v>0</v>
      </c>
      <c r="W209" s="19">
        <f t="shared" si="75"/>
        <v>0</v>
      </c>
      <c r="X209" s="19">
        <f t="shared" si="75"/>
        <v>0</v>
      </c>
      <c r="Y209" s="19">
        <f t="shared" si="75"/>
        <v>0</v>
      </c>
      <c r="Z209" s="19">
        <f t="shared" si="75"/>
        <v>0</v>
      </c>
      <c r="AA209" s="19">
        <f t="shared" si="75"/>
        <v>0</v>
      </c>
      <c r="AB209" s="19">
        <f t="shared" si="75"/>
        <v>0</v>
      </c>
      <c r="AC209" s="19">
        <f t="shared" si="75"/>
        <v>0</v>
      </c>
      <c r="AD209" s="19">
        <f t="shared" si="75"/>
        <v>0</v>
      </c>
      <c r="AE209" s="19">
        <f t="shared" si="75"/>
        <v>0</v>
      </c>
      <c r="AF209" s="19">
        <f t="shared" si="75"/>
        <v>0</v>
      </c>
      <c r="AG209" s="19">
        <f t="shared" si="75"/>
        <v>0</v>
      </c>
      <c r="AH209" s="19">
        <f t="shared" si="75"/>
        <v>0</v>
      </c>
      <c r="AI209" s="19">
        <f t="shared" si="75"/>
        <v>0</v>
      </c>
      <c r="AJ209" s="19">
        <f t="shared" si="75"/>
        <v>0</v>
      </c>
      <c r="AK209" s="19">
        <f t="shared" si="75"/>
        <v>0</v>
      </c>
      <c r="AL209" s="19">
        <f t="shared" si="75"/>
        <v>0</v>
      </c>
      <c r="AM209" s="19">
        <f t="shared" si="75"/>
        <v>0</v>
      </c>
      <c r="AN209" s="19">
        <f t="shared" si="75"/>
        <v>0</v>
      </c>
      <c r="AO209" s="19">
        <f t="shared" si="75"/>
        <v>0</v>
      </c>
      <c r="AP209" s="19">
        <f t="shared" si="75"/>
        <v>0</v>
      </c>
      <c r="AQ209" s="19">
        <f t="shared" si="75"/>
        <v>0</v>
      </c>
      <c r="AR209" s="19">
        <f t="shared" si="75"/>
        <v>0</v>
      </c>
      <c r="AS209" s="19">
        <f t="shared" si="75"/>
        <v>0</v>
      </c>
      <c r="AT209" s="19">
        <f t="shared" si="75"/>
        <v>0</v>
      </c>
      <c r="AU209" s="19">
        <f t="shared" si="75"/>
        <v>0</v>
      </c>
      <c r="AV209" s="19">
        <f t="shared" si="75"/>
        <v>0</v>
      </c>
      <c r="AW209" s="19">
        <f t="shared" si="75"/>
        <v>0</v>
      </c>
      <c r="AX209" s="19">
        <f t="shared" si="75"/>
        <v>0</v>
      </c>
      <c r="AY209" s="19">
        <f t="shared" si="75"/>
        <v>0</v>
      </c>
      <c r="AZ209" s="18"/>
      <c r="BA209" s="18"/>
      <c r="BB209" s="18"/>
      <c r="BC209" s="18"/>
      <c r="BD209" s="18"/>
    </row>
    <row r="210" spans="2:56">
      <c r="B210" s="9" t="s">
        <v>186</v>
      </c>
      <c r="C210" s="19">
        <f t="shared" si="67"/>
        <v>0</v>
      </c>
      <c r="D210" s="19">
        <f>+D165</f>
        <v>0</v>
      </c>
      <c r="E210" s="19">
        <f t="shared" ref="E210:AY210" si="76">+E165</f>
        <v>0</v>
      </c>
      <c r="F210" s="19">
        <f t="shared" si="76"/>
        <v>0</v>
      </c>
      <c r="G210" s="19">
        <f t="shared" si="76"/>
        <v>0</v>
      </c>
      <c r="H210" s="19">
        <f t="shared" si="76"/>
        <v>0</v>
      </c>
      <c r="I210" s="19">
        <f t="shared" si="76"/>
        <v>0</v>
      </c>
      <c r="J210" s="19">
        <f t="shared" si="76"/>
        <v>0</v>
      </c>
      <c r="K210" s="19">
        <f t="shared" si="76"/>
        <v>0</v>
      </c>
      <c r="L210" s="19">
        <f t="shared" si="76"/>
        <v>0</v>
      </c>
      <c r="M210" s="19">
        <f t="shared" si="76"/>
        <v>0</v>
      </c>
      <c r="N210" s="19">
        <f t="shared" si="76"/>
        <v>0</v>
      </c>
      <c r="O210" s="19">
        <f t="shared" si="76"/>
        <v>0</v>
      </c>
      <c r="P210" s="19">
        <f t="shared" si="76"/>
        <v>0</v>
      </c>
      <c r="Q210" s="19">
        <f t="shared" si="76"/>
        <v>0</v>
      </c>
      <c r="R210" s="19">
        <f t="shared" si="76"/>
        <v>0</v>
      </c>
      <c r="S210" s="19">
        <f t="shared" si="76"/>
        <v>0</v>
      </c>
      <c r="T210" s="19">
        <f t="shared" si="76"/>
        <v>0</v>
      </c>
      <c r="U210" s="19">
        <f t="shared" si="76"/>
        <v>0</v>
      </c>
      <c r="V210" s="19">
        <f t="shared" si="76"/>
        <v>0</v>
      </c>
      <c r="W210" s="19">
        <f t="shared" si="76"/>
        <v>0</v>
      </c>
      <c r="X210" s="19">
        <f t="shared" si="76"/>
        <v>0</v>
      </c>
      <c r="Y210" s="19">
        <f t="shared" si="76"/>
        <v>0</v>
      </c>
      <c r="Z210" s="19">
        <f t="shared" si="76"/>
        <v>0</v>
      </c>
      <c r="AA210" s="19">
        <f t="shared" si="76"/>
        <v>0</v>
      </c>
      <c r="AB210" s="19">
        <f t="shared" si="76"/>
        <v>0</v>
      </c>
      <c r="AC210" s="19">
        <f t="shared" si="76"/>
        <v>0</v>
      </c>
      <c r="AD210" s="19">
        <f t="shared" si="76"/>
        <v>0</v>
      </c>
      <c r="AE210" s="19">
        <f t="shared" si="76"/>
        <v>0</v>
      </c>
      <c r="AF210" s="19">
        <f t="shared" si="76"/>
        <v>0</v>
      </c>
      <c r="AG210" s="19">
        <f t="shared" si="76"/>
        <v>0</v>
      </c>
      <c r="AH210" s="19">
        <f t="shared" si="76"/>
        <v>0</v>
      </c>
      <c r="AI210" s="19">
        <f t="shared" si="76"/>
        <v>0</v>
      </c>
      <c r="AJ210" s="19">
        <f t="shared" si="76"/>
        <v>0</v>
      </c>
      <c r="AK210" s="19">
        <f t="shared" si="76"/>
        <v>0</v>
      </c>
      <c r="AL210" s="19">
        <f t="shared" si="76"/>
        <v>0</v>
      </c>
      <c r="AM210" s="19">
        <f t="shared" si="76"/>
        <v>0</v>
      </c>
      <c r="AN210" s="19">
        <f t="shared" si="76"/>
        <v>0</v>
      </c>
      <c r="AO210" s="19">
        <f t="shared" si="76"/>
        <v>0</v>
      </c>
      <c r="AP210" s="19">
        <f t="shared" si="76"/>
        <v>0</v>
      </c>
      <c r="AQ210" s="19">
        <f t="shared" si="76"/>
        <v>0</v>
      </c>
      <c r="AR210" s="19">
        <f t="shared" si="76"/>
        <v>0</v>
      </c>
      <c r="AS210" s="19">
        <f t="shared" si="76"/>
        <v>0</v>
      </c>
      <c r="AT210" s="19">
        <f t="shared" si="76"/>
        <v>0</v>
      </c>
      <c r="AU210" s="19">
        <f t="shared" si="76"/>
        <v>0</v>
      </c>
      <c r="AV210" s="19">
        <f t="shared" si="76"/>
        <v>0</v>
      </c>
      <c r="AW210" s="19">
        <f t="shared" si="76"/>
        <v>0</v>
      </c>
      <c r="AX210" s="19">
        <f t="shared" si="76"/>
        <v>0</v>
      </c>
      <c r="AY210" s="19">
        <f t="shared" si="76"/>
        <v>0</v>
      </c>
      <c r="AZ210" s="18"/>
      <c r="BA210" s="18"/>
      <c r="BB210" s="18"/>
      <c r="BC210" s="18"/>
      <c r="BD210" s="18"/>
    </row>
    <row r="211" spans="2:56">
      <c r="B211" s="10" t="s">
        <v>28</v>
      </c>
      <c r="C211" s="20">
        <f t="shared" si="67"/>
        <v>0</v>
      </c>
      <c r="D211" s="20">
        <f t="shared" ref="D211:AY211" si="77">SUM(D202:D210)</f>
        <v>0</v>
      </c>
      <c r="E211" s="20">
        <f t="shared" si="77"/>
        <v>0</v>
      </c>
      <c r="F211" s="20">
        <f t="shared" si="77"/>
        <v>0</v>
      </c>
      <c r="G211" s="20">
        <f t="shared" si="77"/>
        <v>0</v>
      </c>
      <c r="H211" s="20">
        <f t="shared" si="77"/>
        <v>0</v>
      </c>
      <c r="I211" s="20">
        <f t="shared" si="77"/>
        <v>0</v>
      </c>
      <c r="J211" s="20">
        <f t="shared" si="77"/>
        <v>0</v>
      </c>
      <c r="K211" s="20">
        <f t="shared" si="77"/>
        <v>0</v>
      </c>
      <c r="L211" s="20">
        <f t="shared" si="77"/>
        <v>0</v>
      </c>
      <c r="M211" s="20">
        <f t="shared" si="77"/>
        <v>0</v>
      </c>
      <c r="N211" s="20">
        <f t="shared" si="77"/>
        <v>0</v>
      </c>
      <c r="O211" s="20">
        <f t="shared" si="77"/>
        <v>0</v>
      </c>
      <c r="P211" s="20">
        <f t="shared" si="77"/>
        <v>0</v>
      </c>
      <c r="Q211" s="20">
        <f t="shared" si="77"/>
        <v>0</v>
      </c>
      <c r="R211" s="20">
        <f t="shared" si="77"/>
        <v>0</v>
      </c>
      <c r="S211" s="20">
        <f t="shared" si="77"/>
        <v>0</v>
      </c>
      <c r="T211" s="20">
        <f t="shared" si="77"/>
        <v>0</v>
      </c>
      <c r="U211" s="20">
        <f t="shared" si="77"/>
        <v>0</v>
      </c>
      <c r="V211" s="20">
        <f t="shared" si="77"/>
        <v>0</v>
      </c>
      <c r="W211" s="20">
        <f t="shared" si="77"/>
        <v>0</v>
      </c>
      <c r="X211" s="20">
        <f t="shared" si="77"/>
        <v>0</v>
      </c>
      <c r="Y211" s="20">
        <f t="shared" si="77"/>
        <v>0</v>
      </c>
      <c r="Z211" s="20">
        <f t="shared" si="77"/>
        <v>0</v>
      </c>
      <c r="AA211" s="20">
        <f t="shared" si="77"/>
        <v>0</v>
      </c>
      <c r="AB211" s="20">
        <f t="shared" si="77"/>
        <v>0</v>
      </c>
      <c r="AC211" s="20">
        <f t="shared" si="77"/>
        <v>0</v>
      </c>
      <c r="AD211" s="20">
        <f t="shared" si="77"/>
        <v>0</v>
      </c>
      <c r="AE211" s="20">
        <f t="shared" si="77"/>
        <v>0</v>
      </c>
      <c r="AF211" s="20">
        <f t="shared" si="77"/>
        <v>0</v>
      </c>
      <c r="AG211" s="20">
        <f t="shared" si="77"/>
        <v>0</v>
      </c>
      <c r="AH211" s="20">
        <f t="shared" si="77"/>
        <v>0</v>
      </c>
      <c r="AI211" s="20">
        <f t="shared" si="77"/>
        <v>0</v>
      </c>
      <c r="AJ211" s="20">
        <f t="shared" si="77"/>
        <v>0</v>
      </c>
      <c r="AK211" s="20">
        <f t="shared" si="77"/>
        <v>0</v>
      </c>
      <c r="AL211" s="20">
        <f t="shared" si="77"/>
        <v>0</v>
      </c>
      <c r="AM211" s="20">
        <f t="shared" si="77"/>
        <v>0</v>
      </c>
      <c r="AN211" s="20">
        <f t="shared" si="77"/>
        <v>0</v>
      </c>
      <c r="AO211" s="20">
        <f t="shared" si="77"/>
        <v>0</v>
      </c>
      <c r="AP211" s="20">
        <f t="shared" si="77"/>
        <v>0</v>
      </c>
      <c r="AQ211" s="20">
        <f t="shared" si="77"/>
        <v>0</v>
      </c>
      <c r="AR211" s="20">
        <f t="shared" si="77"/>
        <v>0</v>
      </c>
      <c r="AS211" s="20">
        <f t="shared" si="77"/>
        <v>0</v>
      </c>
      <c r="AT211" s="20">
        <f t="shared" si="77"/>
        <v>0</v>
      </c>
      <c r="AU211" s="20">
        <f t="shared" si="77"/>
        <v>0</v>
      </c>
      <c r="AV211" s="20">
        <f t="shared" si="77"/>
        <v>0</v>
      </c>
      <c r="AW211" s="20">
        <f t="shared" si="77"/>
        <v>0</v>
      </c>
      <c r="AX211" s="20">
        <f t="shared" si="77"/>
        <v>0</v>
      </c>
      <c r="AY211" s="20">
        <f t="shared" si="77"/>
        <v>0</v>
      </c>
      <c r="AZ211" s="18"/>
      <c r="BA211" s="18"/>
      <c r="BB211" s="18"/>
      <c r="BC211" s="18"/>
      <c r="BD211" s="18"/>
    </row>
    <row r="212" spans="2:56" ht="8.25" customHeight="1">
      <c r="B212" s="13"/>
      <c r="C212" s="18"/>
      <c r="D212" s="18"/>
      <c r="E212" s="18"/>
      <c r="F212" s="18"/>
      <c r="G212" s="18"/>
      <c r="H212" s="18"/>
      <c r="I212" s="18"/>
      <c r="J212" s="18"/>
      <c r="K212" s="18"/>
      <c r="L212" s="18"/>
      <c r="M212" s="18"/>
      <c r="N212" s="18"/>
      <c r="O212" s="18"/>
      <c r="P212" s="18"/>
      <c r="Q212" s="18"/>
      <c r="R212" s="18"/>
      <c r="S212" s="18"/>
      <c r="T212" s="18"/>
      <c r="U212" s="18"/>
      <c r="V212" s="18"/>
      <c r="W212" s="18"/>
      <c r="X212" s="18"/>
      <c r="Y212" s="18"/>
      <c r="Z212" s="18"/>
      <c r="AA212" s="18"/>
      <c r="AB212" s="18"/>
      <c r="AC212" s="18"/>
      <c r="AD212" s="18"/>
      <c r="AE212" s="18"/>
      <c r="AF212" s="18"/>
      <c r="AG212" s="18"/>
      <c r="AH212" s="18"/>
      <c r="AI212" s="18"/>
      <c r="AJ212" s="18"/>
      <c r="AK212" s="18"/>
      <c r="AL212" s="18"/>
      <c r="AM212" s="18"/>
      <c r="AN212" s="18"/>
      <c r="AO212" s="18"/>
      <c r="AP212" s="18"/>
      <c r="AQ212" s="18"/>
      <c r="AR212" s="18"/>
      <c r="AS212" s="18"/>
      <c r="AT212" s="18"/>
      <c r="AU212" s="18"/>
      <c r="AV212" s="18"/>
      <c r="AW212" s="18"/>
      <c r="AX212" s="18"/>
      <c r="AY212" s="18"/>
      <c r="AZ212" s="18"/>
      <c r="BA212" s="18"/>
      <c r="BB212" s="18"/>
      <c r="BC212" s="18"/>
      <c r="BD212" s="18"/>
    </row>
    <row r="213" spans="2:56">
      <c r="B213" s="16" t="s">
        <v>37</v>
      </c>
      <c r="C213" s="78">
        <f t="shared" si="67"/>
        <v>0</v>
      </c>
      <c r="D213" s="78">
        <f t="shared" ref="D213:AY213" si="78">+D168+D186</f>
        <v>0</v>
      </c>
      <c r="E213" s="78">
        <f t="shared" si="78"/>
        <v>0</v>
      </c>
      <c r="F213" s="78">
        <f t="shared" si="78"/>
        <v>0</v>
      </c>
      <c r="G213" s="78">
        <f t="shared" si="78"/>
        <v>0</v>
      </c>
      <c r="H213" s="78">
        <f t="shared" si="78"/>
        <v>0</v>
      </c>
      <c r="I213" s="78">
        <f t="shared" si="78"/>
        <v>0</v>
      </c>
      <c r="J213" s="78">
        <f t="shared" si="78"/>
        <v>0</v>
      </c>
      <c r="K213" s="78">
        <f t="shared" si="78"/>
        <v>0</v>
      </c>
      <c r="L213" s="78">
        <f t="shared" si="78"/>
        <v>0</v>
      </c>
      <c r="M213" s="78">
        <f t="shared" si="78"/>
        <v>0</v>
      </c>
      <c r="N213" s="78">
        <f t="shared" si="78"/>
        <v>0</v>
      </c>
      <c r="O213" s="78">
        <f t="shared" si="78"/>
        <v>0</v>
      </c>
      <c r="P213" s="78">
        <f t="shared" si="78"/>
        <v>0</v>
      </c>
      <c r="Q213" s="78">
        <f t="shared" si="78"/>
        <v>0</v>
      </c>
      <c r="R213" s="78">
        <f t="shared" si="78"/>
        <v>0</v>
      </c>
      <c r="S213" s="78">
        <f t="shared" si="78"/>
        <v>0</v>
      </c>
      <c r="T213" s="78">
        <f t="shared" si="78"/>
        <v>0</v>
      </c>
      <c r="U213" s="78">
        <f t="shared" si="78"/>
        <v>0</v>
      </c>
      <c r="V213" s="78">
        <f t="shared" si="78"/>
        <v>0</v>
      </c>
      <c r="W213" s="78">
        <f t="shared" si="78"/>
        <v>0</v>
      </c>
      <c r="X213" s="78">
        <f t="shared" si="78"/>
        <v>0</v>
      </c>
      <c r="Y213" s="78">
        <f t="shared" si="78"/>
        <v>0</v>
      </c>
      <c r="Z213" s="78">
        <f t="shared" si="78"/>
        <v>0</v>
      </c>
      <c r="AA213" s="78">
        <f t="shared" si="78"/>
        <v>0</v>
      </c>
      <c r="AB213" s="78">
        <f t="shared" si="78"/>
        <v>0</v>
      </c>
      <c r="AC213" s="78">
        <f t="shared" si="78"/>
        <v>0</v>
      </c>
      <c r="AD213" s="78">
        <f t="shared" si="78"/>
        <v>0</v>
      </c>
      <c r="AE213" s="78">
        <f t="shared" si="78"/>
        <v>0</v>
      </c>
      <c r="AF213" s="78">
        <f t="shared" si="78"/>
        <v>0</v>
      </c>
      <c r="AG213" s="78">
        <f t="shared" si="78"/>
        <v>0</v>
      </c>
      <c r="AH213" s="78">
        <f t="shared" si="78"/>
        <v>0</v>
      </c>
      <c r="AI213" s="78">
        <f t="shared" si="78"/>
        <v>0</v>
      </c>
      <c r="AJ213" s="78">
        <f t="shared" si="78"/>
        <v>0</v>
      </c>
      <c r="AK213" s="78">
        <f t="shared" si="78"/>
        <v>0</v>
      </c>
      <c r="AL213" s="78">
        <f t="shared" si="78"/>
        <v>0</v>
      </c>
      <c r="AM213" s="78">
        <f t="shared" si="78"/>
        <v>0</v>
      </c>
      <c r="AN213" s="78">
        <f t="shared" si="78"/>
        <v>0</v>
      </c>
      <c r="AO213" s="78">
        <f t="shared" si="78"/>
        <v>0</v>
      </c>
      <c r="AP213" s="78">
        <f t="shared" si="78"/>
        <v>0</v>
      </c>
      <c r="AQ213" s="78">
        <f t="shared" si="78"/>
        <v>0</v>
      </c>
      <c r="AR213" s="78">
        <f t="shared" si="78"/>
        <v>0</v>
      </c>
      <c r="AS213" s="78">
        <f t="shared" si="78"/>
        <v>0</v>
      </c>
      <c r="AT213" s="78">
        <f t="shared" si="78"/>
        <v>0</v>
      </c>
      <c r="AU213" s="78">
        <f t="shared" si="78"/>
        <v>0</v>
      </c>
      <c r="AV213" s="78">
        <f t="shared" si="78"/>
        <v>0</v>
      </c>
      <c r="AW213" s="78">
        <f t="shared" si="78"/>
        <v>0</v>
      </c>
      <c r="AX213" s="78">
        <f t="shared" si="78"/>
        <v>0</v>
      </c>
      <c r="AY213" s="78">
        <f t="shared" si="78"/>
        <v>0</v>
      </c>
      <c r="AZ213" s="18"/>
      <c r="BA213" s="18"/>
      <c r="BB213" s="18"/>
      <c r="BC213" s="18"/>
      <c r="BD213" s="18"/>
    </row>
    <row r="214" spans="2:56" ht="8.25" customHeight="1">
      <c r="B214" s="11"/>
      <c r="C214" s="18"/>
      <c r="D214" s="18"/>
      <c r="E214" s="18"/>
      <c r="F214" s="18"/>
      <c r="G214" s="18"/>
      <c r="H214" s="18"/>
      <c r="I214" s="18"/>
      <c r="J214" s="18"/>
      <c r="K214" s="18"/>
      <c r="L214" s="18"/>
      <c r="M214" s="18"/>
      <c r="N214" s="18"/>
      <c r="O214" s="18"/>
      <c r="P214" s="18"/>
      <c r="Q214" s="18"/>
      <c r="R214" s="18"/>
      <c r="S214" s="18"/>
      <c r="T214" s="18"/>
      <c r="U214" s="18"/>
      <c r="V214" s="18"/>
      <c r="W214" s="18"/>
      <c r="X214" s="18"/>
      <c r="Y214" s="18"/>
      <c r="Z214" s="18"/>
      <c r="AA214" s="18"/>
      <c r="AB214" s="18"/>
      <c r="AC214" s="18"/>
      <c r="AD214" s="18"/>
      <c r="AE214" s="18"/>
      <c r="AF214" s="18"/>
      <c r="AG214" s="18"/>
      <c r="AH214" s="18"/>
      <c r="AI214" s="18"/>
      <c r="AJ214" s="18"/>
      <c r="AK214" s="18"/>
      <c r="AL214" s="18"/>
      <c r="AM214" s="18"/>
      <c r="AN214" s="18"/>
      <c r="AO214" s="18"/>
      <c r="AP214" s="18"/>
      <c r="AQ214" s="18"/>
      <c r="AR214" s="18"/>
      <c r="AS214" s="18"/>
      <c r="AT214" s="18"/>
      <c r="AU214" s="18"/>
      <c r="AV214" s="18"/>
      <c r="AW214" s="18"/>
      <c r="AX214" s="18"/>
      <c r="AY214" s="18"/>
      <c r="AZ214" s="18"/>
      <c r="BA214" s="18"/>
      <c r="BB214" s="18"/>
      <c r="BC214" s="18"/>
      <c r="BD214" s="18"/>
    </row>
    <row r="215" spans="2:56">
      <c r="B215" s="16" t="s">
        <v>36</v>
      </c>
      <c r="C215" s="79">
        <f t="shared" si="67"/>
        <v>0</v>
      </c>
      <c r="D215" s="79">
        <f t="shared" ref="D215:AY215" si="79">+D170+D188</f>
        <v>0</v>
      </c>
      <c r="E215" s="79">
        <f t="shared" si="79"/>
        <v>0</v>
      </c>
      <c r="F215" s="79">
        <f t="shared" si="79"/>
        <v>0</v>
      </c>
      <c r="G215" s="79">
        <f t="shared" si="79"/>
        <v>0</v>
      </c>
      <c r="H215" s="79">
        <f t="shared" si="79"/>
        <v>0</v>
      </c>
      <c r="I215" s="79">
        <f t="shared" si="79"/>
        <v>0</v>
      </c>
      <c r="J215" s="79">
        <f t="shared" si="79"/>
        <v>0</v>
      </c>
      <c r="K215" s="79">
        <f t="shared" si="79"/>
        <v>0</v>
      </c>
      <c r="L215" s="79">
        <f t="shared" si="79"/>
        <v>0</v>
      </c>
      <c r="M215" s="79">
        <f t="shared" si="79"/>
        <v>0</v>
      </c>
      <c r="N215" s="79">
        <f t="shared" si="79"/>
        <v>0</v>
      </c>
      <c r="O215" s="79">
        <f t="shared" si="79"/>
        <v>0</v>
      </c>
      <c r="P215" s="79">
        <f t="shared" si="79"/>
        <v>0</v>
      </c>
      <c r="Q215" s="79">
        <f t="shared" si="79"/>
        <v>0</v>
      </c>
      <c r="R215" s="79">
        <f t="shared" si="79"/>
        <v>0</v>
      </c>
      <c r="S215" s="79">
        <f t="shared" si="79"/>
        <v>0</v>
      </c>
      <c r="T215" s="79">
        <f t="shared" si="79"/>
        <v>0</v>
      </c>
      <c r="U215" s="79">
        <f t="shared" si="79"/>
        <v>0</v>
      </c>
      <c r="V215" s="79">
        <f t="shared" si="79"/>
        <v>0</v>
      </c>
      <c r="W215" s="79">
        <f t="shared" si="79"/>
        <v>0</v>
      </c>
      <c r="X215" s="79">
        <f t="shared" si="79"/>
        <v>0</v>
      </c>
      <c r="Y215" s="79">
        <f t="shared" si="79"/>
        <v>0</v>
      </c>
      <c r="Z215" s="79">
        <f t="shared" si="79"/>
        <v>0</v>
      </c>
      <c r="AA215" s="79">
        <f t="shared" si="79"/>
        <v>0</v>
      </c>
      <c r="AB215" s="79">
        <f t="shared" si="79"/>
        <v>0</v>
      </c>
      <c r="AC215" s="79">
        <f t="shared" si="79"/>
        <v>0</v>
      </c>
      <c r="AD215" s="79">
        <f t="shared" si="79"/>
        <v>0</v>
      </c>
      <c r="AE215" s="79">
        <f t="shared" si="79"/>
        <v>0</v>
      </c>
      <c r="AF215" s="79">
        <f t="shared" si="79"/>
        <v>0</v>
      </c>
      <c r="AG215" s="79">
        <f t="shared" si="79"/>
        <v>0</v>
      </c>
      <c r="AH215" s="79">
        <f t="shared" si="79"/>
        <v>0</v>
      </c>
      <c r="AI215" s="79">
        <f t="shared" si="79"/>
        <v>0</v>
      </c>
      <c r="AJ215" s="79">
        <f t="shared" si="79"/>
        <v>0</v>
      </c>
      <c r="AK215" s="79">
        <f t="shared" si="79"/>
        <v>0</v>
      </c>
      <c r="AL215" s="79">
        <f t="shared" si="79"/>
        <v>0</v>
      </c>
      <c r="AM215" s="79">
        <f t="shared" si="79"/>
        <v>0</v>
      </c>
      <c r="AN215" s="79">
        <f t="shared" si="79"/>
        <v>0</v>
      </c>
      <c r="AO215" s="79">
        <f t="shared" si="79"/>
        <v>0</v>
      </c>
      <c r="AP215" s="79">
        <f t="shared" si="79"/>
        <v>0</v>
      </c>
      <c r="AQ215" s="79">
        <f t="shared" si="79"/>
        <v>0</v>
      </c>
      <c r="AR215" s="79">
        <f t="shared" si="79"/>
        <v>0</v>
      </c>
      <c r="AS215" s="79">
        <f t="shared" si="79"/>
        <v>0</v>
      </c>
      <c r="AT215" s="79">
        <f t="shared" si="79"/>
        <v>0</v>
      </c>
      <c r="AU215" s="79">
        <f t="shared" si="79"/>
        <v>0</v>
      </c>
      <c r="AV215" s="79">
        <f t="shared" si="79"/>
        <v>0</v>
      </c>
      <c r="AW215" s="79">
        <f t="shared" si="79"/>
        <v>0</v>
      </c>
      <c r="AX215" s="79">
        <f t="shared" si="79"/>
        <v>0</v>
      </c>
      <c r="AY215" s="79">
        <f t="shared" si="79"/>
        <v>0</v>
      </c>
      <c r="AZ215" s="18"/>
      <c r="BA215" s="18"/>
      <c r="BB215" s="18"/>
      <c r="BC215" s="18"/>
      <c r="BD215" s="18"/>
    </row>
    <row r="216" spans="2:56" ht="8.25" customHeight="1">
      <c r="B216" s="13"/>
      <c r="C216" s="18"/>
      <c r="D216" s="18"/>
      <c r="E216" s="18"/>
      <c r="F216" s="18"/>
      <c r="G216" s="18"/>
      <c r="H216" s="18"/>
      <c r="I216" s="18"/>
      <c r="J216" s="18"/>
      <c r="K216" s="18"/>
      <c r="L216" s="18"/>
      <c r="M216" s="18"/>
      <c r="N216" s="18"/>
      <c r="O216" s="18"/>
      <c r="P216" s="18"/>
      <c r="Q216" s="18"/>
      <c r="R216" s="18"/>
      <c r="S216" s="18"/>
      <c r="T216" s="18"/>
      <c r="U216" s="18"/>
      <c r="V216" s="18"/>
      <c r="W216" s="18"/>
      <c r="X216" s="18"/>
      <c r="Y216" s="18"/>
      <c r="Z216" s="18"/>
      <c r="AA216" s="18"/>
      <c r="AB216" s="18"/>
      <c r="AC216" s="18"/>
      <c r="AD216" s="18"/>
      <c r="AE216" s="18"/>
      <c r="AF216" s="18"/>
      <c r="AG216" s="18"/>
      <c r="AH216" s="18"/>
      <c r="AI216" s="18"/>
      <c r="AJ216" s="18"/>
      <c r="AK216" s="18"/>
      <c r="AL216" s="18"/>
      <c r="AM216" s="18"/>
      <c r="AN216" s="18"/>
      <c r="AO216" s="18"/>
      <c r="AP216" s="18"/>
      <c r="AQ216" s="18"/>
      <c r="AR216" s="18"/>
      <c r="AS216" s="18"/>
      <c r="AT216" s="18"/>
      <c r="AU216" s="18"/>
      <c r="AV216" s="18"/>
      <c r="AW216" s="18"/>
      <c r="AX216" s="18"/>
      <c r="AY216" s="18"/>
      <c r="AZ216" s="18"/>
      <c r="BA216" s="18"/>
      <c r="BB216" s="18"/>
      <c r="BC216" s="18"/>
      <c r="BD216" s="18"/>
    </row>
    <row r="217" spans="2:56">
      <c r="B217" s="16" t="s">
        <v>38</v>
      </c>
      <c r="C217" s="78"/>
      <c r="D217" s="78"/>
      <c r="E217" s="78"/>
      <c r="F217" s="78"/>
      <c r="G217" s="78"/>
      <c r="H217" s="78"/>
      <c r="I217" s="78"/>
      <c r="J217" s="78"/>
      <c r="K217" s="78"/>
      <c r="L217" s="78"/>
      <c r="M217" s="78"/>
      <c r="N217" s="78"/>
      <c r="O217" s="78"/>
      <c r="P217" s="78"/>
      <c r="Q217" s="78"/>
      <c r="R217" s="78"/>
      <c r="S217" s="78"/>
      <c r="T217" s="78"/>
      <c r="U217" s="78"/>
      <c r="V217" s="78"/>
      <c r="W217" s="78"/>
      <c r="X217" s="78"/>
      <c r="Y217" s="78"/>
      <c r="Z217" s="78"/>
      <c r="AA217" s="78"/>
      <c r="AB217" s="78"/>
      <c r="AC217" s="78"/>
      <c r="AD217" s="78"/>
      <c r="AE217" s="78"/>
      <c r="AF217" s="78"/>
      <c r="AG217" s="78"/>
      <c r="AH217" s="78"/>
      <c r="AI217" s="78"/>
      <c r="AJ217" s="78"/>
      <c r="AK217" s="78"/>
      <c r="AL217" s="78"/>
      <c r="AM217" s="78"/>
      <c r="AN217" s="78"/>
      <c r="AO217" s="78"/>
      <c r="AP217" s="78"/>
      <c r="AQ217" s="78"/>
      <c r="AR217" s="78"/>
      <c r="AS217" s="78"/>
      <c r="AT217" s="78"/>
      <c r="AU217" s="78"/>
      <c r="AV217" s="78"/>
      <c r="AW217" s="78"/>
      <c r="AX217" s="78"/>
      <c r="AY217" s="78"/>
      <c r="AZ217" s="18"/>
      <c r="BA217" s="18"/>
      <c r="BB217" s="18"/>
      <c r="BC217" s="18"/>
      <c r="BD217" s="18"/>
    </row>
    <row r="218" spans="2:56">
      <c r="B218" s="14" t="s">
        <v>40</v>
      </c>
      <c r="C218" s="19">
        <f>SUM(D218:AY218)</f>
        <v>0</v>
      </c>
      <c r="D218" s="19">
        <f t="shared" ref="D218:AY218" si="80">+D173+D191</f>
        <v>0</v>
      </c>
      <c r="E218" s="19">
        <f t="shared" si="80"/>
        <v>0</v>
      </c>
      <c r="F218" s="19">
        <f t="shared" si="80"/>
        <v>0</v>
      </c>
      <c r="G218" s="19">
        <f t="shared" si="80"/>
        <v>0</v>
      </c>
      <c r="H218" s="19">
        <f t="shared" si="80"/>
        <v>0</v>
      </c>
      <c r="I218" s="19">
        <f t="shared" si="80"/>
        <v>0</v>
      </c>
      <c r="J218" s="19">
        <f t="shared" si="80"/>
        <v>0</v>
      </c>
      <c r="K218" s="19">
        <f t="shared" si="80"/>
        <v>0</v>
      </c>
      <c r="L218" s="19">
        <f t="shared" si="80"/>
        <v>0</v>
      </c>
      <c r="M218" s="19">
        <f t="shared" si="80"/>
        <v>0</v>
      </c>
      <c r="N218" s="19">
        <f t="shared" si="80"/>
        <v>0</v>
      </c>
      <c r="O218" s="19">
        <f t="shared" si="80"/>
        <v>0</v>
      </c>
      <c r="P218" s="19">
        <f t="shared" si="80"/>
        <v>0</v>
      </c>
      <c r="Q218" s="19">
        <f t="shared" si="80"/>
        <v>0</v>
      </c>
      <c r="R218" s="19">
        <f t="shared" si="80"/>
        <v>0</v>
      </c>
      <c r="S218" s="19">
        <f t="shared" si="80"/>
        <v>0</v>
      </c>
      <c r="T218" s="19">
        <f t="shared" si="80"/>
        <v>0</v>
      </c>
      <c r="U218" s="19">
        <f t="shared" si="80"/>
        <v>0</v>
      </c>
      <c r="V218" s="19">
        <f t="shared" si="80"/>
        <v>0</v>
      </c>
      <c r="W218" s="19">
        <f t="shared" si="80"/>
        <v>0</v>
      </c>
      <c r="X218" s="19">
        <f t="shared" si="80"/>
        <v>0</v>
      </c>
      <c r="Y218" s="19">
        <f t="shared" si="80"/>
        <v>0</v>
      </c>
      <c r="Z218" s="19">
        <f t="shared" si="80"/>
        <v>0</v>
      </c>
      <c r="AA218" s="19">
        <f t="shared" si="80"/>
        <v>0</v>
      </c>
      <c r="AB218" s="19">
        <f t="shared" si="80"/>
        <v>0</v>
      </c>
      <c r="AC218" s="19">
        <f t="shared" si="80"/>
        <v>0</v>
      </c>
      <c r="AD218" s="19">
        <f t="shared" si="80"/>
        <v>0</v>
      </c>
      <c r="AE218" s="19">
        <f t="shared" si="80"/>
        <v>0</v>
      </c>
      <c r="AF218" s="19">
        <f t="shared" si="80"/>
        <v>0</v>
      </c>
      <c r="AG218" s="19">
        <f t="shared" si="80"/>
        <v>0</v>
      </c>
      <c r="AH218" s="19">
        <f t="shared" si="80"/>
        <v>0</v>
      </c>
      <c r="AI218" s="19">
        <f t="shared" si="80"/>
        <v>0</v>
      </c>
      <c r="AJ218" s="19">
        <f t="shared" si="80"/>
        <v>0</v>
      </c>
      <c r="AK218" s="19">
        <f t="shared" si="80"/>
        <v>0</v>
      </c>
      <c r="AL218" s="19">
        <f t="shared" si="80"/>
        <v>0</v>
      </c>
      <c r="AM218" s="19">
        <f t="shared" si="80"/>
        <v>0</v>
      </c>
      <c r="AN218" s="19">
        <f t="shared" si="80"/>
        <v>0</v>
      </c>
      <c r="AO218" s="19">
        <f t="shared" si="80"/>
        <v>0</v>
      </c>
      <c r="AP218" s="19">
        <f t="shared" si="80"/>
        <v>0</v>
      </c>
      <c r="AQ218" s="19">
        <f t="shared" si="80"/>
        <v>0</v>
      </c>
      <c r="AR218" s="19">
        <f t="shared" si="80"/>
        <v>0</v>
      </c>
      <c r="AS218" s="19">
        <f t="shared" si="80"/>
        <v>0</v>
      </c>
      <c r="AT218" s="19">
        <f t="shared" si="80"/>
        <v>0</v>
      </c>
      <c r="AU218" s="19">
        <f t="shared" si="80"/>
        <v>0</v>
      </c>
      <c r="AV218" s="19">
        <f t="shared" si="80"/>
        <v>0</v>
      </c>
      <c r="AW218" s="19">
        <f t="shared" si="80"/>
        <v>0</v>
      </c>
      <c r="AX218" s="19">
        <f t="shared" si="80"/>
        <v>0</v>
      </c>
      <c r="AY218" s="19">
        <f t="shared" si="80"/>
        <v>0</v>
      </c>
      <c r="AZ218" s="18"/>
      <c r="BA218" s="18"/>
      <c r="BB218" s="18"/>
      <c r="BC218" s="18"/>
      <c r="BD218" s="18"/>
    </row>
    <row r="219" spans="2:56">
      <c r="B219" s="14" t="s">
        <v>41</v>
      </c>
      <c r="C219" s="19">
        <f>SUM(D219:AY219)</f>
        <v>0</v>
      </c>
      <c r="D219" s="19">
        <f t="shared" ref="D219:AY219" si="81">+D174+D192</f>
        <v>0</v>
      </c>
      <c r="E219" s="19">
        <f t="shared" si="81"/>
        <v>0</v>
      </c>
      <c r="F219" s="19">
        <f t="shared" si="81"/>
        <v>0</v>
      </c>
      <c r="G219" s="19">
        <f t="shared" si="81"/>
        <v>0</v>
      </c>
      <c r="H219" s="19">
        <f t="shared" si="81"/>
        <v>0</v>
      </c>
      <c r="I219" s="19">
        <f t="shared" si="81"/>
        <v>0</v>
      </c>
      <c r="J219" s="19">
        <f t="shared" si="81"/>
        <v>0</v>
      </c>
      <c r="K219" s="19">
        <f t="shared" si="81"/>
        <v>0</v>
      </c>
      <c r="L219" s="19">
        <f t="shared" si="81"/>
        <v>0</v>
      </c>
      <c r="M219" s="19">
        <f t="shared" si="81"/>
        <v>0</v>
      </c>
      <c r="N219" s="19">
        <f t="shared" si="81"/>
        <v>0</v>
      </c>
      <c r="O219" s="19">
        <f t="shared" si="81"/>
        <v>0</v>
      </c>
      <c r="P219" s="19">
        <f t="shared" si="81"/>
        <v>0</v>
      </c>
      <c r="Q219" s="19">
        <f t="shared" si="81"/>
        <v>0</v>
      </c>
      <c r="R219" s="19">
        <f t="shared" si="81"/>
        <v>0</v>
      </c>
      <c r="S219" s="19">
        <f t="shared" si="81"/>
        <v>0</v>
      </c>
      <c r="T219" s="19">
        <f t="shared" si="81"/>
        <v>0</v>
      </c>
      <c r="U219" s="19">
        <f t="shared" si="81"/>
        <v>0</v>
      </c>
      <c r="V219" s="19">
        <f t="shared" si="81"/>
        <v>0</v>
      </c>
      <c r="W219" s="19">
        <f t="shared" si="81"/>
        <v>0</v>
      </c>
      <c r="X219" s="19">
        <f t="shared" si="81"/>
        <v>0</v>
      </c>
      <c r="Y219" s="19">
        <f t="shared" si="81"/>
        <v>0</v>
      </c>
      <c r="Z219" s="19">
        <f t="shared" si="81"/>
        <v>0</v>
      </c>
      <c r="AA219" s="19">
        <f t="shared" si="81"/>
        <v>0</v>
      </c>
      <c r="AB219" s="19">
        <f t="shared" si="81"/>
        <v>0</v>
      </c>
      <c r="AC219" s="19">
        <f t="shared" si="81"/>
        <v>0</v>
      </c>
      <c r="AD219" s="19">
        <f t="shared" si="81"/>
        <v>0</v>
      </c>
      <c r="AE219" s="19">
        <f t="shared" si="81"/>
        <v>0</v>
      </c>
      <c r="AF219" s="19">
        <f t="shared" si="81"/>
        <v>0</v>
      </c>
      <c r="AG219" s="19">
        <f t="shared" si="81"/>
        <v>0</v>
      </c>
      <c r="AH219" s="19">
        <f t="shared" si="81"/>
        <v>0</v>
      </c>
      <c r="AI219" s="19">
        <f t="shared" si="81"/>
        <v>0</v>
      </c>
      <c r="AJ219" s="19">
        <f t="shared" si="81"/>
        <v>0</v>
      </c>
      <c r="AK219" s="19">
        <f t="shared" si="81"/>
        <v>0</v>
      </c>
      <c r="AL219" s="19">
        <f t="shared" si="81"/>
        <v>0</v>
      </c>
      <c r="AM219" s="19">
        <f t="shared" si="81"/>
        <v>0</v>
      </c>
      <c r="AN219" s="19">
        <f t="shared" si="81"/>
        <v>0</v>
      </c>
      <c r="AO219" s="19">
        <f t="shared" si="81"/>
        <v>0</v>
      </c>
      <c r="AP219" s="19">
        <f t="shared" si="81"/>
        <v>0</v>
      </c>
      <c r="AQ219" s="19">
        <f t="shared" si="81"/>
        <v>0</v>
      </c>
      <c r="AR219" s="19">
        <f t="shared" si="81"/>
        <v>0</v>
      </c>
      <c r="AS219" s="19">
        <f t="shared" si="81"/>
        <v>0</v>
      </c>
      <c r="AT219" s="19">
        <f t="shared" si="81"/>
        <v>0</v>
      </c>
      <c r="AU219" s="19">
        <f t="shared" si="81"/>
        <v>0</v>
      </c>
      <c r="AV219" s="19">
        <f t="shared" si="81"/>
        <v>0</v>
      </c>
      <c r="AW219" s="19">
        <f t="shared" si="81"/>
        <v>0</v>
      </c>
      <c r="AX219" s="19">
        <f t="shared" si="81"/>
        <v>0</v>
      </c>
      <c r="AY219" s="19">
        <f t="shared" si="81"/>
        <v>0</v>
      </c>
      <c r="AZ219" s="18"/>
      <c r="BA219" s="18"/>
      <c r="BB219" s="18"/>
      <c r="BC219" s="18"/>
      <c r="BD219" s="18"/>
    </row>
    <row r="220" spans="2:56">
      <c r="B220" s="10" t="s">
        <v>28</v>
      </c>
      <c r="C220" s="20">
        <f>SUM(D220:AY220)</f>
        <v>0</v>
      </c>
      <c r="D220" s="20">
        <f>SUM(D218:D219)</f>
        <v>0</v>
      </c>
      <c r="E220" s="20">
        <f t="shared" ref="E220:AY220" si="82">SUM(E218:E219)</f>
        <v>0</v>
      </c>
      <c r="F220" s="20">
        <f t="shared" si="82"/>
        <v>0</v>
      </c>
      <c r="G220" s="20">
        <f t="shared" si="82"/>
        <v>0</v>
      </c>
      <c r="H220" s="20">
        <f t="shared" si="82"/>
        <v>0</v>
      </c>
      <c r="I220" s="20">
        <f t="shared" si="82"/>
        <v>0</v>
      </c>
      <c r="J220" s="20">
        <f t="shared" si="82"/>
        <v>0</v>
      </c>
      <c r="K220" s="20">
        <f t="shared" si="82"/>
        <v>0</v>
      </c>
      <c r="L220" s="20">
        <f t="shared" si="82"/>
        <v>0</v>
      </c>
      <c r="M220" s="20">
        <f t="shared" si="82"/>
        <v>0</v>
      </c>
      <c r="N220" s="20">
        <f t="shared" si="82"/>
        <v>0</v>
      </c>
      <c r="O220" s="20">
        <f t="shared" si="82"/>
        <v>0</v>
      </c>
      <c r="P220" s="20">
        <f t="shared" si="82"/>
        <v>0</v>
      </c>
      <c r="Q220" s="20">
        <f t="shared" si="82"/>
        <v>0</v>
      </c>
      <c r="R220" s="20">
        <f t="shared" si="82"/>
        <v>0</v>
      </c>
      <c r="S220" s="20">
        <f t="shared" si="82"/>
        <v>0</v>
      </c>
      <c r="T220" s="20">
        <f t="shared" si="82"/>
        <v>0</v>
      </c>
      <c r="U220" s="20">
        <f t="shared" si="82"/>
        <v>0</v>
      </c>
      <c r="V220" s="20">
        <f t="shared" si="82"/>
        <v>0</v>
      </c>
      <c r="W220" s="20">
        <f t="shared" si="82"/>
        <v>0</v>
      </c>
      <c r="X220" s="20">
        <f t="shared" si="82"/>
        <v>0</v>
      </c>
      <c r="Y220" s="20">
        <f t="shared" si="82"/>
        <v>0</v>
      </c>
      <c r="Z220" s="20">
        <f t="shared" si="82"/>
        <v>0</v>
      </c>
      <c r="AA220" s="20">
        <f t="shared" si="82"/>
        <v>0</v>
      </c>
      <c r="AB220" s="20">
        <f t="shared" si="82"/>
        <v>0</v>
      </c>
      <c r="AC220" s="20">
        <f t="shared" si="82"/>
        <v>0</v>
      </c>
      <c r="AD220" s="20">
        <f t="shared" si="82"/>
        <v>0</v>
      </c>
      <c r="AE220" s="20">
        <f t="shared" si="82"/>
        <v>0</v>
      </c>
      <c r="AF220" s="20">
        <f t="shared" si="82"/>
        <v>0</v>
      </c>
      <c r="AG220" s="20">
        <f t="shared" si="82"/>
        <v>0</v>
      </c>
      <c r="AH220" s="20">
        <f t="shared" si="82"/>
        <v>0</v>
      </c>
      <c r="AI220" s="20">
        <f t="shared" si="82"/>
        <v>0</v>
      </c>
      <c r="AJ220" s="20">
        <f t="shared" si="82"/>
        <v>0</v>
      </c>
      <c r="AK220" s="20">
        <f t="shared" si="82"/>
        <v>0</v>
      </c>
      <c r="AL220" s="20">
        <f t="shared" si="82"/>
        <v>0</v>
      </c>
      <c r="AM220" s="20">
        <f t="shared" si="82"/>
        <v>0</v>
      </c>
      <c r="AN220" s="20">
        <f t="shared" si="82"/>
        <v>0</v>
      </c>
      <c r="AO220" s="20">
        <f t="shared" si="82"/>
        <v>0</v>
      </c>
      <c r="AP220" s="20">
        <f t="shared" si="82"/>
        <v>0</v>
      </c>
      <c r="AQ220" s="20">
        <f t="shared" si="82"/>
        <v>0</v>
      </c>
      <c r="AR220" s="20">
        <f t="shared" si="82"/>
        <v>0</v>
      </c>
      <c r="AS220" s="20">
        <f t="shared" si="82"/>
        <v>0</v>
      </c>
      <c r="AT220" s="20">
        <f t="shared" si="82"/>
        <v>0</v>
      </c>
      <c r="AU220" s="20">
        <f t="shared" si="82"/>
        <v>0</v>
      </c>
      <c r="AV220" s="20">
        <f t="shared" si="82"/>
        <v>0</v>
      </c>
      <c r="AW220" s="20">
        <f t="shared" si="82"/>
        <v>0</v>
      </c>
      <c r="AX220" s="20">
        <f t="shared" si="82"/>
        <v>0</v>
      </c>
      <c r="AY220" s="20">
        <f t="shared" si="82"/>
        <v>0</v>
      </c>
      <c r="AZ220" s="18"/>
      <c r="BA220" s="18"/>
      <c r="BB220" s="18"/>
      <c r="BC220" s="18"/>
      <c r="BD220" s="18"/>
    </row>
    <row r="221" spans="2:56" ht="8.25" customHeight="1">
      <c r="B221" s="12"/>
      <c r="C221" s="18"/>
      <c r="D221" s="18"/>
      <c r="E221" s="18"/>
      <c r="F221" s="18"/>
      <c r="G221" s="18"/>
      <c r="H221" s="18"/>
      <c r="I221" s="18"/>
      <c r="J221" s="18"/>
      <c r="K221" s="18"/>
      <c r="L221" s="18"/>
      <c r="M221" s="18"/>
      <c r="N221" s="18"/>
      <c r="O221" s="18"/>
      <c r="P221" s="18"/>
      <c r="Q221" s="18"/>
      <c r="R221" s="18"/>
      <c r="S221" s="18"/>
      <c r="T221" s="18"/>
      <c r="U221" s="18"/>
      <c r="V221" s="18"/>
      <c r="W221" s="18"/>
      <c r="X221" s="18"/>
      <c r="Y221" s="18"/>
      <c r="Z221" s="18"/>
      <c r="AA221" s="18"/>
      <c r="AB221" s="18"/>
      <c r="AC221" s="18"/>
      <c r="AD221" s="18"/>
      <c r="AE221" s="18"/>
      <c r="AF221" s="18"/>
      <c r="AG221" s="18"/>
      <c r="AH221" s="18"/>
      <c r="AI221" s="18"/>
      <c r="AJ221" s="18"/>
      <c r="AK221" s="18"/>
      <c r="AL221" s="18"/>
      <c r="AM221" s="18"/>
      <c r="AN221" s="18"/>
      <c r="AO221" s="18"/>
      <c r="AP221" s="18"/>
      <c r="AQ221" s="18"/>
      <c r="AR221" s="18"/>
      <c r="AS221" s="18"/>
      <c r="AT221" s="18"/>
      <c r="AU221" s="18"/>
      <c r="AV221" s="18"/>
      <c r="AW221" s="18"/>
      <c r="AX221" s="18"/>
      <c r="AY221" s="18"/>
      <c r="AZ221" s="18"/>
      <c r="BA221" s="18"/>
      <c r="BB221" s="18"/>
      <c r="BC221" s="18"/>
      <c r="BD221" s="18"/>
    </row>
    <row r="222" spans="2:56" ht="15">
      <c r="B222" s="16" t="s">
        <v>42</v>
      </c>
      <c r="C222" s="79">
        <f>SUM(D222:AY222)</f>
        <v>0</v>
      </c>
      <c r="D222" s="79">
        <f t="shared" ref="D222:AY222" si="83">+D177+D195</f>
        <v>0</v>
      </c>
      <c r="E222" s="79">
        <f t="shared" si="83"/>
        <v>0</v>
      </c>
      <c r="F222" s="79">
        <f t="shared" si="83"/>
        <v>0</v>
      </c>
      <c r="G222" s="79">
        <f t="shared" si="83"/>
        <v>0</v>
      </c>
      <c r="H222" s="79">
        <f t="shared" si="83"/>
        <v>0</v>
      </c>
      <c r="I222" s="79">
        <f t="shared" si="83"/>
        <v>0</v>
      </c>
      <c r="J222" s="79">
        <f t="shared" si="83"/>
        <v>0</v>
      </c>
      <c r="K222" s="79">
        <f t="shared" si="83"/>
        <v>0</v>
      </c>
      <c r="L222" s="79">
        <f t="shared" si="83"/>
        <v>0</v>
      </c>
      <c r="M222" s="79">
        <f t="shared" si="83"/>
        <v>0</v>
      </c>
      <c r="N222" s="79">
        <f t="shared" si="83"/>
        <v>0</v>
      </c>
      <c r="O222" s="79">
        <f t="shared" si="83"/>
        <v>0</v>
      </c>
      <c r="P222" s="79">
        <f t="shared" si="83"/>
        <v>0</v>
      </c>
      <c r="Q222" s="79">
        <f t="shared" si="83"/>
        <v>0</v>
      </c>
      <c r="R222" s="79">
        <f t="shared" si="83"/>
        <v>0</v>
      </c>
      <c r="S222" s="79">
        <f t="shared" si="83"/>
        <v>0</v>
      </c>
      <c r="T222" s="79">
        <f t="shared" si="83"/>
        <v>0</v>
      </c>
      <c r="U222" s="79">
        <f t="shared" si="83"/>
        <v>0</v>
      </c>
      <c r="V222" s="79">
        <f t="shared" si="83"/>
        <v>0</v>
      </c>
      <c r="W222" s="79">
        <f t="shared" si="83"/>
        <v>0</v>
      </c>
      <c r="X222" s="79">
        <f t="shared" si="83"/>
        <v>0</v>
      </c>
      <c r="Y222" s="79">
        <f t="shared" si="83"/>
        <v>0</v>
      </c>
      <c r="Z222" s="79">
        <f t="shared" si="83"/>
        <v>0</v>
      </c>
      <c r="AA222" s="79">
        <f t="shared" si="83"/>
        <v>0</v>
      </c>
      <c r="AB222" s="79">
        <f t="shared" si="83"/>
        <v>0</v>
      </c>
      <c r="AC222" s="79">
        <f t="shared" si="83"/>
        <v>0</v>
      </c>
      <c r="AD222" s="79">
        <f t="shared" si="83"/>
        <v>0</v>
      </c>
      <c r="AE222" s="79">
        <f t="shared" si="83"/>
        <v>0</v>
      </c>
      <c r="AF222" s="79">
        <f t="shared" si="83"/>
        <v>0</v>
      </c>
      <c r="AG222" s="79">
        <f t="shared" si="83"/>
        <v>0</v>
      </c>
      <c r="AH222" s="79">
        <f t="shared" si="83"/>
        <v>0</v>
      </c>
      <c r="AI222" s="79">
        <f t="shared" si="83"/>
        <v>0</v>
      </c>
      <c r="AJ222" s="79">
        <f t="shared" si="83"/>
        <v>0</v>
      </c>
      <c r="AK222" s="79">
        <f t="shared" si="83"/>
        <v>0</v>
      </c>
      <c r="AL222" s="79">
        <f t="shared" si="83"/>
        <v>0</v>
      </c>
      <c r="AM222" s="79">
        <f t="shared" si="83"/>
        <v>0</v>
      </c>
      <c r="AN222" s="79">
        <f t="shared" si="83"/>
        <v>0</v>
      </c>
      <c r="AO222" s="79">
        <f t="shared" si="83"/>
        <v>0</v>
      </c>
      <c r="AP222" s="79">
        <f t="shared" si="83"/>
        <v>0</v>
      </c>
      <c r="AQ222" s="79">
        <f t="shared" si="83"/>
        <v>0</v>
      </c>
      <c r="AR222" s="79">
        <f t="shared" si="83"/>
        <v>0</v>
      </c>
      <c r="AS222" s="79">
        <f t="shared" si="83"/>
        <v>0</v>
      </c>
      <c r="AT222" s="79">
        <f t="shared" si="83"/>
        <v>0</v>
      </c>
      <c r="AU222" s="79">
        <f t="shared" si="83"/>
        <v>0</v>
      </c>
      <c r="AV222" s="79">
        <f t="shared" si="83"/>
        <v>0</v>
      </c>
      <c r="AW222" s="79">
        <f t="shared" si="83"/>
        <v>0</v>
      </c>
      <c r="AX222" s="79">
        <f t="shared" si="83"/>
        <v>0</v>
      </c>
      <c r="AY222" s="79">
        <f t="shared" si="83"/>
        <v>0</v>
      </c>
      <c r="AZ222" s="18"/>
      <c r="BA222" s="18"/>
      <c r="BB222" s="18"/>
      <c r="BC222" s="18"/>
      <c r="BD222" s="18"/>
    </row>
    <row r="223" spans="2:56" ht="15">
      <c r="B223" s="15" t="s">
        <v>43</v>
      </c>
      <c r="C223" s="18"/>
      <c r="D223" s="18"/>
      <c r="E223" s="18"/>
      <c r="F223" s="18"/>
      <c r="G223" s="18"/>
      <c r="H223" s="18"/>
      <c r="I223" s="18"/>
      <c r="J223" s="18"/>
      <c r="K223" s="18"/>
      <c r="L223" s="18"/>
      <c r="M223" s="18"/>
      <c r="N223" s="18"/>
      <c r="O223" s="18"/>
      <c r="P223" s="18"/>
      <c r="Q223" s="18"/>
      <c r="R223" s="18"/>
      <c r="S223" s="18"/>
      <c r="T223" s="18"/>
      <c r="U223" s="18"/>
      <c r="V223" s="18"/>
      <c r="W223" s="18"/>
      <c r="X223" s="18"/>
      <c r="Y223" s="18"/>
      <c r="Z223" s="18"/>
      <c r="AA223" s="18"/>
      <c r="AB223" s="18"/>
      <c r="AC223" s="18"/>
      <c r="AD223" s="18"/>
      <c r="AE223" s="18"/>
      <c r="AF223" s="18"/>
      <c r="AG223" s="18"/>
      <c r="AH223" s="18"/>
      <c r="AI223" s="18"/>
      <c r="AJ223" s="18"/>
      <c r="AK223" s="18"/>
      <c r="AL223" s="18"/>
      <c r="AM223" s="18"/>
      <c r="AN223" s="18"/>
      <c r="AO223" s="18"/>
      <c r="AP223" s="18"/>
      <c r="AQ223" s="18"/>
      <c r="AR223" s="18"/>
      <c r="AS223" s="18"/>
      <c r="AT223" s="18"/>
      <c r="AU223" s="18"/>
      <c r="AV223" s="18"/>
      <c r="AW223" s="18"/>
      <c r="AX223" s="18"/>
      <c r="AY223" s="18"/>
      <c r="AZ223" s="18"/>
      <c r="BA223" s="18"/>
      <c r="BB223" s="18"/>
      <c r="BC223" s="18"/>
      <c r="BD223" s="18"/>
    </row>
    <row r="224" spans="2:56">
      <c r="C224" s="18"/>
      <c r="D224" s="18"/>
      <c r="E224" s="18"/>
      <c r="F224" s="18"/>
      <c r="G224" s="18"/>
      <c r="H224" s="18"/>
      <c r="I224" s="18"/>
      <c r="J224" s="18"/>
      <c r="K224" s="18"/>
      <c r="L224" s="18"/>
      <c r="M224" s="18"/>
      <c r="N224" s="18"/>
      <c r="O224" s="18"/>
      <c r="P224" s="18"/>
      <c r="Q224" s="18"/>
      <c r="R224" s="18"/>
      <c r="S224" s="18"/>
      <c r="T224" s="18"/>
      <c r="U224" s="18"/>
      <c r="V224" s="18"/>
      <c r="W224" s="18"/>
      <c r="X224" s="18"/>
      <c r="Y224" s="18"/>
      <c r="Z224" s="18"/>
      <c r="AA224" s="18"/>
      <c r="AB224" s="18"/>
      <c r="AC224" s="18"/>
      <c r="AD224" s="18"/>
      <c r="AE224" s="18"/>
      <c r="AF224" s="18"/>
      <c r="AG224" s="18"/>
      <c r="AH224" s="18"/>
      <c r="AI224" s="18"/>
      <c r="AJ224" s="18"/>
      <c r="AK224" s="18"/>
      <c r="AL224" s="18"/>
      <c r="AM224" s="18"/>
      <c r="AN224" s="18"/>
      <c r="AO224" s="18"/>
      <c r="AP224" s="18"/>
      <c r="AQ224" s="18"/>
      <c r="AR224" s="18"/>
      <c r="AS224" s="18"/>
      <c r="AT224" s="18"/>
      <c r="AU224" s="18"/>
      <c r="AV224" s="18"/>
      <c r="AW224" s="18"/>
      <c r="AX224" s="18"/>
      <c r="AY224" s="18"/>
      <c r="AZ224" s="18"/>
      <c r="BA224" s="18"/>
      <c r="BB224" s="18"/>
      <c r="BC224" s="18"/>
      <c r="BD224" s="18"/>
    </row>
    <row r="225" spans="2:56">
      <c r="C225" s="18"/>
      <c r="D225" s="18"/>
      <c r="E225" s="18"/>
      <c r="F225" s="18"/>
      <c r="G225" s="18"/>
      <c r="H225" s="18"/>
      <c r="I225" s="18"/>
      <c r="J225" s="18"/>
      <c r="K225" s="18"/>
      <c r="L225" s="18"/>
      <c r="M225" s="18"/>
      <c r="N225" s="18"/>
      <c r="O225" s="18"/>
      <c r="P225" s="18"/>
      <c r="Q225" s="18"/>
      <c r="R225" s="18"/>
      <c r="S225" s="18"/>
      <c r="T225" s="18"/>
      <c r="U225" s="18"/>
      <c r="V225" s="18"/>
      <c r="W225" s="18"/>
      <c r="X225" s="18"/>
      <c r="Y225" s="18"/>
      <c r="Z225" s="18"/>
      <c r="AA225" s="18"/>
      <c r="AB225" s="18"/>
      <c r="AC225" s="18"/>
      <c r="AD225" s="18"/>
      <c r="AE225" s="18"/>
      <c r="AF225" s="18"/>
      <c r="AG225" s="18"/>
      <c r="AH225" s="18"/>
      <c r="AI225" s="18"/>
      <c r="AJ225" s="18"/>
      <c r="AK225" s="18"/>
      <c r="AL225" s="18"/>
      <c r="AM225" s="18"/>
      <c r="AN225" s="18"/>
      <c r="AO225" s="18"/>
      <c r="AP225" s="18"/>
      <c r="AQ225" s="18"/>
      <c r="AR225" s="18"/>
      <c r="AS225" s="18"/>
      <c r="AT225" s="18"/>
      <c r="AU225" s="18"/>
      <c r="AV225" s="18"/>
      <c r="AW225" s="18"/>
      <c r="AX225" s="18"/>
      <c r="AY225" s="18"/>
      <c r="AZ225" s="18"/>
      <c r="BA225" s="18"/>
      <c r="BB225" s="18"/>
      <c r="BC225" s="18"/>
      <c r="BD225" s="18"/>
    </row>
    <row r="226" spans="2:56" ht="8.25" customHeight="1">
      <c r="C226" s="18"/>
      <c r="D226" s="18"/>
      <c r="E226" s="18"/>
      <c r="F226" s="18"/>
      <c r="G226" s="18"/>
      <c r="H226" s="18"/>
      <c r="I226" s="18"/>
      <c r="J226" s="18"/>
      <c r="K226" s="18"/>
      <c r="L226" s="18"/>
      <c r="M226" s="18"/>
      <c r="N226" s="18"/>
      <c r="O226" s="18"/>
      <c r="P226" s="18"/>
      <c r="Q226" s="18"/>
      <c r="R226" s="18"/>
      <c r="S226" s="18"/>
      <c r="T226" s="18"/>
      <c r="U226" s="18"/>
      <c r="V226" s="18"/>
      <c r="W226" s="18"/>
      <c r="X226" s="18"/>
      <c r="Y226" s="18"/>
      <c r="Z226" s="18"/>
      <c r="AA226" s="18"/>
      <c r="AB226" s="18"/>
      <c r="AC226" s="18"/>
      <c r="AD226" s="18"/>
      <c r="AE226" s="18"/>
      <c r="AF226" s="18"/>
      <c r="AG226" s="18"/>
      <c r="AH226" s="18"/>
      <c r="AI226" s="18"/>
      <c r="AJ226" s="18"/>
      <c r="AK226" s="18"/>
      <c r="AL226" s="18"/>
      <c r="AM226" s="18"/>
      <c r="AN226" s="18"/>
      <c r="AO226" s="18"/>
      <c r="AP226" s="18"/>
      <c r="AQ226" s="18"/>
      <c r="AR226" s="18"/>
      <c r="AS226" s="18"/>
      <c r="AT226" s="18"/>
      <c r="AU226" s="18"/>
      <c r="AV226" s="18"/>
      <c r="AW226" s="18"/>
      <c r="AX226" s="18"/>
      <c r="AY226" s="18"/>
      <c r="AZ226" s="18"/>
      <c r="BA226" s="18"/>
      <c r="BB226" s="18"/>
      <c r="BC226" s="18"/>
      <c r="BD226" s="18"/>
    </row>
    <row r="227" spans="2:56" ht="24.95" customHeight="1">
      <c r="B227" s="21" t="s">
        <v>51</v>
      </c>
      <c r="C227" s="18"/>
      <c r="D227" s="18"/>
      <c r="E227" s="18"/>
      <c r="F227" s="18"/>
      <c r="G227" s="18"/>
      <c r="H227" s="18"/>
      <c r="I227" s="18"/>
      <c r="J227" s="18"/>
      <c r="K227" s="18"/>
      <c r="L227" s="18"/>
      <c r="M227" s="18"/>
      <c r="N227" s="18"/>
      <c r="O227" s="18"/>
      <c r="P227" s="18"/>
      <c r="Q227" s="18"/>
      <c r="R227" s="18"/>
      <c r="S227" s="18"/>
      <c r="T227" s="18"/>
      <c r="U227" s="18"/>
      <c r="V227" s="18"/>
      <c r="W227" s="18"/>
      <c r="X227" s="18"/>
      <c r="Y227" s="18"/>
      <c r="Z227" s="18"/>
      <c r="AA227" s="18"/>
      <c r="AB227" s="18"/>
      <c r="AC227" s="18"/>
      <c r="AD227" s="18"/>
      <c r="AE227" s="18"/>
      <c r="AF227" s="18"/>
      <c r="AG227" s="18"/>
      <c r="AH227" s="18"/>
      <c r="AI227" s="18"/>
      <c r="AJ227" s="18"/>
      <c r="AK227" s="18"/>
      <c r="AL227" s="18"/>
      <c r="AM227" s="18"/>
      <c r="AN227" s="18"/>
      <c r="AO227" s="18"/>
      <c r="AP227" s="18"/>
      <c r="AQ227" s="18"/>
      <c r="AR227" s="18"/>
      <c r="AS227" s="18"/>
      <c r="AT227" s="18"/>
      <c r="AU227" s="18"/>
      <c r="AV227" s="18"/>
      <c r="AW227" s="18"/>
      <c r="AX227" s="18"/>
      <c r="AY227" s="18"/>
      <c r="AZ227" s="18"/>
      <c r="BA227" s="18"/>
      <c r="BB227" s="18"/>
      <c r="BC227" s="18"/>
      <c r="BD227" s="18"/>
    </row>
    <row r="228" spans="2:56">
      <c r="C228" s="18"/>
      <c r="D228" s="18"/>
      <c r="E228" s="18"/>
      <c r="F228" s="18"/>
      <c r="G228" s="18"/>
      <c r="H228" s="18"/>
      <c r="I228" s="18"/>
      <c r="J228" s="18"/>
      <c r="K228" s="18"/>
      <c r="L228" s="18"/>
      <c r="M228" s="18"/>
      <c r="N228" s="18"/>
      <c r="O228" s="18"/>
      <c r="P228" s="18"/>
      <c r="Q228" s="18"/>
      <c r="R228" s="18"/>
      <c r="S228" s="18"/>
      <c r="T228" s="18"/>
      <c r="U228" s="18"/>
      <c r="V228" s="18"/>
      <c r="W228" s="18"/>
      <c r="X228" s="18"/>
      <c r="Y228" s="18"/>
      <c r="Z228" s="18"/>
      <c r="AA228" s="18"/>
      <c r="AB228" s="18"/>
      <c r="AC228" s="18"/>
      <c r="AD228" s="18"/>
      <c r="AE228" s="18"/>
      <c r="AF228" s="18"/>
      <c r="AG228" s="18"/>
      <c r="AH228" s="18"/>
      <c r="AI228" s="18"/>
      <c r="AJ228" s="18"/>
      <c r="AK228" s="18"/>
      <c r="AL228" s="18"/>
      <c r="AM228" s="18"/>
      <c r="AN228" s="18"/>
      <c r="AO228" s="18"/>
      <c r="AP228" s="18"/>
      <c r="AQ228" s="18"/>
      <c r="AR228" s="18"/>
      <c r="AS228" s="18"/>
      <c r="AT228" s="18"/>
      <c r="AU228" s="18"/>
      <c r="AV228" s="18"/>
      <c r="AW228" s="18"/>
      <c r="AX228" s="18"/>
      <c r="AY228" s="18"/>
      <c r="AZ228" s="18"/>
      <c r="BA228" s="18"/>
      <c r="BB228" s="18"/>
      <c r="BC228" s="18"/>
      <c r="BD228" s="18"/>
    </row>
    <row r="229" spans="2:56" ht="20.100000000000001" customHeight="1">
      <c r="B229" s="21" t="s">
        <v>25</v>
      </c>
      <c r="C229" s="18"/>
      <c r="D229" s="18"/>
      <c r="E229" s="18"/>
      <c r="F229" s="18"/>
      <c r="G229" s="18"/>
      <c r="H229" s="18"/>
      <c r="I229" s="18"/>
      <c r="J229" s="18"/>
      <c r="K229" s="18"/>
      <c r="L229" s="18"/>
      <c r="M229" s="18"/>
      <c r="N229" s="18"/>
      <c r="O229" s="18"/>
      <c r="P229" s="18"/>
      <c r="Q229" s="18"/>
      <c r="R229" s="18"/>
      <c r="S229" s="18"/>
      <c r="T229" s="18"/>
      <c r="U229" s="18"/>
      <c r="V229" s="18"/>
      <c r="W229" s="18"/>
      <c r="X229" s="18"/>
      <c r="Y229" s="18"/>
      <c r="Z229" s="18"/>
      <c r="AA229" s="18"/>
      <c r="AB229" s="18"/>
      <c r="AC229" s="18"/>
      <c r="AD229" s="18"/>
      <c r="AE229" s="18"/>
      <c r="AF229" s="18"/>
      <c r="AG229" s="18"/>
      <c r="AH229" s="18"/>
      <c r="AI229" s="18"/>
      <c r="AJ229" s="18"/>
      <c r="AK229" s="18"/>
      <c r="AL229" s="18"/>
      <c r="AM229" s="18"/>
      <c r="AN229" s="18"/>
      <c r="AO229" s="18"/>
      <c r="AP229" s="18"/>
      <c r="AQ229" s="18"/>
      <c r="AR229" s="18"/>
      <c r="AS229" s="18"/>
      <c r="AT229" s="18"/>
      <c r="AU229" s="18"/>
      <c r="AV229" s="18"/>
      <c r="AW229" s="18"/>
      <c r="AX229" s="18"/>
      <c r="AY229" s="18"/>
      <c r="AZ229" s="18"/>
      <c r="BA229" s="18"/>
      <c r="BB229" s="18"/>
      <c r="BC229" s="18"/>
      <c r="BD229" s="18"/>
    </row>
    <row r="230" spans="2:56">
      <c r="C230" s="18"/>
      <c r="D230" s="18"/>
      <c r="E230" s="18"/>
      <c r="F230" s="18"/>
      <c r="G230" s="18"/>
      <c r="H230" s="18"/>
      <c r="I230" s="18"/>
      <c r="J230" s="18"/>
      <c r="K230" s="18"/>
      <c r="L230" s="18"/>
      <c r="M230" s="18"/>
      <c r="N230" s="18"/>
      <c r="O230" s="18"/>
      <c r="P230" s="18"/>
      <c r="Q230" s="18"/>
      <c r="R230" s="18"/>
      <c r="S230" s="18"/>
      <c r="T230" s="18"/>
      <c r="U230" s="18"/>
      <c r="V230" s="18"/>
      <c r="W230" s="18"/>
      <c r="X230" s="18"/>
      <c r="Y230" s="18"/>
      <c r="Z230" s="18"/>
      <c r="AA230" s="18"/>
      <c r="AB230" s="18"/>
      <c r="AC230" s="18"/>
      <c r="AD230" s="18"/>
      <c r="AE230" s="18"/>
      <c r="AF230" s="18"/>
      <c r="AG230" s="18"/>
      <c r="AH230" s="18"/>
      <c r="AI230" s="18"/>
      <c r="AJ230" s="18"/>
      <c r="AK230" s="18"/>
      <c r="AL230" s="18"/>
      <c r="AM230" s="18"/>
      <c r="AN230" s="18"/>
      <c r="AO230" s="18"/>
      <c r="AP230" s="18"/>
      <c r="AQ230" s="18"/>
      <c r="AR230" s="18"/>
      <c r="AS230" s="18"/>
      <c r="AT230" s="18"/>
      <c r="AU230" s="18"/>
      <c r="AV230" s="18"/>
      <c r="AW230" s="18"/>
      <c r="AX230" s="18"/>
      <c r="AY230" s="18"/>
      <c r="AZ230" s="18"/>
      <c r="BA230" s="18"/>
      <c r="BB230" s="18"/>
      <c r="BC230" s="18"/>
      <c r="BD230" s="18"/>
    </row>
    <row r="231" spans="2:56">
      <c r="B231" s="9" t="s">
        <v>46</v>
      </c>
      <c r="C231" s="19">
        <f t="shared" ref="C231:C245" si="84">SUM(D231:AY231)</f>
        <v>0</v>
      </c>
      <c r="D231" s="19">
        <f t="shared" ref="D231:AY231" si="85">+D126+D127+D202+D203</f>
        <v>0</v>
      </c>
      <c r="E231" s="19">
        <f t="shared" si="85"/>
        <v>0</v>
      </c>
      <c r="F231" s="19">
        <f t="shared" si="85"/>
        <v>0</v>
      </c>
      <c r="G231" s="19">
        <f t="shared" si="85"/>
        <v>0</v>
      </c>
      <c r="H231" s="19">
        <f t="shared" si="85"/>
        <v>0</v>
      </c>
      <c r="I231" s="19">
        <f t="shared" si="85"/>
        <v>0</v>
      </c>
      <c r="J231" s="19">
        <f t="shared" si="85"/>
        <v>0</v>
      </c>
      <c r="K231" s="19">
        <f t="shared" si="85"/>
        <v>0</v>
      </c>
      <c r="L231" s="19">
        <f t="shared" si="85"/>
        <v>0</v>
      </c>
      <c r="M231" s="19">
        <f t="shared" si="85"/>
        <v>0</v>
      </c>
      <c r="N231" s="19">
        <f t="shared" si="85"/>
        <v>0</v>
      </c>
      <c r="O231" s="19">
        <f t="shared" si="85"/>
        <v>0</v>
      </c>
      <c r="P231" s="19">
        <f t="shared" si="85"/>
        <v>0</v>
      </c>
      <c r="Q231" s="19">
        <f t="shared" si="85"/>
        <v>0</v>
      </c>
      <c r="R231" s="19">
        <f t="shared" si="85"/>
        <v>0</v>
      </c>
      <c r="S231" s="19">
        <f t="shared" si="85"/>
        <v>0</v>
      </c>
      <c r="T231" s="19">
        <f t="shared" si="85"/>
        <v>0</v>
      </c>
      <c r="U231" s="19">
        <f t="shared" si="85"/>
        <v>0</v>
      </c>
      <c r="V231" s="19">
        <f t="shared" si="85"/>
        <v>0</v>
      </c>
      <c r="W231" s="19">
        <f t="shared" si="85"/>
        <v>0</v>
      </c>
      <c r="X231" s="19">
        <f t="shared" si="85"/>
        <v>0</v>
      </c>
      <c r="Y231" s="19">
        <f t="shared" si="85"/>
        <v>0</v>
      </c>
      <c r="Z231" s="19">
        <f t="shared" si="85"/>
        <v>0</v>
      </c>
      <c r="AA231" s="19">
        <f t="shared" si="85"/>
        <v>0</v>
      </c>
      <c r="AB231" s="19">
        <f t="shared" si="85"/>
        <v>0</v>
      </c>
      <c r="AC231" s="19">
        <f t="shared" si="85"/>
        <v>0</v>
      </c>
      <c r="AD231" s="19">
        <f t="shared" si="85"/>
        <v>0</v>
      </c>
      <c r="AE231" s="19">
        <f t="shared" si="85"/>
        <v>0</v>
      </c>
      <c r="AF231" s="19">
        <f t="shared" si="85"/>
        <v>0</v>
      </c>
      <c r="AG231" s="19">
        <f t="shared" si="85"/>
        <v>0</v>
      </c>
      <c r="AH231" s="19">
        <f t="shared" si="85"/>
        <v>0</v>
      </c>
      <c r="AI231" s="19">
        <f t="shared" si="85"/>
        <v>0</v>
      </c>
      <c r="AJ231" s="19">
        <f t="shared" si="85"/>
        <v>0</v>
      </c>
      <c r="AK231" s="19">
        <f t="shared" si="85"/>
        <v>0</v>
      </c>
      <c r="AL231" s="19">
        <f t="shared" si="85"/>
        <v>0</v>
      </c>
      <c r="AM231" s="19">
        <f t="shared" si="85"/>
        <v>0</v>
      </c>
      <c r="AN231" s="19">
        <f t="shared" si="85"/>
        <v>0</v>
      </c>
      <c r="AO231" s="19">
        <f t="shared" si="85"/>
        <v>0</v>
      </c>
      <c r="AP231" s="19">
        <f t="shared" si="85"/>
        <v>0</v>
      </c>
      <c r="AQ231" s="19">
        <f t="shared" si="85"/>
        <v>0</v>
      </c>
      <c r="AR231" s="19">
        <f t="shared" si="85"/>
        <v>0</v>
      </c>
      <c r="AS231" s="19">
        <f t="shared" si="85"/>
        <v>0</v>
      </c>
      <c r="AT231" s="19">
        <f t="shared" si="85"/>
        <v>0</v>
      </c>
      <c r="AU231" s="19">
        <f t="shared" si="85"/>
        <v>0</v>
      </c>
      <c r="AV231" s="19">
        <f t="shared" si="85"/>
        <v>0</v>
      </c>
      <c r="AW231" s="19">
        <f t="shared" si="85"/>
        <v>0</v>
      </c>
      <c r="AX231" s="19">
        <f t="shared" si="85"/>
        <v>0</v>
      </c>
      <c r="AY231" s="19">
        <f t="shared" si="85"/>
        <v>0</v>
      </c>
      <c r="AZ231" s="18"/>
      <c r="BA231" s="18"/>
      <c r="BB231" s="18"/>
      <c r="BC231" s="18"/>
      <c r="BD231" s="18"/>
    </row>
    <row r="232" spans="2:56">
      <c r="B232" s="9" t="s">
        <v>47</v>
      </c>
      <c r="C232" s="19">
        <f t="shared" si="84"/>
        <v>0</v>
      </c>
      <c r="D232" s="19">
        <f t="shared" ref="D232:AY232" si="86">+D128+D129+D204+D205</f>
        <v>0</v>
      </c>
      <c r="E232" s="19">
        <f t="shared" si="86"/>
        <v>0</v>
      </c>
      <c r="F232" s="19">
        <f t="shared" si="86"/>
        <v>0</v>
      </c>
      <c r="G232" s="19">
        <f t="shared" si="86"/>
        <v>0</v>
      </c>
      <c r="H232" s="19">
        <f t="shared" si="86"/>
        <v>0</v>
      </c>
      <c r="I232" s="19">
        <f t="shared" si="86"/>
        <v>0</v>
      </c>
      <c r="J232" s="19">
        <f t="shared" si="86"/>
        <v>0</v>
      </c>
      <c r="K232" s="19">
        <f t="shared" si="86"/>
        <v>0</v>
      </c>
      <c r="L232" s="19">
        <f t="shared" si="86"/>
        <v>0</v>
      </c>
      <c r="M232" s="19">
        <f t="shared" si="86"/>
        <v>0</v>
      </c>
      <c r="N232" s="19">
        <f t="shared" si="86"/>
        <v>0</v>
      </c>
      <c r="O232" s="19">
        <f t="shared" si="86"/>
        <v>0</v>
      </c>
      <c r="P232" s="19">
        <f t="shared" si="86"/>
        <v>0</v>
      </c>
      <c r="Q232" s="19">
        <f t="shared" si="86"/>
        <v>0</v>
      </c>
      <c r="R232" s="19">
        <f t="shared" si="86"/>
        <v>0</v>
      </c>
      <c r="S232" s="19">
        <f t="shared" si="86"/>
        <v>0</v>
      </c>
      <c r="T232" s="19">
        <f t="shared" si="86"/>
        <v>0</v>
      </c>
      <c r="U232" s="19">
        <f t="shared" si="86"/>
        <v>0</v>
      </c>
      <c r="V232" s="19">
        <f t="shared" si="86"/>
        <v>0</v>
      </c>
      <c r="W232" s="19">
        <f t="shared" si="86"/>
        <v>0</v>
      </c>
      <c r="X232" s="19">
        <f t="shared" si="86"/>
        <v>0</v>
      </c>
      <c r="Y232" s="19">
        <f t="shared" si="86"/>
        <v>0</v>
      </c>
      <c r="Z232" s="19">
        <f t="shared" si="86"/>
        <v>0</v>
      </c>
      <c r="AA232" s="19">
        <f t="shared" si="86"/>
        <v>0</v>
      </c>
      <c r="AB232" s="19">
        <f t="shared" si="86"/>
        <v>0</v>
      </c>
      <c r="AC232" s="19">
        <f t="shared" si="86"/>
        <v>0</v>
      </c>
      <c r="AD232" s="19">
        <f t="shared" si="86"/>
        <v>0</v>
      </c>
      <c r="AE232" s="19">
        <f t="shared" si="86"/>
        <v>0</v>
      </c>
      <c r="AF232" s="19">
        <f t="shared" si="86"/>
        <v>0</v>
      </c>
      <c r="AG232" s="19">
        <f t="shared" si="86"/>
        <v>0</v>
      </c>
      <c r="AH232" s="19">
        <f t="shared" si="86"/>
        <v>0</v>
      </c>
      <c r="AI232" s="19">
        <f t="shared" si="86"/>
        <v>0</v>
      </c>
      <c r="AJ232" s="19">
        <f t="shared" si="86"/>
        <v>0</v>
      </c>
      <c r="AK232" s="19">
        <f t="shared" si="86"/>
        <v>0</v>
      </c>
      <c r="AL232" s="19">
        <f t="shared" si="86"/>
        <v>0</v>
      </c>
      <c r="AM232" s="19">
        <f t="shared" si="86"/>
        <v>0</v>
      </c>
      <c r="AN232" s="19">
        <f t="shared" si="86"/>
        <v>0</v>
      </c>
      <c r="AO232" s="19">
        <f t="shared" si="86"/>
        <v>0</v>
      </c>
      <c r="AP232" s="19">
        <f t="shared" si="86"/>
        <v>0</v>
      </c>
      <c r="AQ232" s="19">
        <f t="shared" si="86"/>
        <v>0</v>
      </c>
      <c r="AR232" s="19">
        <f t="shared" si="86"/>
        <v>0</v>
      </c>
      <c r="AS232" s="19">
        <f t="shared" si="86"/>
        <v>0</v>
      </c>
      <c r="AT232" s="19">
        <f t="shared" si="86"/>
        <v>0</v>
      </c>
      <c r="AU232" s="19">
        <f t="shared" si="86"/>
        <v>0</v>
      </c>
      <c r="AV232" s="19">
        <f t="shared" si="86"/>
        <v>0</v>
      </c>
      <c r="AW232" s="19">
        <f t="shared" si="86"/>
        <v>0</v>
      </c>
      <c r="AX232" s="19">
        <f t="shared" si="86"/>
        <v>0</v>
      </c>
      <c r="AY232" s="19">
        <f t="shared" si="86"/>
        <v>0</v>
      </c>
      <c r="AZ232" s="18"/>
      <c r="BA232" s="18"/>
      <c r="BB232" s="18"/>
      <c r="BC232" s="18"/>
      <c r="BD232" s="18"/>
    </row>
    <row r="233" spans="2:56">
      <c r="B233" s="9" t="s">
        <v>79</v>
      </c>
      <c r="C233" s="19">
        <f t="shared" si="84"/>
        <v>0</v>
      </c>
      <c r="D233" s="19">
        <f t="shared" ref="D233:AY233" si="87">+D67+D68+D130+D131</f>
        <v>0</v>
      </c>
      <c r="E233" s="19">
        <f t="shared" si="87"/>
        <v>0</v>
      </c>
      <c r="F233" s="19">
        <f t="shared" si="87"/>
        <v>0</v>
      </c>
      <c r="G233" s="19">
        <f t="shared" si="87"/>
        <v>0</v>
      </c>
      <c r="H233" s="19">
        <f t="shared" si="87"/>
        <v>0</v>
      </c>
      <c r="I233" s="19">
        <f t="shared" si="87"/>
        <v>0</v>
      </c>
      <c r="J233" s="19">
        <f t="shared" si="87"/>
        <v>0</v>
      </c>
      <c r="K233" s="19">
        <f t="shared" si="87"/>
        <v>0</v>
      </c>
      <c r="L233" s="19">
        <f t="shared" si="87"/>
        <v>0</v>
      </c>
      <c r="M233" s="19">
        <f t="shared" si="87"/>
        <v>0</v>
      </c>
      <c r="N233" s="19">
        <f t="shared" si="87"/>
        <v>0</v>
      </c>
      <c r="O233" s="19">
        <f t="shared" si="87"/>
        <v>0</v>
      </c>
      <c r="P233" s="19">
        <f t="shared" si="87"/>
        <v>0</v>
      </c>
      <c r="Q233" s="19">
        <f t="shared" si="87"/>
        <v>0</v>
      </c>
      <c r="R233" s="19">
        <f t="shared" si="87"/>
        <v>0</v>
      </c>
      <c r="S233" s="19">
        <f t="shared" si="87"/>
        <v>0</v>
      </c>
      <c r="T233" s="19">
        <f t="shared" si="87"/>
        <v>0</v>
      </c>
      <c r="U233" s="19">
        <f t="shared" si="87"/>
        <v>0</v>
      </c>
      <c r="V233" s="19">
        <f t="shared" si="87"/>
        <v>0</v>
      </c>
      <c r="W233" s="19">
        <f t="shared" si="87"/>
        <v>0</v>
      </c>
      <c r="X233" s="19">
        <f t="shared" si="87"/>
        <v>0</v>
      </c>
      <c r="Y233" s="19">
        <f t="shared" si="87"/>
        <v>0</v>
      </c>
      <c r="Z233" s="19">
        <f t="shared" si="87"/>
        <v>0</v>
      </c>
      <c r="AA233" s="19">
        <f t="shared" si="87"/>
        <v>0</v>
      </c>
      <c r="AB233" s="19">
        <f t="shared" si="87"/>
        <v>0</v>
      </c>
      <c r="AC233" s="19">
        <f t="shared" si="87"/>
        <v>0</v>
      </c>
      <c r="AD233" s="19">
        <f t="shared" si="87"/>
        <v>0</v>
      </c>
      <c r="AE233" s="19">
        <f t="shared" si="87"/>
        <v>0</v>
      </c>
      <c r="AF233" s="19">
        <f t="shared" si="87"/>
        <v>0</v>
      </c>
      <c r="AG233" s="19">
        <f t="shared" si="87"/>
        <v>0</v>
      </c>
      <c r="AH233" s="19">
        <f t="shared" si="87"/>
        <v>0</v>
      </c>
      <c r="AI233" s="19">
        <f t="shared" si="87"/>
        <v>0</v>
      </c>
      <c r="AJ233" s="19">
        <f t="shared" si="87"/>
        <v>0</v>
      </c>
      <c r="AK233" s="19">
        <f t="shared" si="87"/>
        <v>0</v>
      </c>
      <c r="AL233" s="19">
        <f t="shared" si="87"/>
        <v>0</v>
      </c>
      <c r="AM233" s="19">
        <f t="shared" si="87"/>
        <v>0</v>
      </c>
      <c r="AN233" s="19">
        <f t="shared" si="87"/>
        <v>0</v>
      </c>
      <c r="AO233" s="19">
        <f t="shared" si="87"/>
        <v>0</v>
      </c>
      <c r="AP233" s="19">
        <f t="shared" si="87"/>
        <v>0</v>
      </c>
      <c r="AQ233" s="19">
        <f t="shared" si="87"/>
        <v>0</v>
      </c>
      <c r="AR233" s="19">
        <f t="shared" si="87"/>
        <v>0</v>
      </c>
      <c r="AS233" s="19">
        <f t="shared" si="87"/>
        <v>0</v>
      </c>
      <c r="AT233" s="19">
        <f t="shared" si="87"/>
        <v>0</v>
      </c>
      <c r="AU233" s="19">
        <f t="shared" si="87"/>
        <v>0</v>
      </c>
      <c r="AV233" s="19">
        <f t="shared" si="87"/>
        <v>0</v>
      </c>
      <c r="AW233" s="19">
        <f t="shared" si="87"/>
        <v>0</v>
      </c>
      <c r="AX233" s="19">
        <f t="shared" si="87"/>
        <v>0</v>
      </c>
      <c r="AY233" s="19">
        <f t="shared" si="87"/>
        <v>0</v>
      </c>
      <c r="AZ233" s="18"/>
      <c r="BA233" s="18"/>
      <c r="BB233" s="18"/>
      <c r="BC233" s="18"/>
      <c r="BD233" s="18"/>
    </row>
    <row r="234" spans="2:56">
      <c r="B234" s="9" t="s">
        <v>31</v>
      </c>
      <c r="C234" s="19">
        <f t="shared" si="84"/>
        <v>0</v>
      </c>
      <c r="D234" s="19">
        <f t="shared" ref="D234:AY234" si="88">+D69+D132</f>
        <v>0</v>
      </c>
      <c r="E234" s="19">
        <f t="shared" si="88"/>
        <v>0</v>
      </c>
      <c r="F234" s="19">
        <f t="shared" si="88"/>
        <v>0</v>
      </c>
      <c r="G234" s="19">
        <f t="shared" si="88"/>
        <v>0</v>
      </c>
      <c r="H234" s="19">
        <f t="shared" si="88"/>
        <v>0</v>
      </c>
      <c r="I234" s="19">
        <f t="shared" si="88"/>
        <v>0</v>
      </c>
      <c r="J234" s="19">
        <f t="shared" si="88"/>
        <v>0</v>
      </c>
      <c r="K234" s="19">
        <f t="shared" si="88"/>
        <v>0</v>
      </c>
      <c r="L234" s="19">
        <f t="shared" si="88"/>
        <v>0</v>
      </c>
      <c r="M234" s="19">
        <f t="shared" si="88"/>
        <v>0</v>
      </c>
      <c r="N234" s="19">
        <f t="shared" si="88"/>
        <v>0</v>
      </c>
      <c r="O234" s="19">
        <f t="shared" si="88"/>
        <v>0</v>
      </c>
      <c r="P234" s="19">
        <f t="shared" si="88"/>
        <v>0</v>
      </c>
      <c r="Q234" s="19">
        <f t="shared" si="88"/>
        <v>0</v>
      </c>
      <c r="R234" s="19">
        <f t="shared" si="88"/>
        <v>0</v>
      </c>
      <c r="S234" s="19">
        <f t="shared" si="88"/>
        <v>0</v>
      </c>
      <c r="T234" s="19">
        <f t="shared" si="88"/>
        <v>0</v>
      </c>
      <c r="U234" s="19">
        <f t="shared" si="88"/>
        <v>0</v>
      </c>
      <c r="V234" s="19">
        <f t="shared" si="88"/>
        <v>0</v>
      </c>
      <c r="W234" s="19">
        <f t="shared" si="88"/>
        <v>0</v>
      </c>
      <c r="X234" s="19">
        <f t="shared" si="88"/>
        <v>0</v>
      </c>
      <c r="Y234" s="19">
        <f t="shared" si="88"/>
        <v>0</v>
      </c>
      <c r="Z234" s="19">
        <f t="shared" si="88"/>
        <v>0</v>
      </c>
      <c r="AA234" s="19">
        <f t="shared" si="88"/>
        <v>0</v>
      </c>
      <c r="AB234" s="19">
        <f t="shared" si="88"/>
        <v>0</v>
      </c>
      <c r="AC234" s="19">
        <f t="shared" si="88"/>
        <v>0</v>
      </c>
      <c r="AD234" s="19">
        <f t="shared" si="88"/>
        <v>0</v>
      </c>
      <c r="AE234" s="19">
        <f t="shared" si="88"/>
        <v>0</v>
      </c>
      <c r="AF234" s="19">
        <f t="shared" si="88"/>
        <v>0</v>
      </c>
      <c r="AG234" s="19">
        <f t="shared" si="88"/>
        <v>0</v>
      </c>
      <c r="AH234" s="19">
        <f t="shared" si="88"/>
        <v>0</v>
      </c>
      <c r="AI234" s="19">
        <f t="shared" si="88"/>
        <v>0</v>
      </c>
      <c r="AJ234" s="19">
        <f t="shared" si="88"/>
        <v>0</v>
      </c>
      <c r="AK234" s="19">
        <f t="shared" si="88"/>
        <v>0</v>
      </c>
      <c r="AL234" s="19">
        <f t="shared" si="88"/>
        <v>0</v>
      </c>
      <c r="AM234" s="19">
        <f t="shared" si="88"/>
        <v>0</v>
      </c>
      <c r="AN234" s="19">
        <f t="shared" si="88"/>
        <v>0</v>
      </c>
      <c r="AO234" s="19">
        <f t="shared" si="88"/>
        <v>0</v>
      </c>
      <c r="AP234" s="19">
        <f t="shared" si="88"/>
        <v>0</v>
      </c>
      <c r="AQ234" s="19">
        <f t="shared" si="88"/>
        <v>0</v>
      </c>
      <c r="AR234" s="19">
        <f t="shared" si="88"/>
        <v>0</v>
      </c>
      <c r="AS234" s="19">
        <f t="shared" si="88"/>
        <v>0</v>
      </c>
      <c r="AT234" s="19">
        <f t="shared" si="88"/>
        <v>0</v>
      </c>
      <c r="AU234" s="19">
        <f t="shared" si="88"/>
        <v>0</v>
      </c>
      <c r="AV234" s="19">
        <f t="shared" si="88"/>
        <v>0</v>
      </c>
      <c r="AW234" s="19">
        <f t="shared" si="88"/>
        <v>0</v>
      </c>
      <c r="AX234" s="19">
        <f t="shared" si="88"/>
        <v>0</v>
      </c>
      <c r="AY234" s="19">
        <f t="shared" si="88"/>
        <v>0</v>
      </c>
      <c r="AZ234" s="18"/>
      <c r="BA234" s="18"/>
      <c r="BB234" s="18"/>
      <c r="BC234" s="18"/>
      <c r="BD234" s="18"/>
    </row>
    <row r="235" spans="2:56">
      <c r="B235" s="9" t="s">
        <v>32</v>
      </c>
      <c r="C235" s="19">
        <f t="shared" si="84"/>
        <v>0</v>
      </c>
      <c r="D235" s="94">
        <f t="shared" ref="D235:AY235" si="89">+D70+D133+D206</f>
        <v>0</v>
      </c>
      <c r="E235" s="94">
        <f t="shared" si="89"/>
        <v>0</v>
      </c>
      <c r="F235" s="94">
        <f t="shared" si="89"/>
        <v>0</v>
      </c>
      <c r="G235" s="94">
        <f t="shared" si="89"/>
        <v>0</v>
      </c>
      <c r="H235" s="94">
        <f t="shared" si="89"/>
        <v>0</v>
      </c>
      <c r="I235" s="94">
        <f t="shared" si="89"/>
        <v>0</v>
      </c>
      <c r="J235" s="94">
        <f t="shared" si="89"/>
        <v>0</v>
      </c>
      <c r="K235" s="94">
        <f t="shared" si="89"/>
        <v>0</v>
      </c>
      <c r="L235" s="94">
        <f t="shared" si="89"/>
        <v>0</v>
      </c>
      <c r="M235" s="94">
        <f t="shared" si="89"/>
        <v>0</v>
      </c>
      <c r="N235" s="94">
        <f t="shared" si="89"/>
        <v>0</v>
      </c>
      <c r="O235" s="94">
        <f t="shared" si="89"/>
        <v>0</v>
      </c>
      <c r="P235" s="94">
        <f t="shared" si="89"/>
        <v>0</v>
      </c>
      <c r="Q235" s="94">
        <f t="shared" si="89"/>
        <v>0</v>
      </c>
      <c r="R235" s="94">
        <f t="shared" si="89"/>
        <v>0</v>
      </c>
      <c r="S235" s="94">
        <f t="shared" si="89"/>
        <v>0</v>
      </c>
      <c r="T235" s="94">
        <f t="shared" si="89"/>
        <v>0</v>
      </c>
      <c r="U235" s="94">
        <f t="shared" si="89"/>
        <v>0</v>
      </c>
      <c r="V235" s="94">
        <f t="shared" si="89"/>
        <v>0</v>
      </c>
      <c r="W235" s="94">
        <f t="shared" si="89"/>
        <v>0</v>
      </c>
      <c r="X235" s="94">
        <f t="shared" si="89"/>
        <v>0</v>
      </c>
      <c r="Y235" s="94">
        <f t="shared" si="89"/>
        <v>0</v>
      </c>
      <c r="Z235" s="94">
        <f t="shared" si="89"/>
        <v>0</v>
      </c>
      <c r="AA235" s="94">
        <f t="shared" si="89"/>
        <v>0</v>
      </c>
      <c r="AB235" s="94">
        <f t="shared" si="89"/>
        <v>0</v>
      </c>
      <c r="AC235" s="94">
        <f t="shared" si="89"/>
        <v>0</v>
      </c>
      <c r="AD235" s="94">
        <f t="shared" si="89"/>
        <v>0</v>
      </c>
      <c r="AE235" s="94">
        <f t="shared" si="89"/>
        <v>0</v>
      </c>
      <c r="AF235" s="94">
        <f t="shared" si="89"/>
        <v>0</v>
      </c>
      <c r="AG235" s="94">
        <f t="shared" si="89"/>
        <v>0</v>
      </c>
      <c r="AH235" s="94">
        <f t="shared" si="89"/>
        <v>0</v>
      </c>
      <c r="AI235" s="94">
        <f t="shared" si="89"/>
        <v>0</v>
      </c>
      <c r="AJ235" s="94">
        <f t="shared" si="89"/>
        <v>0</v>
      </c>
      <c r="AK235" s="94">
        <f t="shared" si="89"/>
        <v>0</v>
      </c>
      <c r="AL235" s="94">
        <f t="shared" si="89"/>
        <v>0</v>
      </c>
      <c r="AM235" s="94">
        <f t="shared" si="89"/>
        <v>0</v>
      </c>
      <c r="AN235" s="94">
        <f t="shared" si="89"/>
        <v>0</v>
      </c>
      <c r="AO235" s="94">
        <f t="shared" si="89"/>
        <v>0</v>
      </c>
      <c r="AP235" s="94">
        <f t="shared" si="89"/>
        <v>0</v>
      </c>
      <c r="AQ235" s="94">
        <f t="shared" si="89"/>
        <v>0</v>
      </c>
      <c r="AR235" s="94">
        <f t="shared" si="89"/>
        <v>0</v>
      </c>
      <c r="AS235" s="94">
        <f t="shared" si="89"/>
        <v>0</v>
      </c>
      <c r="AT235" s="94">
        <f t="shared" si="89"/>
        <v>0</v>
      </c>
      <c r="AU235" s="94">
        <f t="shared" si="89"/>
        <v>0</v>
      </c>
      <c r="AV235" s="94">
        <f t="shared" si="89"/>
        <v>0</v>
      </c>
      <c r="AW235" s="94">
        <f t="shared" si="89"/>
        <v>0</v>
      </c>
      <c r="AX235" s="94">
        <f t="shared" si="89"/>
        <v>0</v>
      </c>
      <c r="AY235" s="94">
        <f t="shared" si="89"/>
        <v>0</v>
      </c>
      <c r="AZ235" s="18"/>
      <c r="BA235" s="18"/>
      <c r="BB235" s="18"/>
      <c r="BC235" s="18"/>
      <c r="BD235" s="18"/>
    </row>
    <row r="236" spans="2:56">
      <c r="B236" s="9" t="s">
        <v>33</v>
      </c>
      <c r="C236" s="19">
        <f t="shared" si="84"/>
        <v>0</v>
      </c>
      <c r="D236" s="94">
        <f t="shared" ref="D236:AY236" si="90">+D71+D134+D207</f>
        <v>0</v>
      </c>
      <c r="E236" s="94">
        <f t="shared" si="90"/>
        <v>0</v>
      </c>
      <c r="F236" s="94">
        <f t="shared" si="90"/>
        <v>0</v>
      </c>
      <c r="G236" s="94">
        <f t="shared" si="90"/>
        <v>0</v>
      </c>
      <c r="H236" s="94">
        <f t="shared" si="90"/>
        <v>0</v>
      </c>
      <c r="I236" s="94">
        <f t="shared" si="90"/>
        <v>0</v>
      </c>
      <c r="J236" s="94">
        <f t="shared" si="90"/>
        <v>0</v>
      </c>
      <c r="K236" s="94">
        <f t="shared" si="90"/>
        <v>0</v>
      </c>
      <c r="L236" s="94">
        <f t="shared" si="90"/>
        <v>0</v>
      </c>
      <c r="M236" s="94">
        <f t="shared" si="90"/>
        <v>0</v>
      </c>
      <c r="N236" s="94">
        <f t="shared" si="90"/>
        <v>0</v>
      </c>
      <c r="O236" s="94">
        <f t="shared" si="90"/>
        <v>0</v>
      </c>
      <c r="P236" s="94">
        <f t="shared" si="90"/>
        <v>0</v>
      </c>
      <c r="Q236" s="94">
        <f t="shared" si="90"/>
        <v>0</v>
      </c>
      <c r="R236" s="94">
        <f t="shared" si="90"/>
        <v>0</v>
      </c>
      <c r="S236" s="94">
        <f t="shared" si="90"/>
        <v>0</v>
      </c>
      <c r="T236" s="94">
        <f t="shared" si="90"/>
        <v>0</v>
      </c>
      <c r="U236" s="94">
        <f t="shared" si="90"/>
        <v>0</v>
      </c>
      <c r="V236" s="94">
        <f t="shared" si="90"/>
        <v>0</v>
      </c>
      <c r="W236" s="94">
        <f t="shared" si="90"/>
        <v>0</v>
      </c>
      <c r="X236" s="94">
        <f t="shared" si="90"/>
        <v>0</v>
      </c>
      <c r="Y236" s="94">
        <f t="shared" si="90"/>
        <v>0</v>
      </c>
      <c r="Z236" s="94">
        <f t="shared" si="90"/>
        <v>0</v>
      </c>
      <c r="AA236" s="94">
        <f t="shared" si="90"/>
        <v>0</v>
      </c>
      <c r="AB236" s="94">
        <f t="shared" si="90"/>
        <v>0</v>
      </c>
      <c r="AC236" s="94">
        <f t="shared" si="90"/>
        <v>0</v>
      </c>
      <c r="AD236" s="94">
        <f t="shared" si="90"/>
        <v>0</v>
      </c>
      <c r="AE236" s="94">
        <f t="shared" si="90"/>
        <v>0</v>
      </c>
      <c r="AF236" s="94">
        <f t="shared" si="90"/>
        <v>0</v>
      </c>
      <c r="AG236" s="94">
        <f t="shared" si="90"/>
        <v>0</v>
      </c>
      <c r="AH236" s="94">
        <f t="shared" si="90"/>
        <v>0</v>
      </c>
      <c r="AI236" s="94">
        <f t="shared" si="90"/>
        <v>0</v>
      </c>
      <c r="AJ236" s="94">
        <f t="shared" si="90"/>
        <v>0</v>
      </c>
      <c r="AK236" s="94">
        <f t="shared" si="90"/>
        <v>0</v>
      </c>
      <c r="AL236" s="94">
        <f t="shared" si="90"/>
        <v>0</v>
      </c>
      <c r="AM236" s="94">
        <f t="shared" si="90"/>
        <v>0</v>
      </c>
      <c r="AN236" s="94">
        <f t="shared" si="90"/>
        <v>0</v>
      </c>
      <c r="AO236" s="94">
        <f t="shared" si="90"/>
        <v>0</v>
      </c>
      <c r="AP236" s="94">
        <f t="shared" si="90"/>
        <v>0</v>
      </c>
      <c r="AQ236" s="94">
        <f t="shared" si="90"/>
        <v>0</v>
      </c>
      <c r="AR236" s="94">
        <f t="shared" si="90"/>
        <v>0</v>
      </c>
      <c r="AS236" s="94">
        <f t="shared" si="90"/>
        <v>0</v>
      </c>
      <c r="AT236" s="94">
        <f t="shared" si="90"/>
        <v>0</v>
      </c>
      <c r="AU236" s="94">
        <f t="shared" si="90"/>
        <v>0</v>
      </c>
      <c r="AV236" s="94">
        <f t="shared" si="90"/>
        <v>0</v>
      </c>
      <c r="AW236" s="94">
        <f t="shared" si="90"/>
        <v>0</v>
      </c>
      <c r="AX236" s="94">
        <f t="shared" si="90"/>
        <v>0</v>
      </c>
      <c r="AY236" s="94">
        <f t="shared" si="90"/>
        <v>0</v>
      </c>
      <c r="AZ236" s="18"/>
      <c r="BA236" s="18"/>
      <c r="BB236" s="18"/>
      <c r="BC236" s="18"/>
      <c r="BD236" s="18"/>
    </row>
    <row r="237" spans="2:56">
      <c r="B237" s="9" t="s">
        <v>34</v>
      </c>
      <c r="C237" s="19">
        <f t="shared" si="84"/>
        <v>0</v>
      </c>
      <c r="D237" s="94">
        <f t="shared" ref="D237:AY237" si="91">+D72+D135+D208</f>
        <v>0</v>
      </c>
      <c r="E237" s="94">
        <f t="shared" si="91"/>
        <v>0</v>
      </c>
      <c r="F237" s="94">
        <f t="shared" si="91"/>
        <v>0</v>
      </c>
      <c r="G237" s="94">
        <f t="shared" si="91"/>
        <v>0</v>
      </c>
      <c r="H237" s="94">
        <f t="shared" si="91"/>
        <v>0</v>
      </c>
      <c r="I237" s="94">
        <f t="shared" si="91"/>
        <v>0</v>
      </c>
      <c r="J237" s="94">
        <f t="shared" si="91"/>
        <v>0</v>
      </c>
      <c r="K237" s="94">
        <f t="shared" si="91"/>
        <v>0</v>
      </c>
      <c r="L237" s="94">
        <f t="shared" si="91"/>
        <v>0</v>
      </c>
      <c r="M237" s="94">
        <f t="shared" si="91"/>
        <v>0</v>
      </c>
      <c r="N237" s="94">
        <f t="shared" si="91"/>
        <v>0</v>
      </c>
      <c r="O237" s="94">
        <f t="shared" si="91"/>
        <v>0</v>
      </c>
      <c r="P237" s="94">
        <f t="shared" si="91"/>
        <v>0</v>
      </c>
      <c r="Q237" s="94">
        <f t="shared" si="91"/>
        <v>0</v>
      </c>
      <c r="R237" s="94">
        <f t="shared" si="91"/>
        <v>0</v>
      </c>
      <c r="S237" s="94">
        <f t="shared" si="91"/>
        <v>0</v>
      </c>
      <c r="T237" s="94">
        <f t="shared" si="91"/>
        <v>0</v>
      </c>
      <c r="U237" s="94">
        <f t="shared" si="91"/>
        <v>0</v>
      </c>
      <c r="V237" s="94">
        <f t="shared" si="91"/>
        <v>0</v>
      </c>
      <c r="W237" s="94">
        <f t="shared" si="91"/>
        <v>0</v>
      </c>
      <c r="X237" s="94">
        <f t="shared" si="91"/>
        <v>0</v>
      </c>
      <c r="Y237" s="94">
        <f t="shared" si="91"/>
        <v>0</v>
      </c>
      <c r="Z237" s="94">
        <f t="shared" si="91"/>
        <v>0</v>
      </c>
      <c r="AA237" s="94">
        <f t="shared" si="91"/>
        <v>0</v>
      </c>
      <c r="AB237" s="94">
        <f t="shared" si="91"/>
        <v>0</v>
      </c>
      <c r="AC237" s="94">
        <f t="shared" si="91"/>
        <v>0</v>
      </c>
      <c r="AD237" s="94">
        <f t="shared" si="91"/>
        <v>0</v>
      </c>
      <c r="AE237" s="94">
        <f t="shared" si="91"/>
        <v>0</v>
      </c>
      <c r="AF237" s="94">
        <f t="shared" si="91"/>
        <v>0</v>
      </c>
      <c r="AG237" s="94">
        <f t="shared" si="91"/>
        <v>0</v>
      </c>
      <c r="AH237" s="94">
        <f t="shared" si="91"/>
        <v>0</v>
      </c>
      <c r="AI237" s="94">
        <f t="shared" si="91"/>
        <v>0</v>
      </c>
      <c r="AJ237" s="94">
        <f t="shared" si="91"/>
        <v>0</v>
      </c>
      <c r="AK237" s="94">
        <f t="shared" si="91"/>
        <v>0</v>
      </c>
      <c r="AL237" s="94">
        <f t="shared" si="91"/>
        <v>0</v>
      </c>
      <c r="AM237" s="94">
        <f t="shared" si="91"/>
        <v>0</v>
      </c>
      <c r="AN237" s="94">
        <f t="shared" si="91"/>
        <v>0</v>
      </c>
      <c r="AO237" s="94">
        <f t="shared" si="91"/>
        <v>0</v>
      </c>
      <c r="AP237" s="94">
        <f t="shared" si="91"/>
        <v>0</v>
      </c>
      <c r="AQ237" s="94">
        <f t="shared" si="91"/>
        <v>0</v>
      </c>
      <c r="AR237" s="94">
        <f t="shared" si="91"/>
        <v>0</v>
      </c>
      <c r="AS237" s="94">
        <f t="shared" si="91"/>
        <v>0</v>
      </c>
      <c r="AT237" s="94">
        <f t="shared" si="91"/>
        <v>0</v>
      </c>
      <c r="AU237" s="94">
        <f t="shared" si="91"/>
        <v>0</v>
      </c>
      <c r="AV237" s="94">
        <f t="shared" si="91"/>
        <v>0</v>
      </c>
      <c r="AW237" s="94">
        <f t="shared" si="91"/>
        <v>0</v>
      </c>
      <c r="AX237" s="94">
        <f t="shared" si="91"/>
        <v>0</v>
      </c>
      <c r="AY237" s="94">
        <f t="shared" si="91"/>
        <v>0</v>
      </c>
      <c r="AZ237" s="18"/>
      <c r="BA237" s="18"/>
      <c r="BB237" s="18"/>
      <c r="BC237" s="18"/>
      <c r="BD237" s="18"/>
    </row>
    <row r="238" spans="2:56">
      <c r="B238" s="9" t="s">
        <v>35</v>
      </c>
      <c r="C238" s="19">
        <f t="shared" si="84"/>
        <v>0</v>
      </c>
      <c r="D238" s="123">
        <f t="shared" ref="D238:AY238" si="92">+D73+D136</f>
        <v>0</v>
      </c>
      <c r="E238" s="94">
        <f t="shared" si="92"/>
        <v>0</v>
      </c>
      <c r="F238" s="94">
        <f t="shared" si="92"/>
        <v>0</v>
      </c>
      <c r="G238" s="94">
        <f t="shared" si="92"/>
        <v>0</v>
      </c>
      <c r="H238" s="94">
        <f t="shared" si="92"/>
        <v>0</v>
      </c>
      <c r="I238" s="94">
        <f t="shared" si="92"/>
        <v>0</v>
      </c>
      <c r="J238" s="94">
        <f t="shared" si="92"/>
        <v>0</v>
      </c>
      <c r="K238" s="94">
        <f t="shared" si="92"/>
        <v>0</v>
      </c>
      <c r="L238" s="94">
        <f t="shared" si="92"/>
        <v>0</v>
      </c>
      <c r="M238" s="94">
        <f t="shared" si="92"/>
        <v>0</v>
      </c>
      <c r="N238" s="94">
        <f t="shared" si="92"/>
        <v>0</v>
      </c>
      <c r="O238" s="94">
        <f t="shared" si="92"/>
        <v>0</v>
      </c>
      <c r="P238" s="94">
        <f t="shared" si="92"/>
        <v>0</v>
      </c>
      <c r="Q238" s="94">
        <f t="shared" si="92"/>
        <v>0</v>
      </c>
      <c r="R238" s="94">
        <f t="shared" si="92"/>
        <v>0</v>
      </c>
      <c r="S238" s="94">
        <f t="shared" si="92"/>
        <v>0</v>
      </c>
      <c r="T238" s="94">
        <f t="shared" si="92"/>
        <v>0</v>
      </c>
      <c r="U238" s="94">
        <f t="shared" si="92"/>
        <v>0</v>
      </c>
      <c r="V238" s="94">
        <f t="shared" si="92"/>
        <v>0</v>
      </c>
      <c r="W238" s="94">
        <f t="shared" si="92"/>
        <v>0</v>
      </c>
      <c r="X238" s="94">
        <f t="shared" si="92"/>
        <v>0</v>
      </c>
      <c r="Y238" s="94">
        <f t="shared" si="92"/>
        <v>0</v>
      </c>
      <c r="Z238" s="94">
        <f t="shared" si="92"/>
        <v>0</v>
      </c>
      <c r="AA238" s="94">
        <f t="shared" si="92"/>
        <v>0</v>
      </c>
      <c r="AB238" s="94">
        <f t="shared" si="92"/>
        <v>0</v>
      </c>
      <c r="AC238" s="94">
        <f t="shared" si="92"/>
        <v>0</v>
      </c>
      <c r="AD238" s="94">
        <f t="shared" si="92"/>
        <v>0</v>
      </c>
      <c r="AE238" s="94">
        <f t="shared" si="92"/>
        <v>0</v>
      </c>
      <c r="AF238" s="94">
        <f t="shared" si="92"/>
        <v>0</v>
      </c>
      <c r="AG238" s="94">
        <f t="shared" si="92"/>
        <v>0</v>
      </c>
      <c r="AH238" s="94">
        <f t="shared" si="92"/>
        <v>0</v>
      </c>
      <c r="AI238" s="94">
        <f t="shared" si="92"/>
        <v>0</v>
      </c>
      <c r="AJ238" s="94">
        <f t="shared" si="92"/>
        <v>0</v>
      </c>
      <c r="AK238" s="94">
        <f t="shared" si="92"/>
        <v>0</v>
      </c>
      <c r="AL238" s="94">
        <f t="shared" si="92"/>
        <v>0</v>
      </c>
      <c r="AM238" s="94">
        <f t="shared" si="92"/>
        <v>0</v>
      </c>
      <c r="AN238" s="94">
        <f t="shared" si="92"/>
        <v>0</v>
      </c>
      <c r="AO238" s="94">
        <f t="shared" si="92"/>
        <v>0</v>
      </c>
      <c r="AP238" s="94">
        <f t="shared" si="92"/>
        <v>0</v>
      </c>
      <c r="AQ238" s="94">
        <f t="shared" si="92"/>
        <v>0</v>
      </c>
      <c r="AR238" s="94">
        <f t="shared" si="92"/>
        <v>0</v>
      </c>
      <c r="AS238" s="94">
        <f t="shared" si="92"/>
        <v>0</v>
      </c>
      <c r="AT238" s="94">
        <f t="shared" si="92"/>
        <v>0</v>
      </c>
      <c r="AU238" s="94">
        <f t="shared" si="92"/>
        <v>0</v>
      </c>
      <c r="AV238" s="94">
        <f t="shared" si="92"/>
        <v>0</v>
      </c>
      <c r="AW238" s="94">
        <f t="shared" si="92"/>
        <v>0</v>
      </c>
      <c r="AX238" s="94">
        <f t="shared" si="92"/>
        <v>0</v>
      </c>
      <c r="AY238" s="94">
        <f t="shared" si="92"/>
        <v>0</v>
      </c>
      <c r="AZ238" s="18"/>
      <c r="BA238" s="18"/>
      <c r="BB238" s="18"/>
      <c r="BC238" s="18"/>
      <c r="BD238" s="18"/>
    </row>
    <row r="239" spans="2:56">
      <c r="B239" s="9" t="s">
        <v>187</v>
      </c>
      <c r="C239" s="19">
        <f t="shared" si="84"/>
        <v>0</v>
      </c>
      <c r="D239" s="19">
        <f t="shared" ref="D239:AY239" si="93">+D74+D137+D209</f>
        <v>0</v>
      </c>
      <c r="E239" s="19">
        <f t="shared" si="93"/>
        <v>0</v>
      </c>
      <c r="F239" s="19">
        <f t="shared" si="93"/>
        <v>0</v>
      </c>
      <c r="G239" s="19">
        <f t="shared" si="93"/>
        <v>0</v>
      </c>
      <c r="H239" s="19">
        <f t="shared" si="93"/>
        <v>0</v>
      </c>
      <c r="I239" s="19">
        <f t="shared" si="93"/>
        <v>0</v>
      </c>
      <c r="J239" s="19">
        <f t="shared" si="93"/>
        <v>0</v>
      </c>
      <c r="K239" s="19">
        <f t="shared" si="93"/>
        <v>0</v>
      </c>
      <c r="L239" s="19">
        <f t="shared" si="93"/>
        <v>0</v>
      </c>
      <c r="M239" s="19">
        <f t="shared" si="93"/>
        <v>0</v>
      </c>
      <c r="N239" s="19">
        <f t="shared" si="93"/>
        <v>0</v>
      </c>
      <c r="O239" s="19">
        <f t="shared" si="93"/>
        <v>0</v>
      </c>
      <c r="P239" s="19">
        <f t="shared" si="93"/>
        <v>0</v>
      </c>
      <c r="Q239" s="19">
        <f t="shared" si="93"/>
        <v>0</v>
      </c>
      <c r="R239" s="19">
        <f t="shared" si="93"/>
        <v>0</v>
      </c>
      <c r="S239" s="19">
        <f t="shared" si="93"/>
        <v>0</v>
      </c>
      <c r="T239" s="19">
        <f t="shared" si="93"/>
        <v>0</v>
      </c>
      <c r="U239" s="19">
        <f t="shared" si="93"/>
        <v>0</v>
      </c>
      <c r="V239" s="19">
        <f t="shared" si="93"/>
        <v>0</v>
      </c>
      <c r="W239" s="19">
        <f t="shared" si="93"/>
        <v>0</v>
      </c>
      <c r="X239" s="19">
        <f t="shared" si="93"/>
        <v>0</v>
      </c>
      <c r="Y239" s="19">
        <f t="shared" si="93"/>
        <v>0</v>
      </c>
      <c r="Z239" s="19">
        <f t="shared" si="93"/>
        <v>0</v>
      </c>
      <c r="AA239" s="19">
        <f t="shared" si="93"/>
        <v>0</v>
      </c>
      <c r="AB239" s="19">
        <f t="shared" si="93"/>
        <v>0</v>
      </c>
      <c r="AC239" s="19">
        <f t="shared" si="93"/>
        <v>0</v>
      </c>
      <c r="AD239" s="19">
        <f t="shared" si="93"/>
        <v>0</v>
      </c>
      <c r="AE239" s="19">
        <f t="shared" si="93"/>
        <v>0</v>
      </c>
      <c r="AF239" s="19">
        <f t="shared" si="93"/>
        <v>0</v>
      </c>
      <c r="AG239" s="19">
        <f t="shared" si="93"/>
        <v>0</v>
      </c>
      <c r="AH239" s="19">
        <f t="shared" si="93"/>
        <v>0</v>
      </c>
      <c r="AI239" s="19">
        <f t="shared" si="93"/>
        <v>0</v>
      </c>
      <c r="AJ239" s="19">
        <f t="shared" si="93"/>
        <v>0</v>
      </c>
      <c r="AK239" s="19">
        <f t="shared" si="93"/>
        <v>0</v>
      </c>
      <c r="AL239" s="19">
        <f t="shared" si="93"/>
        <v>0</v>
      </c>
      <c r="AM239" s="19">
        <f t="shared" si="93"/>
        <v>0</v>
      </c>
      <c r="AN239" s="19">
        <f t="shared" si="93"/>
        <v>0</v>
      </c>
      <c r="AO239" s="19">
        <f t="shared" si="93"/>
        <v>0</v>
      </c>
      <c r="AP239" s="19">
        <f t="shared" si="93"/>
        <v>0</v>
      </c>
      <c r="AQ239" s="19">
        <f t="shared" si="93"/>
        <v>0</v>
      </c>
      <c r="AR239" s="19">
        <f t="shared" si="93"/>
        <v>0</v>
      </c>
      <c r="AS239" s="19">
        <f t="shared" si="93"/>
        <v>0</v>
      </c>
      <c r="AT239" s="19">
        <f t="shared" si="93"/>
        <v>0</v>
      </c>
      <c r="AU239" s="19">
        <f t="shared" si="93"/>
        <v>0</v>
      </c>
      <c r="AV239" s="19">
        <f t="shared" si="93"/>
        <v>0</v>
      </c>
      <c r="AW239" s="19">
        <f t="shared" si="93"/>
        <v>0</v>
      </c>
      <c r="AX239" s="19">
        <f t="shared" si="93"/>
        <v>0</v>
      </c>
      <c r="AY239" s="19">
        <f t="shared" si="93"/>
        <v>0</v>
      </c>
      <c r="AZ239" s="18"/>
      <c r="BA239" s="18"/>
      <c r="BB239" s="18"/>
      <c r="BC239" s="18"/>
      <c r="BD239" s="18"/>
    </row>
    <row r="240" spans="2:56">
      <c r="B240" s="9" t="s">
        <v>48</v>
      </c>
      <c r="C240" s="19">
        <f t="shared" si="84"/>
        <v>0</v>
      </c>
      <c r="D240" s="19">
        <f t="shared" ref="D240:AY240" si="94">+D75+D138+D210</f>
        <v>0</v>
      </c>
      <c r="E240" s="19">
        <f t="shared" si="94"/>
        <v>0</v>
      </c>
      <c r="F240" s="19">
        <f t="shared" si="94"/>
        <v>0</v>
      </c>
      <c r="G240" s="19">
        <f t="shared" si="94"/>
        <v>0</v>
      </c>
      <c r="H240" s="19">
        <f t="shared" si="94"/>
        <v>0</v>
      </c>
      <c r="I240" s="19">
        <f t="shared" si="94"/>
        <v>0</v>
      </c>
      <c r="J240" s="19">
        <f t="shared" si="94"/>
        <v>0</v>
      </c>
      <c r="K240" s="19">
        <f t="shared" si="94"/>
        <v>0</v>
      </c>
      <c r="L240" s="19">
        <f t="shared" si="94"/>
        <v>0</v>
      </c>
      <c r="M240" s="19">
        <f t="shared" si="94"/>
        <v>0</v>
      </c>
      <c r="N240" s="19">
        <f t="shared" si="94"/>
        <v>0</v>
      </c>
      <c r="O240" s="19">
        <f t="shared" si="94"/>
        <v>0</v>
      </c>
      <c r="P240" s="19">
        <f t="shared" si="94"/>
        <v>0</v>
      </c>
      <c r="Q240" s="19">
        <f t="shared" si="94"/>
        <v>0</v>
      </c>
      <c r="R240" s="19">
        <f t="shared" si="94"/>
        <v>0</v>
      </c>
      <c r="S240" s="19">
        <f t="shared" si="94"/>
        <v>0</v>
      </c>
      <c r="T240" s="19">
        <f t="shared" si="94"/>
        <v>0</v>
      </c>
      <c r="U240" s="19">
        <f t="shared" si="94"/>
        <v>0</v>
      </c>
      <c r="V240" s="19">
        <f t="shared" si="94"/>
        <v>0</v>
      </c>
      <c r="W240" s="19">
        <f t="shared" si="94"/>
        <v>0</v>
      </c>
      <c r="X240" s="19">
        <f t="shared" si="94"/>
        <v>0</v>
      </c>
      <c r="Y240" s="19">
        <f t="shared" si="94"/>
        <v>0</v>
      </c>
      <c r="Z240" s="19">
        <f t="shared" si="94"/>
        <v>0</v>
      </c>
      <c r="AA240" s="19">
        <f t="shared" si="94"/>
        <v>0</v>
      </c>
      <c r="AB240" s="19">
        <f t="shared" si="94"/>
        <v>0</v>
      </c>
      <c r="AC240" s="19">
        <f t="shared" si="94"/>
        <v>0</v>
      </c>
      <c r="AD240" s="19">
        <f t="shared" si="94"/>
        <v>0</v>
      </c>
      <c r="AE240" s="19">
        <f t="shared" si="94"/>
        <v>0</v>
      </c>
      <c r="AF240" s="19">
        <f t="shared" si="94"/>
        <v>0</v>
      </c>
      <c r="AG240" s="19">
        <f t="shared" si="94"/>
        <v>0</v>
      </c>
      <c r="AH240" s="19">
        <f t="shared" si="94"/>
        <v>0</v>
      </c>
      <c r="AI240" s="19">
        <f t="shared" si="94"/>
        <v>0</v>
      </c>
      <c r="AJ240" s="19">
        <f t="shared" si="94"/>
        <v>0</v>
      </c>
      <c r="AK240" s="19">
        <f t="shared" si="94"/>
        <v>0</v>
      </c>
      <c r="AL240" s="19">
        <f t="shared" si="94"/>
        <v>0</v>
      </c>
      <c r="AM240" s="19">
        <f t="shared" si="94"/>
        <v>0</v>
      </c>
      <c r="AN240" s="19">
        <f t="shared" si="94"/>
        <v>0</v>
      </c>
      <c r="AO240" s="19">
        <f t="shared" si="94"/>
        <v>0</v>
      </c>
      <c r="AP240" s="19">
        <f t="shared" si="94"/>
        <v>0</v>
      </c>
      <c r="AQ240" s="19">
        <f t="shared" si="94"/>
        <v>0</v>
      </c>
      <c r="AR240" s="19">
        <f t="shared" si="94"/>
        <v>0</v>
      </c>
      <c r="AS240" s="19">
        <f t="shared" si="94"/>
        <v>0</v>
      </c>
      <c r="AT240" s="19">
        <f t="shared" si="94"/>
        <v>0</v>
      </c>
      <c r="AU240" s="19">
        <f t="shared" si="94"/>
        <v>0</v>
      </c>
      <c r="AV240" s="19">
        <f t="shared" si="94"/>
        <v>0</v>
      </c>
      <c r="AW240" s="19">
        <f t="shared" si="94"/>
        <v>0</v>
      </c>
      <c r="AX240" s="19">
        <f t="shared" si="94"/>
        <v>0</v>
      </c>
      <c r="AY240" s="19">
        <f t="shared" si="94"/>
        <v>0</v>
      </c>
      <c r="AZ240" s="18"/>
      <c r="BA240" s="18"/>
      <c r="BB240" s="18"/>
      <c r="BC240" s="18"/>
      <c r="BD240" s="18"/>
    </row>
    <row r="241" spans="2:56">
      <c r="B241" s="10" t="s">
        <v>28</v>
      </c>
      <c r="C241" s="20">
        <f t="shared" si="84"/>
        <v>0</v>
      </c>
      <c r="D241" s="20">
        <f t="shared" ref="D241:AY241" si="95">SUM(D231:D240)</f>
        <v>0</v>
      </c>
      <c r="E241" s="20">
        <f t="shared" si="95"/>
        <v>0</v>
      </c>
      <c r="F241" s="20">
        <f t="shared" si="95"/>
        <v>0</v>
      </c>
      <c r="G241" s="20">
        <f t="shared" si="95"/>
        <v>0</v>
      </c>
      <c r="H241" s="20">
        <f t="shared" si="95"/>
        <v>0</v>
      </c>
      <c r="I241" s="20">
        <f t="shared" si="95"/>
        <v>0</v>
      </c>
      <c r="J241" s="20">
        <f t="shared" si="95"/>
        <v>0</v>
      </c>
      <c r="K241" s="20">
        <f t="shared" si="95"/>
        <v>0</v>
      </c>
      <c r="L241" s="20">
        <f t="shared" si="95"/>
        <v>0</v>
      </c>
      <c r="M241" s="20">
        <f t="shared" si="95"/>
        <v>0</v>
      </c>
      <c r="N241" s="20">
        <f t="shared" si="95"/>
        <v>0</v>
      </c>
      <c r="O241" s="20">
        <f t="shared" si="95"/>
        <v>0</v>
      </c>
      <c r="P241" s="20">
        <f t="shared" si="95"/>
        <v>0</v>
      </c>
      <c r="Q241" s="20">
        <f t="shared" si="95"/>
        <v>0</v>
      </c>
      <c r="R241" s="20">
        <f t="shared" si="95"/>
        <v>0</v>
      </c>
      <c r="S241" s="20">
        <f t="shared" si="95"/>
        <v>0</v>
      </c>
      <c r="T241" s="20">
        <f t="shared" si="95"/>
        <v>0</v>
      </c>
      <c r="U241" s="20">
        <f t="shared" si="95"/>
        <v>0</v>
      </c>
      <c r="V241" s="20">
        <f t="shared" si="95"/>
        <v>0</v>
      </c>
      <c r="W241" s="20">
        <f t="shared" si="95"/>
        <v>0</v>
      </c>
      <c r="X241" s="20">
        <f t="shared" si="95"/>
        <v>0</v>
      </c>
      <c r="Y241" s="20">
        <f t="shared" si="95"/>
        <v>0</v>
      </c>
      <c r="Z241" s="20">
        <f t="shared" si="95"/>
        <v>0</v>
      </c>
      <c r="AA241" s="20">
        <f t="shared" si="95"/>
        <v>0</v>
      </c>
      <c r="AB241" s="20">
        <f t="shared" si="95"/>
        <v>0</v>
      </c>
      <c r="AC241" s="20">
        <f t="shared" si="95"/>
        <v>0</v>
      </c>
      <c r="AD241" s="20">
        <f t="shared" si="95"/>
        <v>0</v>
      </c>
      <c r="AE241" s="20">
        <f t="shared" si="95"/>
        <v>0</v>
      </c>
      <c r="AF241" s="20">
        <f t="shared" si="95"/>
        <v>0</v>
      </c>
      <c r="AG241" s="20">
        <f t="shared" si="95"/>
        <v>0</v>
      </c>
      <c r="AH241" s="20">
        <f t="shared" si="95"/>
        <v>0</v>
      </c>
      <c r="AI241" s="20">
        <f t="shared" si="95"/>
        <v>0</v>
      </c>
      <c r="AJ241" s="20">
        <f t="shared" si="95"/>
        <v>0</v>
      </c>
      <c r="AK241" s="20">
        <f t="shared" si="95"/>
        <v>0</v>
      </c>
      <c r="AL241" s="20">
        <f t="shared" si="95"/>
        <v>0</v>
      </c>
      <c r="AM241" s="20">
        <f t="shared" si="95"/>
        <v>0</v>
      </c>
      <c r="AN241" s="20">
        <f t="shared" si="95"/>
        <v>0</v>
      </c>
      <c r="AO241" s="20">
        <f t="shared" si="95"/>
        <v>0</v>
      </c>
      <c r="AP241" s="20">
        <f t="shared" si="95"/>
        <v>0</v>
      </c>
      <c r="AQ241" s="20">
        <f t="shared" si="95"/>
        <v>0</v>
      </c>
      <c r="AR241" s="20">
        <f t="shared" si="95"/>
        <v>0</v>
      </c>
      <c r="AS241" s="20">
        <f t="shared" si="95"/>
        <v>0</v>
      </c>
      <c r="AT241" s="20">
        <f t="shared" si="95"/>
        <v>0</v>
      </c>
      <c r="AU241" s="20">
        <f t="shared" si="95"/>
        <v>0</v>
      </c>
      <c r="AV241" s="20">
        <f t="shared" si="95"/>
        <v>0</v>
      </c>
      <c r="AW241" s="20">
        <f t="shared" si="95"/>
        <v>0</v>
      </c>
      <c r="AX241" s="20">
        <f t="shared" si="95"/>
        <v>0</v>
      </c>
      <c r="AY241" s="20">
        <f t="shared" si="95"/>
        <v>0</v>
      </c>
      <c r="AZ241" s="18"/>
      <c r="BA241" s="18"/>
      <c r="BB241" s="18"/>
      <c r="BC241" s="18"/>
      <c r="BD241" s="18"/>
    </row>
    <row r="242" spans="2:56" ht="8.25" customHeight="1">
      <c r="C242" s="18"/>
      <c r="D242" s="18"/>
      <c r="E242" s="18"/>
      <c r="F242" s="18"/>
      <c r="G242" s="18"/>
      <c r="H242" s="18"/>
      <c r="I242" s="18"/>
      <c r="J242" s="18"/>
      <c r="K242" s="18"/>
      <c r="L242" s="18"/>
      <c r="M242" s="18"/>
      <c r="N242" s="18"/>
      <c r="O242" s="18"/>
      <c r="P242" s="18"/>
      <c r="Q242" s="18"/>
      <c r="R242" s="18"/>
      <c r="S242" s="18"/>
      <c r="T242" s="18"/>
      <c r="U242" s="18"/>
      <c r="V242" s="18"/>
      <c r="W242" s="18"/>
      <c r="X242" s="18"/>
      <c r="Y242" s="18"/>
      <c r="Z242" s="18"/>
      <c r="AA242" s="18"/>
      <c r="AB242" s="18"/>
      <c r="AC242" s="18"/>
      <c r="AD242" s="18"/>
      <c r="AE242" s="18"/>
      <c r="AF242" s="18"/>
      <c r="AG242" s="18"/>
      <c r="AH242" s="18"/>
      <c r="AI242" s="18"/>
      <c r="AJ242" s="18"/>
      <c r="AK242" s="18"/>
      <c r="AL242" s="18"/>
      <c r="AM242" s="18"/>
      <c r="AN242" s="18"/>
      <c r="AO242" s="18"/>
      <c r="AP242" s="18"/>
      <c r="AQ242" s="18"/>
      <c r="AR242" s="18"/>
      <c r="AS242" s="18"/>
      <c r="AT242" s="18"/>
      <c r="AU242" s="18"/>
      <c r="AV242" s="18"/>
      <c r="AW242" s="18"/>
      <c r="AX242" s="18"/>
      <c r="AY242" s="18"/>
      <c r="AZ242" s="18"/>
      <c r="BA242" s="18"/>
      <c r="BB242" s="18"/>
      <c r="BC242" s="18"/>
      <c r="BD242" s="18"/>
    </row>
    <row r="243" spans="2:56">
      <c r="B243" s="16" t="s">
        <v>37</v>
      </c>
      <c r="C243" s="78">
        <f t="shared" si="84"/>
        <v>0</v>
      </c>
      <c r="D243" s="78">
        <f t="shared" ref="D243:AY243" si="96">+D78+D141+D213</f>
        <v>0</v>
      </c>
      <c r="E243" s="78">
        <f t="shared" si="96"/>
        <v>0</v>
      </c>
      <c r="F243" s="78">
        <f t="shared" si="96"/>
        <v>0</v>
      </c>
      <c r="G243" s="78">
        <f t="shared" si="96"/>
        <v>0</v>
      </c>
      <c r="H243" s="78">
        <f t="shared" si="96"/>
        <v>0</v>
      </c>
      <c r="I243" s="78">
        <f t="shared" si="96"/>
        <v>0</v>
      </c>
      <c r="J243" s="78">
        <f t="shared" si="96"/>
        <v>0</v>
      </c>
      <c r="K243" s="78">
        <f t="shared" si="96"/>
        <v>0</v>
      </c>
      <c r="L243" s="78">
        <f t="shared" si="96"/>
        <v>0</v>
      </c>
      <c r="M243" s="78">
        <f t="shared" si="96"/>
        <v>0</v>
      </c>
      <c r="N243" s="78">
        <f t="shared" si="96"/>
        <v>0</v>
      </c>
      <c r="O243" s="78">
        <f t="shared" si="96"/>
        <v>0</v>
      </c>
      <c r="P243" s="78">
        <f t="shared" si="96"/>
        <v>0</v>
      </c>
      <c r="Q243" s="78">
        <f t="shared" si="96"/>
        <v>0</v>
      </c>
      <c r="R243" s="78">
        <f t="shared" si="96"/>
        <v>0</v>
      </c>
      <c r="S243" s="78">
        <f t="shared" si="96"/>
        <v>0</v>
      </c>
      <c r="T243" s="78">
        <f t="shared" si="96"/>
        <v>0</v>
      </c>
      <c r="U243" s="78">
        <f t="shared" si="96"/>
        <v>0</v>
      </c>
      <c r="V243" s="78">
        <f t="shared" si="96"/>
        <v>0</v>
      </c>
      <c r="W243" s="78">
        <f t="shared" si="96"/>
        <v>0</v>
      </c>
      <c r="X243" s="78">
        <f t="shared" si="96"/>
        <v>0</v>
      </c>
      <c r="Y243" s="78">
        <f t="shared" si="96"/>
        <v>0</v>
      </c>
      <c r="Z243" s="78">
        <f t="shared" si="96"/>
        <v>0</v>
      </c>
      <c r="AA243" s="78">
        <f t="shared" si="96"/>
        <v>0</v>
      </c>
      <c r="AB243" s="78">
        <f t="shared" si="96"/>
        <v>0</v>
      </c>
      <c r="AC243" s="78">
        <f t="shared" si="96"/>
        <v>0</v>
      </c>
      <c r="AD243" s="78">
        <f t="shared" si="96"/>
        <v>0</v>
      </c>
      <c r="AE243" s="78">
        <f t="shared" si="96"/>
        <v>0</v>
      </c>
      <c r="AF243" s="78">
        <f t="shared" si="96"/>
        <v>0</v>
      </c>
      <c r="AG243" s="78">
        <f t="shared" si="96"/>
        <v>0</v>
      </c>
      <c r="AH243" s="78">
        <f t="shared" si="96"/>
        <v>0</v>
      </c>
      <c r="AI243" s="78">
        <f t="shared" si="96"/>
        <v>0</v>
      </c>
      <c r="AJ243" s="78">
        <f t="shared" si="96"/>
        <v>0</v>
      </c>
      <c r="AK243" s="78">
        <f t="shared" si="96"/>
        <v>0</v>
      </c>
      <c r="AL243" s="78">
        <f t="shared" si="96"/>
        <v>0</v>
      </c>
      <c r="AM243" s="78">
        <f t="shared" si="96"/>
        <v>0</v>
      </c>
      <c r="AN243" s="78">
        <f t="shared" si="96"/>
        <v>0</v>
      </c>
      <c r="AO243" s="78">
        <f t="shared" si="96"/>
        <v>0</v>
      </c>
      <c r="AP243" s="78">
        <f t="shared" si="96"/>
        <v>0</v>
      </c>
      <c r="AQ243" s="78">
        <f t="shared" si="96"/>
        <v>0</v>
      </c>
      <c r="AR243" s="78">
        <f t="shared" si="96"/>
        <v>0</v>
      </c>
      <c r="AS243" s="78">
        <f t="shared" si="96"/>
        <v>0</v>
      </c>
      <c r="AT243" s="78">
        <f t="shared" si="96"/>
        <v>0</v>
      </c>
      <c r="AU243" s="78">
        <f t="shared" si="96"/>
        <v>0</v>
      </c>
      <c r="AV243" s="78">
        <f t="shared" si="96"/>
        <v>0</v>
      </c>
      <c r="AW243" s="78">
        <f t="shared" si="96"/>
        <v>0</v>
      </c>
      <c r="AX243" s="78">
        <f t="shared" si="96"/>
        <v>0</v>
      </c>
      <c r="AY243" s="78">
        <f t="shared" si="96"/>
        <v>0</v>
      </c>
      <c r="AZ243" s="18"/>
      <c r="BA243" s="18"/>
      <c r="BB243" s="18"/>
      <c r="BC243" s="18"/>
      <c r="BD243" s="18"/>
    </row>
    <row r="244" spans="2:56" ht="8.25" customHeight="1">
      <c r="B244" s="11"/>
      <c r="C244" s="18"/>
      <c r="D244" s="18"/>
      <c r="E244" s="18"/>
      <c r="F244" s="18"/>
      <c r="G244" s="18"/>
      <c r="H244" s="18"/>
      <c r="I244" s="18"/>
      <c r="J244" s="18"/>
      <c r="K244" s="18"/>
      <c r="L244" s="18"/>
      <c r="M244" s="18"/>
      <c r="N244" s="18"/>
      <c r="O244" s="18"/>
      <c r="P244" s="18"/>
      <c r="Q244" s="18"/>
      <c r="R244" s="18"/>
      <c r="S244" s="18"/>
      <c r="T244" s="18"/>
      <c r="U244" s="18"/>
      <c r="V244" s="18"/>
      <c r="W244" s="18"/>
      <c r="X244" s="18"/>
      <c r="Y244" s="18"/>
      <c r="Z244" s="18"/>
      <c r="AA244" s="18"/>
      <c r="AB244" s="18"/>
      <c r="AC244" s="18"/>
      <c r="AD244" s="18"/>
      <c r="AE244" s="18"/>
      <c r="AF244" s="18"/>
      <c r="AG244" s="18"/>
      <c r="AH244" s="18"/>
      <c r="AI244" s="18"/>
      <c r="AJ244" s="18"/>
      <c r="AK244" s="18"/>
      <c r="AL244" s="18"/>
      <c r="AM244" s="18"/>
      <c r="AN244" s="18"/>
      <c r="AO244" s="18"/>
      <c r="AP244" s="18"/>
      <c r="AQ244" s="18"/>
      <c r="AR244" s="18"/>
      <c r="AS244" s="18"/>
      <c r="AT244" s="18"/>
      <c r="AU244" s="18"/>
      <c r="AV244" s="18"/>
      <c r="AW244" s="18"/>
      <c r="AX244" s="18"/>
      <c r="AY244" s="18"/>
      <c r="AZ244" s="18"/>
      <c r="BA244" s="18"/>
      <c r="BB244" s="18"/>
      <c r="BC244" s="18"/>
      <c r="BD244" s="18"/>
    </row>
    <row r="245" spans="2:56">
      <c r="B245" s="16" t="s">
        <v>36</v>
      </c>
      <c r="C245" s="79">
        <f t="shared" si="84"/>
        <v>0</v>
      </c>
      <c r="D245" s="79">
        <f t="shared" ref="D245:AY245" si="97">+D80+D143+D215</f>
        <v>0</v>
      </c>
      <c r="E245" s="79">
        <f t="shared" si="97"/>
        <v>0</v>
      </c>
      <c r="F245" s="79">
        <f t="shared" si="97"/>
        <v>0</v>
      </c>
      <c r="G245" s="79">
        <f t="shared" si="97"/>
        <v>0</v>
      </c>
      <c r="H245" s="79">
        <f t="shared" si="97"/>
        <v>0</v>
      </c>
      <c r="I245" s="79">
        <f t="shared" si="97"/>
        <v>0</v>
      </c>
      <c r="J245" s="79">
        <f t="shared" si="97"/>
        <v>0</v>
      </c>
      <c r="K245" s="79">
        <f t="shared" si="97"/>
        <v>0</v>
      </c>
      <c r="L245" s="79">
        <f t="shared" si="97"/>
        <v>0</v>
      </c>
      <c r="M245" s="79">
        <f t="shared" si="97"/>
        <v>0</v>
      </c>
      <c r="N245" s="79">
        <f t="shared" si="97"/>
        <v>0</v>
      </c>
      <c r="O245" s="79">
        <f t="shared" si="97"/>
        <v>0</v>
      </c>
      <c r="P245" s="79">
        <f t="shared" si="97"/>
        <v>0</v>
      </c>
      <c r="Q245" s="79">
        <f t="shared" si="97"/>
        <v>0</v>
      </c>
      <c r="R245" s="79">
        <f t="shared" si="97"/>
        <v>0</v>
      </c>
      <c r="S245" s="79">
        <f t="shared" si="97"/>
        <v>0</v>
      </c>
      <c r="T245" s="79">
        <f t="shared" si="97"/>
        <v>0</v>
      </c>
      <c r="U245" s="79">
        <f t="shared" si="97"/>
        <v>0</v>
      </c>
      <c r="V245" s="79">
        <f t="shared" si="97"/>
        <v>0</v>
      </c>
      <c r="W245" s="79">
        <f t="shared" si="97"/>
        <v>0</v>
      </c>
      <c r="X245" s="79">
        <f t="shared" si="97"/>
        <v>0</v>
      </c>
      <c r="Y245" s="79">
        <f t="shared" si="97"/>
        <v>0</v>
      </c>
      <c r="Z245" s="79">
        <f t="shared" si="97"/>
        <v>0</v>
      </c>
      <c r="AA245" s="79">
        <f t="shared" si="97"/>
        <v>0</v>
      </c>
      <c r="AB245" s="79">
        <f t="shared" si="97"/>
        <v>0</v>
      </c>
      <c r="AC245" s="79">
        <f t="shared" si="97"/>
        <v>0</v>
      </c>
      <c r="AD245" s="79">
        <f t="shared" si="97"/>
        <v>0</v>
      </c>
      <c r="AE245" s="79">
        <f t="shared" si="97"/>
        <v>0</v>
      </c>
      <c r="AF245" s="79">
        <f t="shared" si="97"/>
        <v>0</v>
      </c>
      <c r="AG245" s="79">
        <f t="shared" si="97"/>
        <v>0</v>
      </c>
      <c r="AH245" s="79">
        <f t="shared" si="97"/>
        <v>0</v>
      </c>
      <c r="AI245" s="79">
        <f t="shared" si="97"/>
        <v>0</v>
      </c>
      <c r="AJ245" s="79">
        <f t="shared" si="97"/>
        <v>0</v>
      </c>
      <c r="AK245" s="79">
        <f t="shared" si="97"/>
        <v>0</v>
      </c>
      <c r="AL245" s="79">
        <f t="shared" si="97"/>
        <v>0</v>
      </c>
      <c r="AM245" s="79">
        <f t="shared" si="97"/>
        <v>0</v>
      </c>
      <c r="AN245" s="79">
        <f t="shared" si="97"/>
        <v>0</v>
      </c>
      <c r="AO245" s="79">
        <f t="shared" si="97"/>
        <v>0</v>
      </c>
      <c r="AP245" s="79">
        <f t="shared" si="97"/>
        <v>0</v>
      </c>
      <c r="AQ245" s="79">
        <f t="shared" si="97"/>
        <v>0</v>
      </c>
      <c r="AR245" s="79">
        <f t="shared" si="97"/>
        <v>0</v>
      </c>
      <c r="AS245" s="79">
        <f t="shared" si="97"/>
        <v>0</v>
      </c>
      <c r="AT245" s="79">
        <f t="shared" si="97"/>
        <v>0</v>
      </c>
      <c r="AU245" s="79">
        <f t="shared" si="97"/>
        <v>0</v>
      </c>
      <c r="AV245" s="79">
        <f t="shared" si="97"/>
        <v>0</v>
      </c>
      <c r="AW245" s="79">
        <f t="shared" si="97"/>
        <v>0</v>
      </c>
      <c r="AX245" s="79">
        <f t="shared" si="97"/>
        <v>0</v>
      </c>
      <c r="AY245" s="79">
        <f t="shared" si="97"/>
        <v>0</v>
      </c>
      <c r="AZ245" s="18"/>
      <c r="BA245" s="18"/>
      <c r="BB245" s="18"/>
      <c r="BC245" s="18"/>
      <c r="BD245" s="18"/>
    </row>
    <row r="246" spans="2:56" ht="8.25" customHeight="1">
      <c r="B246" s="13"/>
      <c r="C246" s="18"/>
      <c r="D246" s="18"/>
      <c r="E246" s="18"/>
      <c r="F246" s="18"/>
      <c r="G246" s="18"/>
      <c r="H246" s="18"/>
      <c r="I246" s="18"/>
      <c r="J246" s="18"/>
      <c r="K246" s="18"/>
      <c r="L246" s="18"/>
      <c r="M246" s="18"/>
      <c r="N246" s="18"/>
      <c r="O246" s="18"/>
      <c r="P246" s="18"/>
      <c r="Q246" s="18"/>
      <c r="R246" s="18"/>
      <c r="S246" s="18"/>
      <c r="T246" s="18"/>
      <c r="U246" s="18"/>
      <c r="V246" s="18"/>
      <c r="W246" s="18"/>
      <c r="X246" s="18"/>
      <c r="Y246" s="18"/>
      <c r="Z246" s="18"/>
      <c r="AA246" s="18"/>
      <c r="AB246" s="18"/>
      <c r="AC246" s="18"/>
      <c r="AD246" s="18"/>
      <c r="AE246" s="18"/>
      <c r="AF246" s="18"/>
      <c r="AG246" s="18"/>
      <c r="AH246" s="18"/>
      <c r="AI246" s="18"/>
      <c r="AJ246" s="18"/>
      <c r="AK246" s="18"/>
      <c r="AL246" s="18"/>
      <c r="AM246" s="18"/>
      <c r="AN246" s="18"/>
      <c r="AO246" s="18"/>
      <c r="AP246" s="18"/>
      <c r="AQ246" s="18"/>
      <c r="AR246" s="18"/>
      <c r="AS246" s="18"/>
      <c r="AT246" s="18"/>
      <c r="AU246" s="18"/>
      <c r="AV246" s="18"/>
      <c r="AW246" s="18"/>
      <c r="AX246" s="18"/>
      <c r="AY246" s="18"/>
      <c r="AZ246" s="18"/>
      <c r="BA246" s="18"/>
      <c r="BB246" s="18"/>
      <c r="BC246" s="18"/>
      <c r="BD246" s="18"/>
    </row>
    <row r="247" spans="2:56">
      <c r="B247" s="16" t="s">
        <v>38</v>
      </c>
      <c r="C247" s="78"/>
      <c r="D247" s="78"/>
      <c r="E247" s="78"/>
      <c r="F247" s="78"/>
      <c r="G247" s="78"/>
      <c r="H247" s="78"/>
      <c r="I247" s="78"/>
      <c r="J247" s="78"/>
      <c r="K247" s="78"/>
      <c r="L247" s="78"/>
      <c r="M247" s="78"/>
      <c r="N247" s="78"/>
      <c r="O247" s="78"/>
      <c r="P247" s="78"/>
      <c r="Q247" s="78"/>
      <c r="R247" s="78"/>
      <c r="S247" s="78"/>
      <c r="T247" s="78"/>
      <c r="U247" s="78"/>
      <c r="V247" s="78"/>
      <c r="W247" s="78"/>
      <c r="X247" s="78"/>
      <c r="Y247" s="78"/>
      <c r="Z247" s="78"/>
      <c r="AA247" s="78"/>
      <c r="AB247" s="78"/>
      <c r="AC247" s="78"/>
      <c r="AD247" s="78"/>
      <c r="AE247" s="78"/>
      <c r="AF247" s="78"/>
      <c r="AG247" s="78"/>
      <c r="AH247" s="78"/>
      <c r="AI247" s="78"/>
      <c r="AJ247" s="78"/>
      <c r="AK247" s="78"/>
      <c r="AL247" s="78"/>
      <c r="AM247" s="78"/>
      <c r="AN247" s="78"/>
      <c r="AO247" s="78"/>
      <c r="AP247" s="78"/>
      <c r="AQ247" s="78"/>
      <c r="AR247" s="78"/>
      <c r="AS247" s="78"/>
      <c r="AT247" s="78"/>
      <c r="AU247" s="78"/>
      <c r="AV247" s="78"/>
      <c r="AW247" s="78"/>
      <c r="AX247" s="78"/>
      <c r="AY247" s="78"/>
      <c r="AZ247" s="18"/>
      <c r="BA247" s="18"/>
      <c r="BB247" s="18"/>
      <c r="BC247" s="18"/>
      <c r="BD247" s="18"/>
    </row>
    <row r="248" spans="2:56">
      <c r="B248" s="9" t="s">
        <v>39</v>
      </c>
      <c r="C248" s="19">
        <f t="shared" ref="C248:C253" si="98">SUM(D248:AY248)</f>
        <v>0</v>
      </c>
      <c r="D248" s="19">
        <f>+D83</f>
        <v>0</v>
      </c>
      <c r="E248" s="19">
        <f t="shared" ref="E248:AY248" si="99">+E83</f>
        <v>0</v>
      </c>
      <c r="F248" s="19">
        <f t="shared" si="99"/>
        <v>0</v>
      </c>
      <c r="G248" s="19">
        <f t="shared" si="99"/>
        <v>0</v>
      </c>
      <c r="H248" s="19">
        <f t="shared" si="99"/>
        <v>0</v>
      </c>
      <c r="I248" s="19">
        <f t="shared" si="99"/>
        <v>0</v>
      </c>
      <c r="J248" s="19">
        <f t="shared" si="99"/>
        <v>0</v>
      </c>
      <c r="K248" s="19">
        <f t="shared" si="99"/>
        <v>0</v>
      </c>
      <c r="L248" s="19">
        <f t="shared" si="99"/>
        <v>0</v>
      </c>
      <c r="M248" s="19">
        <f t="shared" si="99"/>
        <v>0</v>
      </c>
      <c r="N248" s="19">
        <f t="shared" si="99"/>
        <v>0</v>
      </c>
      <c r="O248" s="19">
        <f t="shared" si="99"/>
        <v>0</v>
      </c>
      <c r="P248" s="19">
        <f t="shared" si="99"/>
        <v>0</v>
      </c>
      <c r="Q248" s="19">
        <f t="shared" si="99"/>
        <v>0</v>
      </c>
      <c r="R248" s="19">
        <f t="shared" si="99"/>
        <v>0</v>
      </c>
      <c r="S248" s="19">
        <f t="shared" si="99"/>
        <v>0</v>
      </c>
      <c r="T248" s="19">
        <f t="shared" si="99"/>
        <v>0</v>
      </c>
      <c r="U248" s="19">
        <f t="shared" si="99"/>
        <v>0</v>
      </c>
      <c r="V248" s="19">
        <f t="shared" si="99"/>
        <v>0</v>
      </c>
      <c r="W248" s="19">
        <f t="shared" si="99"/>
        <v>0</v>
      </c>
      <c r="X248" s="19">
        <f t="shared" si="99"/>
        <v>0</v>
      </c>
      <c r="Y248" s="19">
        <f t="shared" si="99"/>
        <v>0</v>
      </c>
      <c r="Z248" s="19">
        <f t="shared" si="99"/>
        <v>0</v>
      </c>
      <c r="AA248" s="19">
        <f t="shared" si="99"/>
        <v>0</v>
      </c>
      <c r="AB248" s="19">
        <f t="shared" si="99"/>
        <v>0</v>
      </c>
      <c r="AC248" s="19">
        <f t="shared" si="99"/>
        <v>0</v>
      </c>
      <c r="AD248" s="19">
        <f t="shared" si="99"/>
        <v>0</v>
      </c>
      <c r="AE248" s="19">
        <f t="shared" si="99"/>
        <v>0</v>
      </c>
      <c r="AF248" s="19">
        <f t="shared" si="99"/>
        <v>0</v>
      </c>
      <c r="AG248" s="19">
        <f t="shared" si="99"/>
        <v>0</v>
      </c>
      <c r="AH248" s="19">
        <f t="shared" si="99"/>
        <v>0</v>
      </c>
      <c r="AI248" s="19">
        <f t="shared" si="99"/>
        <v>0</v>
      </c>
      <c r="AJ248" s="19">
        <f t="shared" si="99"/>
        <v>0</v>
      </c>
      <c r="AK248" s="19">
        <f t="shared" si="99"/>
        <v>0</v>
      </c>
      <c r="AL248" s="19">
        <f t="shared" si="99"/>
        <v>0</v>
      </c>
      <c r="AM248" s="19">
        <f t="shared" si="99"/>
        <v>0</v>
      </c>
      <c r="AN248" s="19">
        <f t="shared" si="99"/>
        <v>0</v>
      </c>
      <c r="AO248" s="19">
        <f t="shared" si="99"/>
        <v>0</v>
      </c>
      <c r="AP248" s="19">
        <f t="shared" si="99"/>
        <v>0</v>
      </c>
      <c r="AQ248" s="19">
        <f t="shared" si="99"/>
        <v>0</v>
      </c>
      <c r="AR248" s="19">
        <f t="shared" si="99"/>
        <v>0</v>
      </c>
      <c r="AS248" s="19">
        <f t="shared" si="99"/>
        <v>0</v>
      </c>
      <c r="AT248" s="19">
        <f t="shared" si="99"/>
        <v>0</v>
      </c>
      <c r="AU248" s="19">
        <f t="shared" si="99"/>
        <v>0</v>
      </c>
      <c r="AV248" s="19">
        <f t="shared" si="99"/>
        <v>0</v>
      </c>
      <c r="AW248" s="19">
        <f t="shared" si="99"/>
        <v>0</v>
      </c>
      <c r="AX248" s="19">
        <f t="shared" si="99"/>
        <v>0</v>
      </c>
      <c r="AY248" s="19">
        <f t="shared" si="99"/>
        <v>0</v>
      </c>
      <c r="AZ248" s="18"/>
      <c r="BA248" s="18"/>
      <c r="BB248" s="18"/>
      <c r="BC248" s="18"/>
      <c r="BD248" s="18"/>
    </row>
    <row r="249" spans="2:56">
      <c r="B249" s="14" t="s">
        <v>40</v>
      </c>
      <c r="C249" s="19">
        <f t="shared" si="98"/>
        <v>0</v>
      </c>
      <c r="D249" s="19">
        <f t="shared" ref="D249:AY249" si="100">+D84+D146+D218</f>
        <v>0</v>
      </c>
      <c r="E249" s="19">
        <f t="shared" si="100"/>
        <v>0</v>
      </c>
      <c r="F249" s="19">
        <f t="shared" si="100"/>
        <v>0</v>
      </c>
      <c r="G249" s="19">
        <f t="shared" si="100"/>
        <v>0</v>
      </c>
      <c r="H249" s="19">
        <f t="shared" si="100"/>
        <v>0</v>
      </c>
      <c r="I249" s="19">
        <f t="shared" si="100"/>
        <v>0</v>
      </c>
      <c r="J249" s="19">
        <f t="shared" si="100"/>
        <v>0</v>
      </c>
      <c r="K249" s="19">
        <f t="shared" si="100"/>
        <v>0</v>
      </c>
      <c r="L249" s="19">
        <f t="shared" si="100"/>
        <v>0</v>
      </c>
      <c r="M249" s="19">
        <f t="shared" si="100"/>
        <v>0</v>
      </c>
      <c r="N249" s="19">
        <f t="shared" si="100"/>
        <v>0</v>
      </c>
      <c r="O249" s="19">
        <f t="shared" si="100"/>
        <v>0</v>
      </c>
      <c r="P249" s="19">
        <f t="shared" si="100"/>
        <v>0</v>
      </c>
      <c r="Q249" s="19">
        <f t="shared" si="100"/>
        <v>0</v>
      </c>
      <c r="R249" s="19">
        <f t="shared" si="100"/>
        <v>0</v>
      </c>
      <c r="S249" s="19">
        <f t="shared" si="100"/>
        <v>0</v>
      </c>
      <c r="T249" s="19">
        <f t="shared" si="100"/>
        <v>0</v>
      </c>
      <c r="U249" s="19">
        <f t="shared" si="100"/>
        <v>0</v>
      </c>
      <c r="V249" s="19">
        <f t="shared" si="100"/>
        <v>0</v>
      </c>
      <c r="W249" s="19">
        <f t="shared" si="100"/>
        <v>0</v>
      </c>
      <c r="X249" s="19">
        <f t="shared" si="100"/>
        <v>0</v>
      </c>
      <c r="Y249" s="19">
        <f t="shared" si="100"/>
        <v>0</v>
      </c>
      <c r="Z249" s="19">
        <f t="shared" si="100"/>
        <v>0</v>
      </c>
      <c r="AA249" s="19">
        <f t="shared" si="100"/>
        <v>0</v>
      </c>
      <c r="AB249" s="19">
        <f t="shared" si="100"/>
        <v>0</v>
      </c>
      <c r="AC249" s="19">
        <f t="shared" si="100"/>
        <v>0</v>
      </c>
      <c r="AD249" s="19">
        <f t="shared" si="100"/>
        <v>0</v>
      </c>
      <c r="AE249" s="19">
        <f t="shared" si="100"/>
        <v>0</v>
      </c>
      <c r="AF249" s="19">
        <f t="shared" si="100"/>
        <v>0</v>
      </c>
      <c r="AG249" s="19">
        <f t="shared" si="100"/>
        <v>0</v>
      </c>
      <c r="AH249" s="19">
        <f t="shared" si="100"/>
        <v>0</v>
      </c>
      <c r="AI249" s="19">
        <f t="shared" si="100"/>
        <v>0</v>
      </c>
      <c r="AJ249" s="19">
        <f t="shared" si="100"/>
        <v>0</v>
      </c>
      <c r="AK249" s="19">
        <f t="shared" si="100"/>
        <v>0</v>
      </c>
      <c r="AL249" s="19">
        <f t="shared" si="100"/>
        <v>0</v>
      </c>
      <c r="AM249" s="19">
        <f t="shared" si="100"/>
        <v>0</v>
      </c>
      <c r="AN249" s="19">
        <f t="shared" si="100"/>
        <v>0</v>
      </c>
      <c r="AO249" s="19">
        <f t="shared" si="100"/>
        <v>0</v>
      </c>
      <c r="AP249" s="19">
        <f t="shared" si="100"/>
        <v>0</v>
      </c>
      <c r="AQ249" s="19">
        <f t="shared" si="100"/>
        <v>0</v>
      </c>
      <c r="AR249" s="19">
        <f t="shared" si="100"/>
        <v>0</v>
      </c>
      <c r="AS249" s="19">
        <f t="shared" si="100"/>
        <v>0</v>
      </c>
      <c r="AT249" s="19">
        <f t="shared" si="100"/>
        <v>0</v>
      </c>
      <c r="AU249" s="19">
        <f t="shared" si="100"/>
        <v>0</v>
      </c>
      <c r="AV249" s="19">
        <f t="shared" si="100"/>
        <v>0</v>
      </c>
      <c r="AW249" s="19">
        <f t="shared" si="100"/>
        <v>0</v>
      </c>
      <c r="AX249" s="19">
        <f t="shared" si="100"/>
        <v>0</v>
      </c>
      <c r="AY249" s="19">
        <f t="shared" si="100"/>
        <v>0</v>
      </c>
      <c r="AZ249" s="18"/>
      <c r="BA249" s="18"/>
      <c r="BB249" s="18"/>
      <c r="BC249" s="18"/>
      <c r="BD249" s="18"/>
    </row>
    <row r="250" spans="2:56">
      <c r="B250" s="14" t="s">
        <v>41</v>
      </c>
      <c r="C250" s="19">
        <f t="shared" si="98"/>
        <v>0</v>
      </c>
      <c r="D250" s="19">
        <f t="shared" ref="D250:AY250" si="101">+D85+D147+D219</f>
        <v>0</v>
      </c>
      <c r="E250" s="19">
        <f t="shared" si="101"/>
        <v>0</v>
      </c>
      <c r="F250" s="19">
        <f t="shared" si="101"/>
        <v>0</v>
      </c>
      <c r="G250" s="19">
        <f t="shared" si="101"/>
        <v>0</v>
      </c>
      <c r="H250" s="19">
        <f t="shared" si="101"/>
        <v>0</v>
      </c>
      <c r="I250" s="19">
        <f t="shared" si="101"/>
        <v>0</v>
      </c>
      <c r="J250" s="19">
        <f t="shared" si="101"/>
        <v>0</v>
      </c>
      <c r="K250" s="19">
        <f t="shared" si="101"/>
        <v>0</v>
      </c>
      <c r="L250" s="19">
        <f t="shared" si="101"/>
        <v>0</v>
      </c>
      <c r="M250" s="19">
        <f t="shared" si="101"/>
        <v>0</v>
      </c>
      <c r="N250" s="19">
        <f t="shared" si="101"/>
        <v>0</v>
      </c>
      <c r="O250" s="19">
        <f t="shared" si="101"/>
        <v>0</v>
      </c>
      <c r="P250" s="19">
        <f t="shared" si="101"/>
        <v>0</v>
      </c>
      <c r="Q250" s="19">
        <f t="shared" si="101"/>
        <v>0</v>
      </c>
      <c r="R250" s="19">
        <f t="shared" si="101"/>
        <v>0</v>
      </c>
      <c r="S250" s="19">
        <f t="shared" si="101"/>
        <v>0</v>
      </c>
      <c r="T250" s="19">
        <f t="shared" si="101"/>
        <v>0</v>
      </c>
      <c r="U250" s="19">
        <f t="shared" si="101"/>
        <v>0</v>
      </c>
      <c r="V250" s="19">
        <f t="shared" si="101"/>
        <v>0</v>
      </c>
      <c r="W250" s="19">
        <f t="shared" si="101"/>
        <v>0</v>
      </c>
      <c r="X250" s="19">
        <f t="shared" si="101"/>
        <v>0</v>
      </c>
      <c r="Y250" s="19">
        <f t="shared" si="101"/>
        <v>0</v>
      </c>
      <c r="Z250" s="19">
        <f t="shared" si="101"/>
        <v>0</v>
      </c>
      <c r="AA250" s="19">
        <f t="shared" si="101"/>
        <v>0</v>
      </c>
      <c r="AB250" s="19">
        <f t="shared" si="101"/>
        <v>0</v>
      </c>
      <c r="AC250" s="19">
        <f t="shared" si="101"/>
        <v>0</v>
      </c>
      <c r="AD250" s="19">
        <f t="shared" si="101"/>
        <v>0</v>
      </c>
      <c r="AE250" s="19">
        <f t="shared" si="101"/>
        <v>0</v>
      </c>
      <c r="AF250" s="19">
        <f t="shared" si="101"/>
        <v>0</v>
      </c>
      <c r="AG250" s="19">
        <f t="shared" si="101"/>
        <v>0</v>
      </c>
      <c r="AH250" s="19">
        <f t="shared" si="101"/>
        <v>0</v>
      </c>
      <c r="AI250" s="19">
        <f t="shared" si="101"/>
        <v>0</v>
      </c>
      <c r="AJ250" s="19">
        <f t="shared" si="101"/>
        <v>0</v>
      </c>
      <c r="AK250" s="19">
        <f t="shared" si="101"/>
        <v>0</v>
      </c>
      <c r="AL250" s="19">
        <f t="shared" si="101"/>
        <v>0</v>
      </c>
      <c r="AM250" s="19">
        <f t="shared" si="101"/>
        <v>0</v>
      </c>
      <c r="AN250" s="19">
        <f t="shared" si="101"/>
        <v>0</v>
      </c>
      <c r="AO250" s="19">
        <f t="shared" si="101"/>
        <v>0</v>
      </c>
      <c r="AP250" s="19">
        <f t="shared" si="101"/>
        <v>0</v>
      </c>
      <c r="AQ250" s="19">
        <f t="shared" si="101"/>
        <v>0</v>
      </c>
      <c r="AR250" s="19">
        <f t="shared" si="101"/>
        <v>0</v>
      </c>
      <c r="AS250" s="19">
        <f t="shared" si="101"/>
        <v>0</v>
      </c>
      <c r="AT250" s="19">
        <f t="shared" si="101"/>
        <v>0</v>
      </c>
      <c r="AU250" s="19">
        <f t="shared" si="101"/>
        <v>0</v>
      </c>
      <c r="AV250" s="19">
        <f t="shared" si="101"/>
        <v>0</v>
      </c>
      <c r="AW250" s="19">
        <f t="shared" si="101"/>
        <v>0</v>
      </c>
      <c r="AX250" s="19">
        <f t="shared" si="101"/>
        <v>0</v>
      </c>
      <c r="AY250" s="19">
        <f t="shared" si="101"/>
        <v>0</v>
      </c>
      <c r="AZ250" s="18"/>
      <c r="BA250" s="18"/>
      <c r="BB250" s="18"/>
      <c r="BC250" s="18"/>
      <c r="BD250" s="18"/>
    </row>
    <row r="251" spans="2:56">
      <c r="B251" s="10" t="s">
        <v>28</v>
      </c>
      <c r="C251" s="20">
        <f t="shared" si="98"/>
        <v>0</v>
      </c>
      <c r="D251" s="20">
        <f>SUM(D248:D250)</f>
        <v>0</v>
      </c>
      <c r="E251" s="20">
        <f t="shared" ref="E251:AY251" si="102">SUM(E248:E250)</f>
        <v>0</v>
      </c>
      <c r="F251" s="20">
        <f t="shared" si="102"/>
        <v>0</v>
      </c>
      <c r="G251" s="20">
        <f t="shared" si="102"/>
        <v>0</v>
      </c>
      <c r="H251" s="20">
        <f t="shared" si="102"/>
        <v>0</v>
      </c>
      <c r="I251" s="20">
        <f t="shared" si="102"/>
        <v>0</v>
      </c>
      <c r="J251" s="20">
        <f t="shared" si="102"/>
        <v>0</v>
      </c>
      <c r="K251" s="20">
        <f t="shared" si="102"/>
        <v>0</v>
      </c>
      <c r="L251" s="20">
        <f t="shared" si="102"/>
        <v>0</v>
      </c>
      <c r="M251" s="20">
        <f t="shared" si="102"/>
        <v>0</v>
      </c>
      <c r="N251" s="20">
        <f t="shared" si="102"/>
        <v>0</v>
      </c>
      <c r="O251" s="20">
        <f t="shared" si="102"/>
        <v>0</v>
      </c>
      <c r="P251" s="20">
        <f t="shared" si="102"/>
        <v>0</v>
      </c>
      <c r="Q251" s="20">
        <f t="shared" si="102"/>
        <v>0</v>
      </c>
      <c r="R251" s="20">
        <f t="shared" si="102"/>
        <v>0</v>
      </c>
      <c r="S251" s="20">
        <f t="shared" si="102"/>
        <v>0</v>
      </c>
      <c r="T251" s="20">
        <f t="shared" si="102"/>
        <v>0</v>
      </c>
      <c r="U251" s="20">
        <f t="shared" si="102"/>
        <v>0</v>
      </c>
      <c r="V251" s="20">
        <f t="shared" si="102"/>
        <v>0</v>
      </c>
      <c r="W251" s="20">
        <f t="shared" si="102"/>
        <v>0</v>
      </c>
      <c r="X251" s="20">
        <f t="shared" si="102"/>
        <v>0</v>
      </c>
      <c r="Y251" s="20">
        <f t="shared" si="102"/>
        <v>0</v>
      </c>
      <c r="Z251" s="20">
        <f t="shared" si="102"/>
        <v>0</v>
      </c>
      <c r="AA251" s="20">
        <f t="shared" si="102"/>
        <v>0</v>
      </c>
      <c r="AB251" s="20">
        <f t="shared" si="102"/>
        <v>0</v>
      </c>
      <c r="AC251" s="20">
        <f t="shared" si="102"/>
        <v>0</v>
      </c>
      <c r="AD251" s="20">
        <f t="shared" si="102"/>
        <v>0</v>
      </c>
      <c r="AE251" s="20">
        <f t="shared" si="102"/>
        <v>0</v>
      </c>
      <c r="AF251" s="20">
        <f t="shared" si="102"/>
        <v>0</v>
      </c>
      <c r="AG251" s="20">
        <f t="shared" si="102"/>
        <v>0</v>
      </c>
      <c r="AH251" s="20">
        <f t="shared" si="102"/>
        <v>0</v>
      </c>
      <c r="AI251" s="20">
        <f t="shared" si="102"/>
        <v>0</v>
      </c>
      <c r="AJ251" s="20">
        <f t="shared" si="102"/>
        <v>0</v>
      </c>
      <c r="AK251" s="20">
        <f t="shared" si="102"/>
        <v>0</v>
      </c>
      <c r="AL251" s="20">
        <f t="shared" si="102"/>
        <v>0</v>
      </c>
      <c r="AM251" s="20">
        <f t="shared" si="102"/>
        <v>0</v>
      </c>
      <c r="AN251" s="20">
        <f t="shared" si="102"/>
        <v>0</v>
      </c>
      <c r="AO251" s="20">
        <f t="shared" si="102"/>
        <v>0</v>
      </c>
      <c r="AP251" s="20">
        <f t="shared" si="102"/>
        <v>0</v>
      </c>
      <c r="AQ251" s="20">
        <f t="shared" si="102"/>
        <v>0</v>
      </c>
      <c r="AR251" s="20">
        <f t="shared" si="102"/>
        <v>0</v>
      </c>
      <c r="AS251" s="20">
        <f t="shared" si="102"/>
        <v>0</v>
      </c>
      <c r="AT251" s="20">
        <f t="shared" si="102"/>
        <v>0</v>
      </c>
      <c r="AU251" s="20">
        <f t="shared" si="102"/>
        <v>0</v>
      </c>
      <c r="AV251" s="20">
        <f t="shared" si="102"/>
        <v>0</v>
      </c>
      <c r="AW251" s="20">
        <f t="shared" si="102"/>
        <v>0</v>
      </c>
      <c r="AX251" s="20">
        <f t="shared" si="102"/>
        <v>0</v>
      </c>
      <c r="AY251" s="20">
        <f t="shared" si="102"/>
        <v>0</v>
      </c>
      <c r="AZ251" s="18"/>
      <c r="BA251" s="18"/>
      <c r="BB251" s="18"/>
      <c r="BC251" s="18"/>
      <c r="BD251" s="18"/>
    </row>
    <row r="252" spans="2:56" ht="8.25" customHeight="1">
      <c r="B252" s="12"/>
      <c r="C252" s="18"/>
      <c r="D252" s="18"/>
      <c r="E252" s="18"/>
      <c r="F252" s="18"/>
      <c r="G252" s="18"/>
      <c r="H252" s="18"/>
      <c r="I252" s="18"/>
      <c r="J252" s="18"/>
      <c r="K252" s="18"/>
      <c r="L252" s="18"/>
      <c r="M252" s="18"/>
      <c r="N252" s="18"/>
      <c r="O252" s="18"/>
      <c r="P252" s="18"/>
      <c r="Q252" s="18"/>
      <c r="R252" s="18"/>
      <c r="S252" s="18"/>
      <c r="T252" s="18"/>
      <c r="U252" s="18"/>
      <c r="V252" s="18"/>
      <c r="W252" s="18"/>
      <c r="X252" s="18"/>
      <c r="Y252" s="18"/>
      <c r="Z252" s="18"/>
      <c r="AA252" s="18"/>
      <c r="AB252" s="18"/>
      <c r="AC252" s="18"/>
      <c r="AD252" s="18"/>
      <c r="AE252" s="18"/>
      <c r="AF252" s="18"/>
      <c r="AG252" s="18"/>
      <c r="AH252" s="18"/>
      <c r="AI252" s="18"/>
      <c r="AJ252" s="18"/>
      <c r="AK252" s="18"/>
      <c r="AL252" s="18"/>
      <c r="AM252" s="18"/>
      <c r="AN252" s="18"/>
      <c r="AO252" s="18"/>
      <c r="AP252" s="18"/>
      <c r="AQ252" s="18"/>
      <c r="AR252" s="18"/>
      <c r="AS252" s="18"/>
      <c r="AT252" s="18"/>
      <c r="AU252" s="18"/>
      <c r="AV252" s="18"/>
      <c r="AW252" s="18"/>
      <c r="AX252" s="18"/>
      <c r="AY252" s="18"/>
      <c r="AZ252" s="18"/>
      <c r="BA252" s="18"/>
      <c r="BB252" s="18"/>
      <c r="BC252" s="18"/>
      <c r="BD252" s="18"/>
    </row>
    <row r="253" spans="2:56" ht="18" customHeight="1">
      <c r="B253" s="22" t="s">
        <v>54</v>
      </c>
      <c r="C253" s="78">
        <f t="shared" si="98"/>
        <v>0</v>
      </c>
      <c r="D253" s="78">
        <f t="shared" ref="D253:AY253" si="103">+D88+D150+D222</f>
        <v>0</v>
      </c>
      <c r="E253" s="78">
        <f t="shared" si="103"/>
        <v>0</v>
      </c>
      <c r="F253" s="78">
        <f t="shared" si="103"/>
        <v>0</v>
      </c>
      <c r="G253" s="78">
        <f t="shared" si="103"/>
        <v>0</v>
      </c>
      <c r="H253" s="78">
        <f t="shared" si="103"/>
        <v>0</v>
      </c>
      <c r="I253" s="78">
        <f t="shared" si="103"/>
        <v>0</v>
      </c>
      <c r="J253" s="78">
        <f t="shared" si="103"/>
        <v>0</v>
      </c>
      <c r="K253" s="78">
        <f t="shared" si="103"/>
        <v>0</v>
      </c>
      <c r="L253" s="78">
        <f t="shared" si="103"/>
        <v>0</v>
      </c>
      <c r="M253" s="78">
        <f t="shared" si="103"/>
        <v>0</v>
      </c>
      <c r="N253" s="78">
        <f t="shared" si="103"/>
        <v>0</v>
      </c>
      <c r="O253" s="78">
        <f t="shared" si="103"/>
        <v>0</v>
      </c>
      <c r="P253" s="78">
        <f t="shared" si="103"/>
        <v>0</v>
      </c>
      <c r="Q253" s="78">
        <f t="shared" si="103"/>
        <v>0</v>
      </c>
      <c r="R253" s="78">
        <f t="shared" si="103"/>
        <v>0</v>
      </c>
      <c r="S253" s="78">
        <f t="shared" si="103"/>
        <v>0</v>
      </c>
      <c r="T253" s="78">
        <f t="shared" si="103"/>
        <v>0</v>
      </c>
      <c r="U253" s="78">
        <f t="shared" si="103"/>
        <v>0</v>
      </c>
      <c r="V253" s="78">
        <f t="shared" si="103"/>
        <v>0</v>
      </c>
      <c r="W253" s="78">
        <f t="shared" si="103"/>
        <v>0</v>
      </c>
      <c r="X253" s="78">
        <f t="shared" si="103"/>
        <v>0</v>
      </c>
      <c r="Y253" s="78">
        <f t="shared" si="103"/>
        <v>0</v>
      </c>
      <c r="Z253" s="78">
        <f t="shared" si="103"/>
        <v>0</v>
      </c>
      <c r="AA253" s="78">
        <f t="shared" si="103"/>
        <v>0</v>
      </c>
      <c r="AB253" s="78">
        <f t="shared" si="103"/>
        <v>0</v>
      </c>
      <c r="AC253" s="78">
        <f t="shared" si="103"/>
        <v>0</v>
      </c>
      <c r="AD253" s="78">
        <f t="shared" si="103"/>
        <v>0</v>
      </c>
      <c r="AE253" s="78">
        <f t="shared" si="103"/>
        <v>0</v>
      </c>
      <c r="AF253" s="78">
        <f t="shared" si="103"/>
        <v>0</v>
      </c>
      <c r="AG253" s="78">
        <f t="shared" si="103"/>
        <v>0</v>
      </c>
      <c r="AH253" s="78">
        <f t="shared" si="103"/>
        <v>0</v>
      </c>
      <c r="AI253" s="78">
        <f t="shared" si="103"/>
        <v>0</v>
      </c>
      <c r="AJ253" s="78">
        <f t="shared" si="103"/>
        <v>0</v>
      </c>
      <c r="AK253" s="78">
        <f t="shared" si="103"/>
        <v>0</v>
      </c>
      <c r="AL253" s="78">
        <f t="shared" si="103"/>
        <v>0</v>
      </c>
      <c r="AM253" s="78">
        <f t="shared" si="103"/>
        <v>0</v>
      </c>
      <c r="AN253" s="78">
        <f t="shared" si="103"/>
        <v>0</v>
      </c>
      <c r="AO253" s="78">
        <f t="shared" si="103"/>
        <v>0</v>
      </c>
      <c r="AP253" s="78">
        <f t="shared" si="103"/>
        <v>0</v>
      </c>
      <c r="AQ253" s="78">
        <f t="shared" si="103"/>
        <v>0</v>
      </c>
      <c r="AR253" s="78">
        <f t="shared" si="103"/>
        <v>0</v>
      </c>
      <c r="AS253" s="78">
        <f t="shared" si="103"/>
        <v>0</v>
      </c>
      <c r="AT253" s="78">
        <f t="shared" si="103"/>
        <v>0</v>
      </c>
      <c r="AU253" s="78">
        <f t="shared" si="103"/>
        <v>0</v>
      </c>
      <c r="AV253" s="78">
        <f t="shared" si="103"/>
        <v>0</v>
      </c>
      <c r="AW253" s="78">
        <f t="shared" si="103"/>
        <v>0</v>
      </c>
      <c r="AX253" s="78">
        <f t="shared" si="103"/>
        <v>0</v>
      </c>
      <c r="AY253" s="78">
        <f t="shared" si="103"/>
        <v>0</v>
      </c>
      <c r="AZ253" s="18"/>
      <c r="BA253" s="18"/>
      <c r="BB253" s="18"/>
      <c r="BC253" s="18"/>
      <c r="BD253" s="18"/>
    </row>
    <row r="254" spans="2:56" ht="15">
      <c r="B254" s="15" t="s">
        <v>43</v>
      </c>
      <c r="C254" s="18"/>
      <c r="D254" s="18"/>
      <c r="E254" s="18"/>
      <c r="F254" s="18"/>
      <c r="G254" s="18"/>
      <c r="H254" s="18"/>
      <c r="I254" s="18"/>
      <c r="J254" s="18"/>
      <c r="K254" s="18"/>
      <c r="L254" s="18"/>
      <c r="M254" s="18"/>
      <c r="N254" s="18"/>
      <c r="O254" s="18"/>
      <c r="P254" s="18"/>
      <c r="Q254" s="18"/>
      <c r="R254" s="18"/>
      <c r="S254" s="18"/>
      <c r="T254" s="18"/>
      <c r="U254" s="18"/>
      <c r="V254" s="18"/>
      <c r="W254" s="18"/>
      <c r="X254" s="18"/>
      <c r="Y254" s="18"/>
      <c r="Z254" s="18"/>
      <c r="AA254" s="18"/>
      <c r="AB254" s="18"/>
      <c r="AC254" s="18"/>
      <c r="AD254" s="18"/>
      <c r="AE254" s="18"/>
      <c r="AF254" s="18"/>
      <c r="AG254" s="18"/>
      <c r="AH254" s="18"/>
      <c r="AI254" s="18"/>
      <c r="AJ254" s="18"/>
      <c r="AK254" s="18"/>
      <c r="AL254" s="18"/>
      <c r="AM254" s="18"/>
      <c r="AN254" s="18"/>
      <c r="AO254" s="18"/>
      <c r="AP254" s="18"/>
      <c r="AQ254" s="18"/>
      <c r="AR254" s="18"/>
      <c r="AS254" s="18"/>
      <c r="AT254" s="18"/>
      <c r="AU254" s="18"/>
      <c r="AV254" s="18"/>
      <c r="AW254" s="18"/>
      <c r="AX254" s="18"/>
      <c r="AY254" s="18"/>
      <c r="AZ254" s="18"/>
      <c r="BA254" s="18"/>
      <c r="BB254" s="18"/>
      <c r="BC254" s="18"/>
      <c r="BD254" s="18"/>
    </row>
    <row r="255" spans="2:56">
      <c r="C255" s="18"/>
      <c r="D255" s="18"/>
      <c r="E255" s="18"/>
      <c r="F255" s="18"/>
      <c r="G255" s="18"/>
      <c r="H255" s="18"/>
      <c r="I255" s="18"/>
      <c r="J255" s="18"/>
      <c r="K255" s="18"/>
      <c r="L255" s="18"/>
      <c r="M255" s="18"/>
      <c r="N255" s="18"/>
      <c r="O255" s="18"/>
      <c r="P255" s="18"/>
      <c r="Q255" s="18"/>
      <c r="R255" s="18"/>
      <c r="S255" s="18"/>
      <c r="T255" s="18"/>
      <c r="U255" s="18"/>
      <c r="V255" s="18"/>
      <c r="W255" s="18"/>
      <c r="X255" s="18"/>
      <c r="Y255" s="18"/>
      <c r="Z255" s="18"/>
      <c r="AA255" s="18"/>
      <c r="AB255" s="18"/>
      <c r="AC255" s="18"/>
      <c r="AD255" s="18"/>
      <c r="AE255" s="18"/>
      <c r="AF255" s="18"/>
      <c r="AG255" s="18"/>
      <c r="AH255" s="18"/>
      <c r="AI255" s="18"/>
      <c r="AJ255" s="18"/>
      <c r="AK255" s="18"/>
      <c r="AL255" s="18"/>
      <c r="AM255" s="18"/>
      <c r="AN255" s="18"/>
      <c r="AO255" s="18"/>
      <c r="AP255" s="18"/>
      <c r="AQ255" s="18"/>
      <c r="AR255" s="18"/>
      <c r="AS255" s="18"/>
      <c r="AT255" s="18"/>
      <c r="AU255" s="18"/>
      <c r="AV255" s="18"/>
      <c r="AW255" s="18"/>
      <c r="AX255" s="18"/>
      <c r="AY255" s="18"/>
      <c r="AZ255" s="18"/>
      <c r="BA255" s="18"/>
      <c r="BB255" s="18"/>
      <c r="BC255" s="18"/>
      <c r="BD255" s="18"/>
    </row>
    <row r="256" spans="2:56">
      <c r="C256" s="18"/>
      <c r="D256" s="18"/>
      <c r="E256" s="18"/>
      <c r="F256" s="18"/>
      <c r="G256" s="18"/>
      <c r="H256" s="18"/>
      <c r="I256" s="18"/>
      <c r="J256" s="18"/>
      <c r="K256" s="18"/>
      <c r="L256" s="18"/>
      <c r="M256" s="18"/>
      <c r="N256" s="18"/>
      <c r="O256" s="18"/>
      <c r="P256" s="18"/>
      <c r="Q256" s="18"/>
      <c r="R256" s="18"/>
      <c r="S256" s="18"/>
      <c r="T256" s="18"/>
      <c r="U256" s="18"/>
      <c r="V256" s="18"/>
      <c r="W256" s="18"/>
      <c r="X256" s="18"/>
      <c r="Y256" s="18"/>
      <c r="Z256" s="18"/>
      <c r="AA256" s="18"/>
      <c r="AB256" s="18"/>
      <c r="AC256" s="18"/>
      <c r="AD256" s="18"/>
      <c r="AE256" s="18"/>
      <c r="AF256" s="18"/>
      <c r="AG256" s="18"/>
      <c r="AH256" s="18"/>
      <c r="AI256" s="18"/>
      <c r="AJ256" s="18"/>
      <c r="AK256" s="18"/>
      <c r="AL256" s="18"/>
      <c r="AM256" s="18"/>
      <c r="AN256" s="18"/>
      <c r="AO256" s="18"/>
      <c r="AP256" s="18"/>
      <c r="AQ256" s="18"/>
      <c r="AR256" s="18"/>
      <c r="AS256" s="18"/>
      <c r="AT256" s="18"/>
      <c r="AU256" s="18"/>
      <c r="AV256" s="18"/>
      <c r="AW256" s="18"/>
      <c r="AX256" s="18"/>
      <c r="AY256" s="18"/>
      <c r="AZ256" s="18"/>
      <c r="BA256" s="18"/>
      <c r="BB256" s="18"/>
      <c r="BC256" s="18"/>
      <c r="BD256" s="18"/>
    </row>
    <row r="257" spans="3:56">
      <c r="C257" s="18"/>
      <c r="D257" s="18"/>
      <c r="E257" s="18"/>
      <c r="F257" s="18"/>
      <c r="G257" s="18"/>
      <c r="H257" s="18"/>
      <c r="I257" s="18"/>
      <c r="J257" s="18"/>
      <c r="K257" s="18"/>
      <c r="L257" s="18"/>
      <c r="M257" s="18"/>
      <c r="N257" s="18"/>
      <c r="O257" s="18"/>
      <c r="P257" s="18"/>
      <c r="Q257" s="18"/>
      <c r="R257" s="18"/>
      <c r="S257" s="18"/>
      <c r="T257" s="18"/>
      <c r="U257" s="18"/>
      <c r="V257" s="18"/>
      <c r="W257" s="18"/>
      <c r="X257" s="18"/>
      <c r="Y257" s="18"/>
      <c r="Z257" s="18"/>
      <c r="AA257" s="18"/>
      <c r="AB257" s="18"/>
      <c r="AC257" s="18"/>
      <c r="AD257" s="18"/>
      <c r="AE257" s="18"/>
      <c r="AF257" s="18"/>
      <c r="AG257" s="18"/>
      <c r="AH257" s="18"/>
      <c r="AI257" s="18"/>
      <c r="AJ257" s="18"/>
      <c r="AK257" s="18"/>
      <c r="AL257" s="18"/>
      <c r="AM257" s="18"/>
      <c r="AN257" s="18"/>
      <c r="AO257" s="18"/>
      <c r="AP257" s="18"/>
      <c r="AQ257" s="18"/>
      <c r="AR257" s="18"/>
      <c r="AS257" s="18"/>
      <c r="AT257" s="18"/>
      <c r="AU257" s="18"/>
      <c r="AV257" s="18"/>
      <c r="AW257" s="18"/>
      <c r="AX257" s="18"/>
      <c r="AY257" s="18"/>
      <c r="AZ257" s="18"/>
      <c r="BA257" s="18"/>
      <c r="BB257" s="18"/>
      <c r="BC257" s="18"/>
      <c r="BD257" s="18"/>
    </row>
    <row r="258" spans="3:56">
      <c r="C258" s="18"/>
      <c r="D258" s="18"/>
      <c r="E258" s="18"/>
      <c r="F258" s="18"/>
      <c r="G258" s="18"/>
      <c r="H258" s="18"/>
      <c r="I258" s="18"/>
      <c r="J258" s="18"/>
      <c r="K258" s="18"/>
      <c r="L258" s="18"/>
      <c r="M258" s="18"/>
      <c r="N258" s="18"/>
      <c r="O258" s="18"/>
      <c r="P258" s="18"/>
      <c r="Q258" s="18"/>
      <c r="R258" s="18"/>
      <c r="S258" s="18"/>
      <c r="T258" s="18"/>
      <c r="U258" s="18"/>
      <c r="V258" s="18"/>
      <c r="W258" s="18"/>
      <c r="X258" s="18"/>
      <c r="Y258" s="18"/>
      <c r="Z258" s="18"/>
      <c r="AA258" s="18"/>
      <c r="AB258" s="18"/>
      <c r="AC258" s="18"/>
      <c r="AD258" s="18"/>
      <c r="AE258" s="18"/>
      <c r="AF258" s="18"/>
      <c r="AG258" s="18"/>
      <c r="AH258" s="18"/>
      <c r="AI258" s="18"/>
      <c r="AJ258" s="18"/>
      <c r="AK258" s="18"/>
      <c r="AL258" s="18"/>
      <c r="AM258" s="18"/>
      <c r="AN258" s="18"/>
      <c r="AO258" s="18"/>
      <c r="AP258" s="18"/>
      <c r="AQ258" s="18"/>
      <c r="AR258" s="18"/>
      <c r="AS258" s="18"/>
      <c r="AT258" s="18"/>
      <c r="AU258" s="18"/>
      <c r="AV258" s="18"/>
      <c r="AW258" s="18"/>
      <c r="AX258" s="18"/>
      <c r="AY258" s="18"/>
      <c r="AZ258" s="18"/>
      <c r="BA258" s="18"/>
      <c r="BB258" s="18"/>
      <c r="BC258" s="18"/>
      <c r="BD258" s="18"/>
    </row>
    <row r="259" spans="3:56">
      <c r="C259" s="18"/>
      <c r="D259" s="18"/>
      <c r="E259" s="18"/>
      <c r="F259" s="18"/>
      <c r="G259" s="18"/>
      <c r="H259" s="18"/>
      <c r="I259" s="18"/>
      <c r="J259" s="18"/>
      <c r="K259" s="18"/>
      <c r="L259" s="18"/>
      <c r="M259" s="18"/>
      <c r="N259" s="18"/>
      <c r="O259" s="18"/>
      <c r="P259" s="18"/>
      <c r="Q259" s="18"/>
      <c r="R259" s="18"/>
      <c r="S259" s="18"/>
      <c r="T259" s="18"/>
      <c r="U259" s="18"/>
      <c r="V259" s="18"/>
      <c r="W259" s="18"/>
      <c r="X259" s="18"/>
      <c r="Y259" s="18"/>
      <c r="Z259" s="18"/>
      <c r="AA259" s="18"/>
      <c r="AB259" s="18"/>
      <c r="AC259" s="18"/>
      <c r="AD259" s="18"/>
      <c r="AE259" s="18"/>
      <c r="AF259" s="18"/>
      <c r="AG259" s="18"/>
      <c r="AH259" s="18"/>
      <c r="AI259" s="18"/>
      <c r="AJ259" s="18"/>
      <c r="AK259" s="18"/>
      <c r="AL259" s="18"/>
      <c r="AM259" s="18"/>
      <c r="AN259" s="18"/>
      <c r="AO259" s="18"/>
      <c r="AP259" s="18"/>
      <c r="AQ259" s="18"/>
      <c r="AR259" s="18"/>
      <c r="AS259" s="18"/>
      <c r="AT259" s="18"/>
      <c r="AU259" s="18"/>
      <c r="AV259" s="18"/>
      <c r="AW259" s="18"/>
      <c r="AX259" s="18"/>
      <c r="AY259" s="18"/>
      <c r="AZ259" s="18"/>
      <c r="BA259" s="18"/>
      <c r="BB259" s="18"/>
      <c r="BC259" s="18"/>
      <c r="BD259" s="18"/>
    </row>
    <row r="260" spans="3:56">
      <c r="C260" s="18"/>
      <c r="D260" s="18"/>
      <c r="E260" s="18"/>
      <c r="F260" s="18"/>
      <c r="G260" s="18"/>
      <c r="H260" s="18"/>
      <c r="I260" s="18"/>
      <c r="J260" s="18"/>
      <c r="K260" s="18"/>
      <c r="L260" s="18"/>
      <c r="M260" s="18"/>
      <c r="N260" s="18"/>
      <c r="O260" s="18"/>
      <c r="P260" s="18"/>
      <c r="Q260" s="18"/>
      <c r="R260" s="18"/>
      <c r="S260" s="18"/>
      <c r="T260" s="18"/>
      <c r="U260" s="18"/>
      <c r="V260" s="18"/>
      <c r="W260" s="18"/>
      <c r="X260" s="18"/>
      <c r="Y260" s="18"/>
      <c r="Z260" s="18"/>
      <c r="AA260" s="18"/>
      <c r="AB260" s="18"/>
      <c r="AC260" s="18"/>
      <c r="AD260" s="18"/>
      <c r="AE260" s="18"/>
      <c r="AF260" s="18"/>
      <c r="AG260" s="18"/>
      <c r="AH260" s="18"/>
      <c r="AI260" s="18"/>
      <c r="AJ260" s="18"/>
      <c r="AK260" s="18"/>
      <c r="AL260" s="18"/>
      <c r="AM260" s="18"/>
      <c r="AN260" s="18"/>
      <c r="AO260" s="18"/>
      <c r="AP260" s="18"/>
      <c r="AQ260" s="18"/>
      <c r="AR260" s="18"/>
      <c r="AS260" s="18"/>
      <c r="AT260" s="18"/>
      <c r="AU260" s="18"/>
      <c r="AV260" s="18"/>
      <c r="AW260" s="18"/>
      <c r="AX260" s="18"/>
      <c r="AY260" s="18"/>
      <c r="AZ260" s="18"/>
      <c r="BA260" s="18"/>
      <c r="BB260" s="18"/>
      <c r="BC260" s="18"/>
      <c r="BD260" s="18"/>
    </row>
    <row r="261" spans="3:56">
      <c r="C261" s="18"/>
      <c r="D261" s="18"/>
      <c r="E261" s="18"/>
      <c r="F261" s="18"/>
      <c r="G261" s="18"/>
      <c r="H261" s="18"/>
      <c r="I261" s="18"/>
      <c r="J261" s="18"/>
      <c r="K261" s="18"/>
      <c r="L261" s="18"/>
      <c r="M261" s="18"/>
      <c r="N261" s="18"/>
      <c r="O261" s="18"/>
      <c r="P261" s="18"/>
      <c r="Q261" s="18"/>
      <c r="R261" s="18"/>
      <c r="S261" s="18"/>
      <c r="T261" s="18"/>
      <c r="U261" s="18"/>
      <c r="V261" s="18"/>
      <c r="W261" s="18"/>
      <c r="X261" s="18"/>
      <c r="Y261" s="18"/>
      <c r="Z261" s="18"/>
      <c r="AA261" s="18"/>
      <c r="AB261" s="18"/>
      <c r="AC261" s="18"/>
      <c r="AD261" s="18"/>
      <c r="AE261" s="18"/>
      <c r="AF261" s="18"/>
      <c r="AG261" s="18"/>
      <c r="AH261" s="18"/>
      <c r="AI261" s="18"/>
      <c r="AJ261" s="18"/>
      <c r="AK261" s="18"/>
      <c r="AL261" s="18"/>
      <c r="AM261" s="18"/>
      <c r="AN261" s="18"/>
      <c r="AO261" s="18"/>
      <c r="AP261" s="18"/>
      <c r="AQ261" s="18"/>
      <c r="AR261" s="18"/>
      <c r="AS261" s="18"/>
      <c r="AT261" s="18"/>
      <c r="AU261" s="18"/>
      <c r="AV261" s="18"/>
      <c r="AW261" s="18"/>
      <c r="AX261" s="18"/>
      <c r="AY261" s="18"/>
      <c r="AZ261" s="18"/>
      <c r="BA261" s="18"/>
      <c r="BB261" s="18"/>
      <c r="BC261" s="18"/>
      <c r="BD261" s="18"/>
    </row>
    <row r="262" spans="3:56">
      <c r="C262" s="18"/>
      <c r="D262" s="18"/>
      <c r="E262" s="18"/>
      <c r="F262" s="18"/>
      <c r="G262" s="18"/>
      <c r="H262" s="18"/>
      <c r="I262" s="18"/>
      <c r="J262" s="18"/>
      <c r="K262" s="18"/>
      <c r="L262" s="18"/>
      <c r="M262" s="18"/>
      <c r="N262" s="18"/>
      <c r="O262" s="18"/>
      <c r="P262" s="18"/>
      <c r="Q262" s="18"/>
      <c r="R262" s="18"/>
      <c r="S262" s="18"/>
      <c r="T262" s="18"/>
      <c r="U262" s="18"/>
      <c r="V262" s="18"/>
      <c r="W262" s="18"/>
      <c r="X262" s="18"/>
      <c r="Y262" s="18"/>
      <c r="Z262" s="18"/>
      <c r="AA262" s="18"/>
      <c r="AB262" s="18"/>
      <c r="AC262" s="18"/>
      <c r="AD262" s="18"/>
      <c r="AE262" s="18"/>
      <c r="AF262" s="18"/>
      <c r="AG262" s="18"/>
      <c r="AH262" s="18"/>
      <c r="AI262" s="18"/>
      <c r="AJ262" s="18"/>
      <c r="AK262" s="18"/>
      <c r="AL262" s="18"/>
      <c r="AM262" s="18"/>
      <c r="AN262" s="18"/>
      <c r="AO262" s="18"/>
      <c r="AP262" s="18"/>
      <c r="AQ262" s="18"/>
      <c r="AR262" s="18"/>
      <c r="AS262" s="18"/>
      <c r="AT262" s="18"/>
      <c r="AU262" s="18"/>
      <c r="AV262" s="18"/>
      <c r="AW262" s="18"/>
      <c r="AX262" s="18"/>
      <c r="AY262" s="18"/>
      <c r="AZ262" s="18"/>
      <c r="BA262" s="18"/>
      <c r="BB262" s="18"/>
      <c r="BC262" s="18"/>
      <c r="BD262" s="18"/>
    </row>
    <row r="263" spans="3:56">
      <c r="C263" s="18"/>
      <c r="D263" s="18"/>
      <c r="E263" s="18"/>
      <c r="F263" s="18"/>
      <c r="G263" s="18"/>
      <c r="H263" s="18"/>
      <c r="I263" s="18"/>
      <c r="J263" s="18"/>
      <c r="K263" s="18"/>
      <c r="L263" s="18"/>
      <c r="M263" s="18"/>
      <c r="N263" s="18"/>
      <c r="O263" s="18"/>
      <c r="P263" s="18"/>
      <c r="Q263" s="18"/>
      <c r="R263" s="18"/>
      <c r="S263" s="18"/>
      <c r="T263" s="18"/>
      <c r="U263" s="18"/>
      <c r="V263" s="18"/>
      <c r="W263" s="18"/>
      <c r="X263" s="18"/>
      <c r="Y263" s="18"/>
      <c r="Z263" s="18"/>
      <c r="AA263" s="18"/>
      <c r="AB263" s="18"/>
      <c r="AC263" s="18"/>
      <c r="AD263" s="18"/>
      <c r="AE263" s="18"/>
      <c r="AF263" s="18"/>
      <c r="AG263" s="18"/>
      <c r="AH263" s="18"/>
      <c r="AI263" s="18"/>
      <c r="AJ263" s="18"/>
      <c r="AK263" s="18"/>
      <c r="AL263" s="18"/>
      <c r="AM263" s="18"/>
      <c r="AN263" s="18"/>
      <c r="AO263" s="18"/>
      <c r="AP263" s="18"/>
      <c r="AQ263" s="18"/>
      <c r="AR263" s="18"/>
      <c r="AS263" s="18"/>
      <c r="AT263" s="18"/>
      <c r="AU263" s="18"/>
      <c r="AV263" s="18"/>
      <c r="AW263" s="18"/>
      <c r="AX263" s="18"/>
      <c r="AY263" s="18"/>
      <c r="AZ263" s="18"/>
      <c r="BA263" s="18"/>
      <c r="BB263" s="18"/>
      <c r="BC263" s="18"/>
      <c r="BD263" s="18"/>
    </row>
    <row r="264" spans="3:56">
      <c r="C264" s="18"/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  <c r="Q264" s="18"/>
      <c r="R264" s="18"/>
      <c r="S264" s="18"/>
      <c r="T264" s="18"/>
      <c r="U264" s="18"/>
      <c r="V264" s="18"/>
      <c r="W264" s="18"/>
      <c r="X264" s="18"/>
      <c r="Y264" s="18"/>
      <c r="Z264" s="18"/>
      <c r="AA264" s="18"/>
      <c r="AB264" s="18"/>
      <c r="AC264" s="18"/>
      <c r="AD264" s="18"/>
      <c r="AE264" s="18"/>
      <c r="AF264" s="18"/>
      <c r="AG264" s="18"/>
      <c r="AH264" s="18"/>
      <c r="AI264" s="18"/>
      <c r="AJ264" s="18"/>
      <c r="AK264" s="18"/>
      <c r="AL264" s="18"/>
      <c r="AM264" s="18"/>
      <c r="AN264" s="18"/>
      <c r="AO264" s="18"/>
      <c r="AP264" s="18"/>
      <c r="AQ264" s="18"/>
      <c r="AR264" s="18"/>
      <c r="AS264" s="18"/>
      <c r="AT264" s="18"/>
      <c r="AU264" s="18"/>
      <c r="AV264" s="18"/>
      <c r="AW264" s="18"/>
      <c r="AX264" s="18"/>
      <c r="AY264" s="18"/>
      <c r="AZ264" s="18"/>
      <c r="BA264" s="18"/>
      <c r="BB264" s="18"/>
      <c r="BC264" s="18"/>
      <c r="BD264" s="18"/>
    </row>
    <row r="265" spans="3:56">
      <c r="C265" s="18"/>
      <c r="D265" s="18"/>
      <c r="E265" s="18"/>
      <c r="F265" s="18"/>
      <c r="G265" s="18"/>
      <c r="H265" s="18"/>
      <c r="I265" s="18"/>
      <c r="J265" s="18"/>
      <c r="K265" s="18"/>
      <c r="L265" s="18"/>
      <c r="M265" s="18"/>
      <c r="N265" s="18"/>
      <c r="O265" s="18"/>
      <c r="P265" s="18"/>
      <c r="Q265" s="18"/>
      <c r="R265" s="18"/>
      <c r="S265" s="18"/>
      <c r="T265" s="18"/>
      <c r="U265" s="18"/>
      <c r="V265" s="18"/>
      <c r="W265" s="18"/>
      <c r="X265" s="18"/>
      <c r="Y265" s="18"/>
      <c r="Z265" s="18"/>
      <c r="AA265" s="18"/>
      <c r="AB265" s="18"/>
      <c r="AC265" s="18"/>
      <c r="AD265" s="18"/>
      <c r="AE265" s="18"/>
      <c r="AF265" s="18"/>
      <c r="AG265" s="18"/>
      <c r="AH265" s="18"/>
      <c r="AI265" s="18"/>
      <c r="AJ265" s="18"/>
      <c r="AK265" s="18"/>
      <c r="AL265" s="18"/>
      <c r="AM265" s="18"/>
      <c r="AN265" s="18"/>
      <c r="AO265" s="18"/>
      <c r="AP265" s="18"/>
      <c r="AQ265" s="18"/>
      <c r="AR265" s="18"/>
      <c r="AS265" s="18"/>
      <c r="AT265" s="18"/>
      <c r="AU265" s="18"/>
      <c r="AV265" s="18"/>
      <c r="AW265" s="18"/>
      <c r="AX265" s="18"/>
      <c r="AY265" s="18"/>
      <c r="AZ265" s="18"/>
      <c r="BA265" s="18"/>
      <c r="BB265" s="18"/>
      <c r="BC265" s="18"/>
      <c r="BD265" s="18"/>
    </row>
    <row r="266" spans="3:56">
      <c r="C266" s="18"/>
      <c r="D266" s="18"/>
      <c r="E266" s="18"/>
      <c r="F266" s="18"/>
      <c r="G266" s="18"/>
      <c r="H266" s="18"/>
      <c r="I266" s="18"/>
      <c r="J266" s="18"/>
      <c r="K266" s="18"/>
      <c r="L266" s="18"/>
      <c r="M266" s="18"/>
      <c r="N266" s="18"/>
      <c r="O266" s="18"/>
      <c r="P266" s="18"/>
      <c r="Q266" s="18"/>
      <c r="R266" s="18"/>
      <c r="S266" s="18"/>
      <c r="T266" s="18"/>
      <c r="U266" s="18"/>
      <c r="V266" s="18"/>
      <c r="W266" s="18"/>
      <c r="X266" s="18"/>
      <c r="Y266" s="18"/>
      <c r="Z266" s="18"/>
      <c r="AA266" s="18"/>
      <c r="AB266" s="18"/>
      <c r="AC266" s="18"/>
      <c r="AD266" s="18"/>
      <c r="AE266" s="18"/>
      <c r="AF266" s="18"/>
      <c r="AG266" s="18"/>
      <c r="AH266" s="18"/>
      <c r="AI266" s="18"/>
      <c r="AJ266" s="18"/>
      <c r="AK266" s="18"/>
      <c r="AL266" s="18"/>
      <c r="AM266" s="18"/>
      <c r="AN266" s="18"/>
      <c r="AO266" s="18"/>
      <c r="AP266" s="18"/>
      <c r="AQ266" s="18"/>
      <c r="AR266" s="18"/>
      <c r="AS266" s="18"/>
      <c r="AT266" s="18"/>
      <c r="AU266" s="18"/>
      <c r="AV266" s="18"/>
      <c r="AW266" s="18"/>
      <c r="AX266" s="18"/>
      <c r="AY266" s="18"/>
      <c r="AZ266" s="18"/>
      <c r="BA266" s="18"/>
      <c r="BB266" s="18"/>
      <c r="BC266" s="18"/>
      <c r="BD266" s="18"/>
    </row>
    <row r="267" spans="3:56">
      <c r="C267" s="18"/>
      <c r="D267" s="18"/>
      <c r="E267" s="18"/>
      <c r="F267" s="18"/>
      <c r="G267" s="18"/>
      <c r="H267" s="18"/>
      <c r="I267" s="18"/>
      <c r="J267" s="18"/>
      <c r="K267" s="18"/>
      <c r="L267" s="18"/>
      <c r="M267" s="18"/>
      <c r="N267" s="18"/>
      <c r="O267" s="18"/>
      <c r="P267" s="18"/>
      <c r="Q267" s="18"/>
      <c r="R267" s="18"/>
      <c r="S267" s="18"/>
      <c r="T267" s="18"/>
      <c r="U267" s="18"/>
      <c r="V267" s="18"/>
      <c r="W267" s="18"/>
      <c r="X267" s="18"/>
      <c r="Y267" s="18"/>
      <c r="Z267" s="18"/>
      <c r="AA267" s="18"/>
      <c r="AB267" s="18"/>
      <c r="AC267" s="18"/>
      <c r="AD267" s="18"/>
      <c r="AE267" s="18"/>
      <c r="AF267" s="18"/>
      <c r="AG267" s="18"/>
      <c r="AH267" s="18"/>
      <c r="AI267" s="18"/>
      <c r="AJ267" s="18"/>
      <c r="AK267" s="18"/>
      <c r="AL267" s="18"/>
      <c r="AM267" s="18"/>
      <c r="AN267" s="18"/>
      <c r="AO267" s="18"/>
      <c r="AP267" s="18"/>
      <c r="AQ267" s="18"/>
      <c r="AR267" s="18"/>
      <c r="AS267" s="18"/>
      <c r="AT267" s="18"/>
      <c r="AU267" s="18"/>
      <c r="AV267" s="18"/>
      <c r="AW267" s="18"/>
      <c r="AX267" s="18"/>
      <c r="AY267" s="18"/>
      <c r="AZ267" s="18"/>
      <c r="BA267" s="18"/>
      <c r="BB267" s="18"/>
      <c r="BC267" s="18"/>
      <c r="BD267" s="18"/>
    </row>
    <row r="268" spans="3:56">
      <c r="C268" s="18"/>
      <c r="D268" s="18"/>
      <c r="E268" s="18"/>
      <c r="F268" s="18"/>
      <c r="G268" s="18"/>
      <c r="H268" s="18"/>
      <c r="I268" s="18"/>
      <c r="J268" s="18"/>
      <c r="K268" s="18"/>
      <c r="L268" s="18"/>
      <c r="M268" s="18"/>
      <c r="N268" s="18"/>
      <c r="O268" s="18"/>
      <c r="P268" s="18"/>
      <c r="Q268" s="18"/>
      <c r="R268" s="18"/>
      <c r="S268" s="18"/>
      <c r="T268" s="18"/>
      <c r="U268" s="18"/>
      <c r="V268" s="18"/>
      <c r="W268" s="18"/>
      <c r="X268" s="18"/>
      <c r="Y268" s="18"/>
      <c r="Z268" s="18"/>
      <c r="AA268" s="18"/>
      <c r="AB268" s="18"/>
      <c r="AC268" s="18"/>
      <c r="AD268" s="18"/>
      <c r="AE268" s="18"/>
      <c r="AF268" s="18"/>
      <c r="AG268" s="18"/>
      <c r="AH268" s="18"/>
      <c r="AI268" s="18"/>
      <c r="AJ268" s="18"/>
      <c r="AK268" s="18"/>
      <c r="AL268" s="18"/>
      <c r="AM268" s="18"/>
      <c r="AN268" s="18"/>
      <c r="AO268" s="18"/>
      <c r="AP268" s="18"/>
      <c r="AQ268" s="18"/>
      <c r="AR268" s="18"/>
      <c r="AS268" s="18"/>
      <c r="AT268" s="18"/>
      <c r="AU268" s="18"/>
      <c r="AV268" s="18"/>
      <c r="AW268" s="18"/>
      <c r="AX268" s="18"/>
      <c r="AY268" s="18"/>
      <c r="AZ268" s="18"/>
      <c r="BA268" s="18"/>
      <c r="BB268" s="18"/>
      <c r="BC268" s="18"/>
      <c r="BD268" s="18"/>
    </row>
    <row r="269" spans="3:56">
      <c r="C269" s="18"/>
      <c r="D269" s="18"/>
      <c r="E269" s="18"/>
      <c r="F269" s="18"/>
      <c r="G269" s="18"/>
      <c r="H269" s="18"/>
      <c r="I269" s="18"/>
      <c r="J269" s="18"/>
      <c r="K269" s="18"/>
      <c r="L269" s="18"/>
      <c r="M269" s="18"/>
      <c r="N269" s="18"/>
      <c r="O269" s="18"/>
      <c r="P269" s="18"/>
      <c r="Q269" s="18"/>
      <c r="R269" s="18"/>
      <c r="S269" s="18"/>
      <c r="T269" s="18"/>
      <c r="U269" s="18"/>
      <c r="V269" s="18"/>
      <c r="W269" s="18"/>
      <c r="X269" s="18"/>
      <c r="Y269" s="18"/>
      <c r="Z269" s="18"/>
      <c r="AA269" s="18"/>
      <c r="AB269" s="18"/>
      <c r="AC269" s="18"/>
      <c r="AD269" s="18"/>
      <c r="AE269" s="18"/>
      <c r="AF269" s="18"/>
      <c r="AG269" s="18"/>
      <c r="AH269" s="18"/>
      <c r="AI269" s="18"/>
      <c r="AJ269" s="18"/>
      <c r="AK269" s="18"/>
      <c r="AL269" s="18"/>
      <c r="AM269" s="18"/>
      <c r="AN269" s="18"/>
      <c r="AO269" s="18"/>
      <c r="AP269" s="18"/>
      <c r="AQ269" s="18"/>
      <c r="AR269" s="18"/>
      <c r="AS269" s="18"/>
      <c r="AT269" s="18"/>
      <c r="AU269" s="18"/>
      <c r="AV269" s="18"/>
      <c r="AW269" s="18"/>
      <c r="AX269" s="18"/>
      <c r="AY269" s="18"/>
      <c r="AZ269" s="18"/>
      <c r="BA269" s="18"/>
      <c r="BB269" s="18"/>
      <c r="BC269" s="18"/>
      <c r="BD269" s="18"/>
    </row>
    <row r="270" spans="3:56">
      <c r="C270" s="18"/>
      <c r="D270" s="18"/>
      <c r="E270" s="18"/>
      <c r="F270" s="18"/>
      <c r="G270" s="18"/>
      <c r="H270" s="18"/>
      <c r="I270" s="18"/>
      <c r="J270" s="18"/>
      <c r="K270" s="18"/>
      <c r="L270" s="18"/>
      <c r="M270" s="18"/>
      <c r="N270" s="18"/>
      <c r="O270" s="18"/>
      <c r="P270" s="18"/>
      <c r="Q270" s="18"/>
      <c r="R270" s="18"/>
      <c r="S270" s="18"/>
      <c r="T270" s="18"/>
      <c r="U270" s="18"/>
      <c r="V270" s="18"/>
      <c r="W270" s="18"/>
      <c r="X270" s="18"/>
      <c r="Y270" s="18"/>
      <c r="Z270" s="18"/>
      <c r="AA270" s="18"/>
      <c r="AB270" s="18"/>
      <c r="AC270" s="18"/>
      <c r="AD270" s="18"/>
      <c r="AE270" s="18"/>
      <c r="AF270" s="18"/>
      <c r="AG270" s="18"/>
      <c r="AH270" s="18"/>
      <c r="AI270" s="18"/>
      <c r="AJ270" s="18"/>
      <c r="AK270" s="18"/>
      <c r="AL270" s="18"/>
      <c r="AM270" s="18"/>
      <c r="AN270" s="18"/>
      <c r="AO270" s="18"/>
      <c r="AP270" s="18"/>
      <c r="AQ270" s="18"/>
      <c r="AR270" s="18"/>
      <c r="AS270" s="18"/>
      <c r="AT270" s="18"/>
      <c r="AU270" s="18"/>
      <c r="AV270" s="18"/>
      <c r="AW270" s="18"/>
      <c r="AX270" s="18"/>
      <c r="AY270" s="18"/>
      <c r="AZ270" s="18"/>
      <c r="BA270" s="18"/>
      <c r="BB270" s="18"/>
      <c r="BC270" s="18"/>
      <c r="BD270" s="18"/>
    </row>
    <row r="271" spans="3:56">
      <c r="C271" s="18"/>
      <c r="D271" s="18"/>
      <c r="E271" s="18"/>
      <c r="F271" s="18"/>
      <c r="G271" s="18"/>
      <c r="H271" s="18"/>
      <c r="I271" s="18"/>
      <c r="J271" s="18"/>
      <c r="K271" s="18"/>
      <c r="L271" s="18"/>
      <c r="M271" s="18"/>
      <c r="N271" s="18"/>
      <c r="O271" s="18"/>
      <c r="P271" s="18"/>
      <c r="Q271" s="18"/>
      <c r="R271" s="18"/>
      <c r="S271" s="18"/>
      <c r="T271" s="18"/>
      <c r="U271" s="18"/>
      <c r="V271" s="18"/>
      <c r="W271" s="18"/>
      <c r="X271" s="18"/>
      <c r="Y271" s="18"/>
      <c r="Z271" s="18"/>
      <c r="AA271" s="18"/>
      <c r="AB271" s="18"/>
      <c r="AC271" s="18"/>
      <c r="AD271" s="18"/>
      <c r="AE271" s="18"/>
      <c r="AF271" s="18"/>
      <c r="AG271" s="18"/>
      <c r="AH271" s="18"/>
      <c r="AI271" s="18"/>
      <c r="AJ271" s="18"/>
      <c r="AK271" s="18"/>
      <c r="AL271" s="18"/>
      <c r="AM271" s="18"/>
      <c r="AN271" s="18"/>
      <c r="AO271" s="18"/>
      <c r="AP271" s="18"/>
      <c r="AQ271" s="18"/>
      <c r="AR271" s="18"/>
      <c r="AS271" s="18"/>
      <c r="AT271" s="18"/>
      <c r="AU271" s="18"/>
      <c r="AV271" s="18"/>
      <c r="AW271" s="18"/>
      <c r="AX271" s="18"/>
      <c r="AY271" s="18"/>
      <c r="AZ271" s="18"/>
      <c r="BA271" s="18"/>
      <c r="BB271" s="18"/>
      <c r="BC271" s="18"/>
      <c r="BD271" s="18"/>
    </row>
    <row r="272" spans="3:56">
      <c r="C272" s="18"/>
      <c r="D272" s="18"/>
      <c r="E272" s="18"/>
      <c r="F272" s="18"/>
      <c r="G272" s="18"/>
      <c r="H272" s="18"/>
      <c r="I272" s="18"/>
      <c r="J272" s="18"/>
      <c r="K272" s="18"/>
      <c r="L272" s="18"/>
      <c r="M272" s="18"/>
      <c r="N272" s="18"/>
      <c r="O272" s="18"/>
      <c r="P272" s="18"/>
      <c r="Q272" s="18"/>
      <c r="R272" s="18"/>
      <c r="S272" s="18"/>
      <c r="T272" s="18"/>
      <c r="U272" s="18"/>
      <c r="V272" s="18"/>
      <c r="W272" s="18"/>
      <c r="X272" s="18"/>
      <c r="Y272" s="18"/>
      <c r="Z272" s="18"/>
      <c r="AA272" s="18"/>
      <c r="AB272" s="18"/>
      <c r="AC272" s="18"/>
      <c r="AD272" s="18"/>
      <c r="AE272" s="18"/>
      <c r="AF272" s="18"/>
      <c r="AG272" s="18"/>
      <c r="AH272" s="18"/>
      <c r="AI272" s="18"/>
      <c r="AJ272" s="18"/>
      <c r="AK272" s="18"/>
      <c r="AL272" s="18"/>
      <c r="AM272" s="18"/>
      <c r="AN272" s="18"/>
      <c r="AO272" s="18"/>
      <c r="AP272" s="18"/>
      <c r="AQ272" s="18"/>
      <c r="AR272" s="18"/>
      <c r="AS272" s="18"/>
      <c r="AT272" s="18"/>
      <c r="AU272" s="18"/>
      <c r="AV272" s="18"/>
      <c r="AW272" s="18"/>
      <c r="AX272" s="18"/>
      <c r="AY272" s="18"/>
      <c r="AZ272" s="18"/>
      <c r="BA272" s="18"/>
      <c r="BB272" s="18"/>
      <c r="BC272" s="18"/>
      <c r="BD272" s="18"/>
    </row>
    <row r="273" spans="3:56">
      <c r="C273" s="18"/>
      <c r="D273" s="18"/>
      <c r="E273" s="18"/>
      <c r="F273" s="18"/>
      <c r="G273" s="18"/>
      <c r="H273" s="18"/>
      <c r="I273" s="18"/>
      <c r="J273" s="18"/>
      <c r="K273" s="18"/>
      <c r="L273" s="18"/>
      <c r="M273" s="18"/>
      <c r="N273" s="18"/>
      <c r="O273" s="18"/>
      <c r="P273" s="18"/>
      <c r="Q273" s="18"/>
      <c r="R273" s="18"/>
      <c r="S273" s="18"/>
      <c r="T273" s="18"/>
      <c r="U273" s="18"/>
      <c r="V273" s="18"/>
      <c r="W273" s="18"/>
      <c r="X273" s="18"/>
      <c r="Y273" s="18"/>
      <c r="Z273" s="18"/>
      <c r="AA273" s="18"/>
      <c r="AB273" s="18"/>
      <c r="AC273" s="18"/>
      <c r="AD273" s="18"/>
      <c r="AE273" s="18"/>
      <c r="AF273" s="18"/>
      <c r="AG273" s="18"/>
      <c r="AH273" s="18"/>
      <c r="AI273" s="18"/>
      <c r="AJ273" s="18"/>
      <c r="AK273" s="18"/>
      <c r="AL273" s="18"/>
      <c r="AM273" s="18"/>
      <c r="AN273" s="18"/>
      <c r="AO273" s="18"/>
      <c r="AP273" s="18"/>
      <c r="AQ273" s="18"/>
      <c r="AR273" s="18"/>
      <c r="AS273" s="18"/>
      <c r="AT273" s="18"/>
      <c r="AU273" s="18"/>
      <c r="AV273" s="18"/>
      <c r="AW273" s="18"/>
      <c r="AX273" s="18"/>
      <c r="AY273" s="18"/>
      <c r="AZ273" s="18"/>
      <c r="BA273" s="18"/>
      <c r="BB273" s="18"/>
      <c r="BC273" s="18"/>
      <c r="BD273" s="18"/>
    </row>
    <row r="274" spans="3:56">
      <c r="C274" s="18"/>
      <c r="D274" s="18"/>
      <c r="E274" s="18"/>
      <c r="F274" s="18"/>
      <c r="G274" s="18"/>
      <c r="H274" s="18"/>
      <c r="I274" s="18"/>
      <c r="J274" s="18"/>
      <c r="K274" s="18"/>
      <c r="L274" s="18"/>
      <c r="M274" s="18"/>
      <c r="N274" s="18"/>
      <c r="O274" s="18"/>
      <c r="P274" s="18"/>
      <c r="Q274" s="18"/>
      <c r="R274" s="18"/>
      <c r="S274" s="18"/>
      <c r="T274" s="18"/>
      <c r="U274" s="18"/>
      <c r="V274" s="18"/>
      <c r="W274" s="18"/>
      <c r="X274" s="18"/>
      <c r="Y274" s="18"/>
      <c r="Z274" s="18"/>
      <c r="AA274" s="18"/>
      <c r="AB274" s="18"/>
      <c r="AC274" s="18"/>
      <c r="AD274" s="18"/>
      <c r="AE274" s="18"/>
      <c r="AF274" s="18"/>
      <c r="AG274" s="18"/>
      <c r="AH274" s="18"/>
      <c r="AI274" s="18"/>
      <c r="AJ274" s="18"/>
      <c r="AK274" s="18"/>
      <c r="AL274" s="18"/>
      <c r="AM274" s="18"/>
      <c r="AN274" s="18"/>
      <c r="AO274" s="18"/>
      <c r="AP274" s="18"/>
      <c r="AQ274" s="18"/>
      <c r="AR274" s="18"/>
      <c r="AS274" s="18"/>
      <c r="AT274" s="18"/>
      <c r="AU274" s="18"/>
      <c r="AV274" s="18"/>
      <c r="AW274" s="18"/>
      <c r="AX274" s="18"/>
      <c r="AY274" s="18"/>
      <c r="AZ274" s="18"/>
      <c r="BA274" s="18"/>
      <c r="BB274" s="18"/>
      <c r="BC274" s="18"/>
      <c r="BD274" s="18"/>
    </row>
    <row r="275" spans="3:56">
      <c r="C275" s="18"/>
      <c r="D275" s="18"/>
      <c r="E275" s="18"/>
      <c r="F275" s="18"/>
      <c r="G275" s="18"/>
      <c r="H275" s="18"/>
      <c r="I275" s="18"/>
      <c r="J275" s="18"/>
      <c r="K275" s="18"/>
      <c r="L275" s="18"/>
      <c r="M275" s="18"/>
      <c r="N275" s="18"/>
      <c r="O275" s="18"/>
      <c r="P275" s="18"/>
      <c r="Q275" s="18"/>
      <c r="R275" s="18"/>
      <c r="S275" s="18"/>
      <c r="T275" s="18"/>
      <c r="U275" s="18"/>
      <c r="V275" s="18"/>
      <c r="W275" s="18"/>
      <c r="X275" s="18"/>
      <c r="Y275" s="18"/>
      <c r="Z275" s="18"/>
      <c r="AA275" s="18"/>
      <c r="AB275" s="18"/>
      <c r="AC275" s="18"/>
      <c r="AD275" s="18"/>
      <c r="AE275" s="18"/>
      <c r="AF275" s="18"/>
      <c r="AG275" s="18"/>
      <c r="AH275" s="18"/>
      <c r="AI275" s="18"/>
      <c r="AJ275" s="18"/>
      <c r="AK275" s="18"/>
      <c r="AL275" s="18"/>
      <c r="AM275" s="18"/>
      <c r="AN275" s="18"/>
      <c r="AO275" s="18"/>
      <c r="AP275" s="18"/>
      <c r="AQ275" s="18"/>
      <c r="AR275" s="18"/>
      <c r="AS275" s="18"/>
      <c r="AT275" s="18"/>
      <c r="AU275" s="18"/>
      <c r="AV275" s="18"/>
      <c r="AW275" s="18"/>
      <c r="AX275" s="18"/>
      <c r="AY275" s="18"/>
      <c r="AZ275" s="18"/>
      <c r="BA275" s="18"/>
      <c r="BB275" s="18"/>
      <c r="BC275" s="18"/>
      <c r="BD275" s="18"/>
    </row>
    <row r="276" spans="3:56">
      <c r="C276" s="18"/>
      <c r="D276" s="18"/>
      <c r="E276" s="18"/>
      <c r="F276" s="18"/>
      <c r="G276" s="18"/>
      <c r="H276" s="18"/>
      <c r="I276" s="18"/>
      <c r="J276" s="18"/>
      <c r="K276" s="18"/>
      <c r="L276" s="18"/>
      <c r="M276" s="18"/>
      <c r="N276" s="18"/>
      <c r="O276" s="18"/>
      <c r="P276" s="18"/>
      <c r="Q276" s="18"/>
      <c r="R276" s="18"/>
      <c r="S276" s="18"/>
      <c r="T276" s="18"/>
      <c r="U276" s="18"/>
      <c r="V276" s="18"/>
      <c r="W276" s="18"/>
      <c r="X276" s="18"/>
      <c r="Y276" s="18"/>
      <c r="Z276" s="18"/>
      <c r="AA276" s="18"/>
      <c r="AB276" s="18"/>
      <c r="AC276" s="18"/>
      <c r="AD276" s="18"/>
      <c r="AE276" s="18"/>
      <c r="AF276" s="18"/>
      <c r="AG276" s="18"/>
      <c r="AH276" s="18"/>
      <c r="AI276" s="18"/>
      <c r="AJ276" s="18"/>
      <c r="AK276" s="18"/>
      <c r="AL276" s="18"/>
      <c r="AM276" s="18"/>
      <c r="AN276" s="18"/>
      <c r="AO276" s="18"/>
      <c r="AP276" s="18"/>
      <c r="AQ276" s="18"/>
      <c r="AR276" s="18"/>
      <c r="AS276" s="18"/>
      <c r="AT276" s="18"/>
      <c r="AU276" s="18"/>
      <c r="AV276" s="18"/>
      <c r="AW276" s="18"/>
      <c r="AX276" s="18"/>
      <c r="AY276" s="18"/>
      <c r="AZ276" s="18"/>
      <c r="BA276" s="18"/>
      <c r="BB276" s="18"/>
      <c r="BC276" s="18"/>
      <c r="BD276" s="18"/>
    </row>
    <row r="277" spans="3:56">
      <c r="C277" s="18"/>
      <c r="D277" s="18"/>
      <c r="E277" s="18"/>
      <c r="F277" s="18"/>
      <c r="G277" s="18"/>
      <c r="H277" s="18"/>
      <c r="I277" s="18"/>
      <c r="J277" s="18"/>
      <c r="K277" s="18"/>
      <c r="L277" s="18"/>
      <c r="M277" s="18"/>
      <c r="N277" s="18"/>
      <c r="O277" s="18"/>
      <c r="P277" s="18"/>
      <c r="Q277" s="18"/>
      <c r="R277" s="18"/>
      <c r="S277" s="18"/>
      <c r="T277" s="18"/>
      <c r="U277" s="18"/>
      <c r="V277" s="18"/>
      <c r="W277" s="18"/>
      <c r="X277" s="18"/>
      <c r="Y277" s="18"/>
      <c r="Z277" s="18"/>
      <c r="AA277" s="18"/>
      <c r="AB277" s="18"/>
      <c r="AC277" s="18"/>
      <c r="AD277" s="18"/>
      <c r="AE277" s="18"/>
      <c r="AF277" s="18"/>
      <c r="AG277" s="18"/>
      <c r="AH277" s="18"/>
      <c r="AI277" s="18"/>
      <c r="AJ277" s="18"/>
      <c r="AK277" s="18"/>
      <c r="AL277" s="18"/>
      <c r="AM277" s="18"/>
      <c r="AN277" s="18"/>
      <c r="AO277" s="18"/>
      <c r="AP277" s="18"/>
      <c r="AQ277" s="18"/>
      <c r="AR277" s="18"/>
      <c r="AS277" s="18"/>
      <c r="AT277" s="18"/>
      <c r="AU277" s="18"/>
      <c r="AV277" s="18"/>
      <c r="AW277" s="18"/>
      <c r="AX277" s="18"/>
      <c r="AY277" s="18"/>
      <c r="AZ277" s="18"/>
      <c r="BA277" s="18"/>
      <c r="BB277" s="18"/>
      <c r="BC277" s="18"/>
      <c r="BD277" s="18"/>
    </row>
    <row r="278" spans="3:56">
      <c r="C278" s="18"/>
      <c r="D278" s="18"/>
      <c r="E278" s="18"/>
      <c r="F278" s="18"/>
      <c r="G278" s="18"/>
      <c r="H278" s="18"/>
      <c r="I278" s="18"/>
      <c r="J278" s="18"/>
      <c r="K278" s="18"/>
      <c r="L278" s="18"/>
      <c r="M278" s="18"/>
      <c r="N278" s="18"/>
      <c r="O278" s="18"/>
      <c r="P278" s="18"/>
      <c r="Q278" s="18"/>
      <c r="R278" s="18"/>
      <c r="S278" s="18"/>
      <c r="T278" s="18"/>
      <c r="U278" s="18"/>
      <c r="V278" s="18"/>
      <c r="W278" s="18"/>
      <c r="X278" s="18"/>
      <c r="Y278" s="18"/>
      <c r="Z278" s="18"/>
      <c r="AA278" s="18"/>
      <c r="AB278" s="18"/>
      <c r="AC278" s="18"/>
      <c r="AD278" s="18"/>
      <c r="AE278" s="18"/>
      <c r="AF278" s="18"/>
      <c r="AG278" s="18"/>
      <c r="AH278" s="18"/>
      <c r="AI278" s="18"/>
      <c r="AJ278" s="18"/>
      <c r="AK278" s="18"/>
      <c r="AL278" s="18"/>
      <c r="AM278" s="18"/>
      <c r="AN278" s="18"/>
      <c r="AO278" s="18"/>
      <c r="AP278" s="18"/>
      <c r="AQ278" s="18"/>
      <c r="AR278" s="18"/>
      <c r="AS278" s="18"/>
      <c r="AT278" s="18"/>
      <c r="AU278" s="18"/>
      <c r="AV278" s="18"/>
      <c r="AW278" s="18"/>
      <c r="AX278" s="18"/>
      <c r="AY278" s="18"/>
      <c r="AZ278" s="18"/>
      <c r="BA278" s="18"/>
      <c r="BB278" s="18"/>
      <c r="BC278" s="18"/>
      <c r="BD278" s="18"/>
    </row>
    <row r="279" spans="3:56">
      <c r="C279" s="18"/>
      <c r="D279" s="18"/>
      <c r="E279" s="18"/>
      <c r="F279" s="18"/>
      <c r="G279" s="18"/>
      <c r="H279" s="18"/>
      <c r="I279" s="18"/>
      <c r="J279" s="18"/>
      <c r="K279" s="18"/>
      <c r="L279" s="18"/>
      <c r="M279" s="18"/>
      <c r="N279" s="18"/>
      <c r="O279" s="18"/>
      <c r="P279" s="18"/>
      <c r="Q279" s="18"/>
      <c r="R279" s="18"/>
      <c r="S279" s="18"/>
      <c r="T279" s="18"/>
      <c r="U279" s="18"/>
      <c r="V279" s="18"/>
      <c r="W279" s="18"/>
      <c r="X279" s="18"/>
      <c r="Y279" s="18"/>
      <c r="Z279" s="18"/>
      <c r="AA279" s="18"/>
      <c r="AB279" s="18"/>
      <c r="AC279" s="18"/>
      <c r="AD279" s="18"/>
      <c r="AE279" s="18"/>
      <c r="AF279" s="18"/>
      <c r="AG279" s="18"/>
      <c r="AH279" s="18"/>
      <c r="AI279" s="18"/>
      <c r="AJ279" s="18"/>
      <c r="AK279" s="18"/>
      <c r="AL279" s="18"/>
      <c r="AM279" s="18"/>
      <c r="AN279" s="18"/>
      <c r="AO279" s="18"/>
      <c r="AP279" s="18"/>
      <c r="AQ279" s="18"/>
      <c r="AR279" s="18"/>
      <c r="AS279" s="18"/>
      <c r="AT279" s="18"/>
      <c r="AU279" s="18"/>
      <c r="AV279" s="18"/>
      <c r="AW279" s="18"/>
      <c r="AX279" s="18"/>
      <c r="AY279" s="18"/>
      <c r="AZ279" s="18"/>
      <c r="BA279" s="18"/>
      <c r="BB279" s="18"/>
      <c r="BC279" s="18"/>
      <c r="BD279" s="18"/>
    </row>
    <row r="280" spans="3:56">
      <c r="C280" s="18"/>
      <c r="D280" s="18"/>
      <c r="E280" s="18"/>
      <c r="F280" s="18"/>
      <c r="G280" s="18"/>
      <c r="H280" s="18"/>
      <c r="I280" s="18"/>
      <c r="J280" s="18"/>
      <c r="K280" s="18"/>
      <c r="L280" s="18"/>
      <c r="M280" s="18"/>
      <c r="N280" s="18"/>
      <c r="O280" s="18"/>
      <c r="P280" s="18"/>
      <c r="Q280" s="18"/>
      <c r="R280" s="18"/>
      <c r="S280" s="18"/>
      <c r="T280" s="18"/>
      <c r="U280" s="18"/>
      <c r="V280" s="18"/>
      <c r="W280" s="18"/>
      <c r="X280" s="18"/>
      <c r="Y280" s="18"/>
      <c r="Z280" s="18"/>
      <c r="AA280" s="18"/>
      <c r="AB280" s="18"/>
      <c r="AC280" s="18"/>
      <c r="AD280" s="18"/>
      <c r="AE280" s="18"/>
      <c r="AF280" s="18"/>
      <c r="AG280" s="18"/>
      <c r="AH280" s="18"/>
      <c r="AI280" s="18"/>
      <c r="AJ280" s="18"/>
      <c r="AK280" s="18"/>
      <c r="AL280" s="18"/>
      <c r="AM280" s="18"/>
      <c r="AN280" s="18"/>
      <c r="AO280" s="18"/>
      <c r="AP280" s="18"/>
      <c r="AQ280" s="18"/>
      <c r="AR280" s="18"/>
      <c r="AS280" s="18"/>
      <c r="AT280" s="18"/>
      <c r="AU280" s="18"/>
      <c r="AV280" s="18"/>
      <c r="AW280" s="18"/>
      <c r="AX280" s="18"/>
      <c r="AY280" s="18"/>
      <c r="AZ280" s="18"/>
      <c r="BA280" s="18"/>
      <c r="BB280" s="18"/>
      <c r="BC280" s="18"/>
      <c r="BD280" s="18"/>
    </row>
  </sheetData>
  <sheetProtection password="CCB0" sheet="1" objects="1" scenarios="1"/>
  <phoneticPr fontId="10" type="noConversion"/>
  <pageMargins left="0.15748031496062992" right="0.11811023622047245" top="0.31496062992125984" bottom="0.35433070866141736" header="0.15748031496062992" footer="0.19685039370078741"/>
  <pageSetup orientation="landscape" r:id="rId1"/>
  <headerFooter differentFirst="1"/>
</worksheet>
</file>

<file path=xl/worksheets/sheet4.xml><?xml version="1.0" encoding="utf-8"?>
<worksheet xmlns="http://schemas.openxmlformats.org/spreadsheetml/2006/main" xmlns:r="http://schemas.openxmlformats.org/officeDocument/2006/relationships">
  <dimension ref="B3:BF487"/>
  <sheetViews>
    <sheetView topLeftCell="P25" workbookViewId="0">
      <selection activeCell="T48" sqref="T48"/>
    </sheetView>
  </sheetViews>
  <sheetFormatPr baseColWidth="10" defaultRowHeight="12.75"/>
  <cols>
    <col min="1" max="1" width="3.7109375" style="1" customWidth="1"/>
    <col min="2" max="2" width="37" style="1" customWidth="1"/>
    <col min="3" max="3" width="1.5703125" style="1" customWidth="1"/>
    <col min="4" max="4" width="13.7109375" style="1" customWidth="1"/>
    <col min="5" max="65" width="12.7109375" style="1" customWidth="1"/>
    <col min="66" max="16384" width="11.42578125" style="1"/>
  </cols>
  <sheetData>
    <row r="3" spans="2:51">
      <c r="B3" s="1" t="str">
        <f ca="1">+'Formato 1'!B3</f>
        <v>INTERAPAS</v>
      </c>
    </row>
    <row r="5" spans="2:51">
      <c r="B5" s="1" t="str">
        <f ca="1">+Datos!B6&amp;" "&amp;Datos!D6</f>
        <v xml:space="preserve">Licitación Pública Nacional No: </v>
      </c>
      <c r="D5" s="1">
        <f ca="1">+Datos!$C$6</f>
        <v>0</v>
      </c>
      <c r="O5" s="1">
        <f ca="1">+Datos!$C$6</f>
        <v>0</v>
      </c>
      <c r="V5" s="1">
        <f ca="1">+Datos!$C$6</f>
        <v>0</v>
      </c>
      <c r="AC5" s="1">
        <f ca="1">+Datos!$C$6</f>
        <v>0</v>
      </c>
      <c r="AJ5" s="1">
        <f ca="1">+Datos!$C$6</f>
        <v>0</v>
      </c>
      <c r="AR5" s="1">
        <f ca="1">+Datos!$C$6</f>
        <v>0</v>
      </c>
      <c r="AX5" s="1">
        <f ca="1">+Datos!$C$6</f>
        <v>0</v>
      </c>
    </row>
    <row r="6" spans="2:51">
      <c r="B6" s="1" t="str">
        <f ca="1">+Datos!B7&amp;" "&amp;Datos!D7</f>
        <v xml:space="preserve">Nombre de la Empresa: </v>
      </c>
      <c r="D6" s="1">
        <f ca="1">+Datos!$C$7</f>
        <v>0</v>
      </c>
      <c r="O6" s="1">
        <f ca="1">+Datos!$C$7</f>
        <v>0</v>
      </c>
      <c r="V6" s="1">
        <f ca="1">+Datos!$C$7</f>
        <v>0</v>
      </c>
      <c r="AC6" s="1">
        <f ca="1">+Datos!$C$7</f>
        <v>0</v>
      </c>
      <c r="AJ6" s="1">
        <f ca="1">+Datos!$C$7</f>
        <v>0</v>
      </c>
      <c r="AR6" s="1">
        <f ca="1">+Datos!$C$7</f>
        <v>0</v>
      </c>
      <c r="AX6" s="1">
        <f ca="1">+Datos!$C$7</f>
        <v>0</v>
      </c>
    </row>
    <row r="7" spans="2:51">
      <c r="B7" s="1" t="str">
        <f ca="1">+Datos!B8&amp;" "&amp;Datos!D8</f>
        <v xml:space="preserve">Nombre y firma del Representante Legal: </v>
      </c>
      <c r="D7" s="1">
        <f ca="1">+Datos!$C$8</f>
        <v>0</v>
      </c>
      <c r="O7" s="1">
        <f ca="1">+Datos!$C$8</f>
        <v>0</v>
      </c>
      <c r="V7" s="1">
        <f ca="1">+Datos!$C$8</f>
        <v>0</v>
      </c>
      <c r="AC7" s="1">
        <f ca="1">+Datos!$C$8</f>
        <v>0</v>
      </c>
      <c r="AJ7" s="1">
        <f ca="1">+Datos!$C$8</f>
        <v>0</v>
      </c>
      <c r="AR7" s="1">
        <f ca="1">+Datos!$C$8</f>
        <v>0</v>
      </c>
      <c r="AX7" s="1">
        <f ca="1">+Datos!$C$8</f>
        <v>0</v>
      </c>
    </row>
    <row r="9" spans="2:51" ht="15" customHeight="1">
      <c r="D9" s="96" t="s">
        <v>62</v>
      </c>
      <c r="E9" s="96"/>
      <c r="F9" s="96"/>
      <c r="G9" s="96"/>
      <c r="H9" s="96"/>
      <c r="I9" s="96"/>
      <c r="J9" s="96"/>
      <c r="K9" s="96"/>
      <c r="M9" s="96" t="s">
        <v>62</v>
      </c>
      <c r="N9" s="96"/>
      <c r="O9" s="96"/>
      <c r="P9" s="96"/>
      <c r="Q9" s="96"/>
      <c r="R9" s="96"/>
      <c r="S9" s="96"/>
      <c r="T9" s="96" t="s">
        <v>62</v>
      </c>
      <c r="U9" s="96"/>
      <c r="V9" s="96"/>
      <c r="W9" s="96"/>
      <c r="X9" s="96"/>
      <c r="Y9" s="96"/>
      <c r="Z9" s="96"/>
      <c r="AA9" s="96" t="s">
        <v>62</v>
      </c>
      <c r="AC9" s="96"/>
      <c r="AD9" s="96"/>
      <c r="AE9" s="96"/>
      <c r="AF9" s="96"/>
      <c r="AG9" s="96"/>
      <c r="AH9" s="96" t="s">
        <v>62</v>
      </c>
      <c r="AI9" s="96"/>
      <c r="AK9" s="96"/>
      <c r="AL9" s="96"/>
      <c r="AM9" s="96"/>
      <c r="AN9" s="96"/>
      <c r="AO9" s="96" t="s">
        <v>62</v>
      </c>
      <c r="AP9" s="96"/>
      <c r="AQ9" s="96"/>
      <c r="AS9" s="96"/>
      <c r="AT9" s="96"/>
      <c r="AU9" s="96"/>
      <c r="AV9" s="96" t="s">
        <v>62</v>
      </c>
      <c r="AW9" s="96"/>
      <c r="AX9" s="96"/>
      <c r="AY9" s="96"/>
    </row>
    <row r="10" spans="2:51" ht="15" customHeight="1">
      <c r="D10" s="31" t="str">
        <f ca="1">+"Pesos Mexicanos a Precios de"&amp;Datos!$C$14</f>
        <v>Pesos Mexicanos a Precios de</v>
      </c>
      <c r="E10" s="31"/>
      <c r="F10" s="31"/>
      <c r="G10" s="31"/>
      <c r="H10" s="31"/>
      <c r="I10" s="31"/>
      <c r="J10" s="31"/>
      <c r="K10" s="31"/>
      <c r="M10" s="31" t="str">
        <f ca="1">+"Pesos Mexicanos a Precios de"&amp;Datos!$C$14</f>
        <v>Pesos Mexicanos a Precios de</v>
      </c>
      <c r="N10" s="31"/>
      <c r="O10" s="31"/>
      <c r="P10" s="31"/>
      <c r="Q10" s="31"/>
      <c r="R10" s="31"/>
      <c r="S10" s="31"/>
      <c r="T10" s="31" t="str">
        <f ca="1">+"Pesos Mexicanos a Precios de"&amp;Datos!$C$14</f>
        <v>Pesos Mexicanos a Precios de</v>
      </c>
      <c r="U10" s="31"/>
      <c r="V10" s="31"/>
      <c r="W10" s="31"/>
      <c r="X10" s="31"/>
      <c r="Y10" s="31"/>
      <c r="Z10" s="31"/>
      <c r="AA10" s="31" t="str">
        <f ca="1">+"Pesos Mexicanos a Precios de"&amp;Datos!$C$14</f>
        <v>Pesos Mexicanos a Precios de</v>
      </c>
      <c r="AC10" s="31"/>
      <c r="AD10" s="31"/>
      <c r="AE10" s="31"/>
      <c r="AF10" s="31"/>
      <c r="AG10" s="31"/>
      <c r="AH10" s="31" t="str">
        <f ca="1">+"Pesos Mexicanos a Precios de"&amp;Datos!$C$14</f>
        <v>Pesos Mexicanos a Precios de</v>
      </c>
      <c r="AI10" s="31"/>
      <c r="AK10" s="31"/>
      <c r="AL10" s="31"/>
      <c r="AM10" s="31"/>
      <c r="AN10" s="31"/>
      <c r="AO10" s="31" t="str">
        <f ca="1">+"Pesos Mexicanos a Precios de"&amp;Datos!$C$14</f>
        <v>Pesos Mexicanos a Precios de</v>
      </c>
      <c r="AP10" s="31"/>
      <c r="AQ10" s="31"/>
      <c r="AS10" s="31"/>
      <c r="AT10" s="31"/>
      <c r="AU10" s="31"/>
      <c r="AV10" s="31" t="str">
        <f ca="1">+"Pesos Mexicanos a Precios de"&amp;Datos!$C$14</f>
        <v>Pesos Mexicanos a Precios de</v>
      </c>
      <c r="AW10" s="31"/>
      <c r="AX10" s="31"/>
      <c r="AY10" s="31"/>
    </row>
    <row r="11" spans="2:51" ht="8.25" customHeight="1">
      <c r="G11" s="31"/>
      <c r="H11" s="31"/>
      <c r="I11" s="31"/>
    </row>
    <row r="13" spans="2:51" ht="25.5">
      <c r="B13" s="18"/>
      <c r="G13" s="32" t="s">
        <v>63</v>
      </c>
      <c r="H13" s="33" t="s">
        <v>64</v>
      </c>
      <c r="I13" s="32" t="s">
        <v>65</v>
      </c>
      <c r="J13" s="32" t="s">
        <v>66</v>
      </c>
    </row>
    <row r="14" spans="2:51">
      <c r="D14" s="100" t="s">
        <v>61</v>
      </c>
      <c r="E14" s="101"/>
      <c r="F14" s="101"/>
      <c r="G14" s="97">
        <f ca="1">+IF('Formato 1'!C245=0,0,IF('Formato 1'!C245*Datos!$E$17&lt;=Datos!$C$17,Datos!$E$17,Datos!$C$17/'Formato 1'!C245))</f>
        <v>0</v>
      </c>
      <c r="H14" s="104">
        <v>0.25</v>
      </c>
      <c r="I14" s="34">
        <f>1-G14-H14</f>
        <v>0.75</v>
      </c>
      <c r="J14" s="34">
        <f>+G14+H14+I14</f>
        <v>1</v>
      </c>
    </row>
    <row r="15" spans="2:51">
      <c r="D15" s="100" t="s">
        <v>39</v>
      </c>
      <c r="E15" s="101"/>
      <c r="F15" s="101"/>
      <c r="G15" s="97">
        <v>0</v>
      </c>
      <c r="H15" s="104">
        <v>0.25</v>
      </c>
      <c r="I15" s="34">
        <f>1-G15-H15</f>
        <v>0.75</v>
      </c>
      <c r="J15" s="34">
        <f>+G15+H15+I15</f>
        <v>1</v>
      </c>
    </row>
    <row r="16" spans="2:51">
      <c r="D16" s="98" t="s">
        <v>40</v>
      </c>
      <c r="E16" s="99"/>
      <c r="F16" s="99"/>
      <c r="G16" s="97">
        <v>0</v>
      </c>
      <c r="H16" s="104">
        <v>0.25</v>
      </c>
      <c r="I16" s="34">
        <f>1-G16-H16</f>
        <v>0.75</v>
      </c>
      <c r="J16" s="34">
        <f>+G16+H16+I16</f>
        <v>1</v>
      </c>
    </row>
    <row r="17" spans="2:52">
      <c r="D17" s="98" t="s">
        <v>41</v>
      </c>
      <c r="E17" s="99"/>
      <c r="F17" s="99"/>
      <c r="G17" s="97">
        <v>0</v>
      </c>
      <c r="H17" s="104">
        <v>0.25</v>
      </c>
      <c r="I17" s="34">
        <f>1-G17-H17</f>
        <v>0.75</v>
      </c>
      <c r="J17" s="34">
        <f>+G17+H17+I17</f>
        <v>1</v>
      </c>
    </row>
    <row r="18" spans="2:52">
      <c r="D18" s="35" t="s">
        <v>216</v>
      </c>
    </row>
    <row r="19" spans="2:52">
      <c r="D19" s="35" t="s">
        <v>217</v>
      </c>
    </row>
    <row r="20" spans="2:52">
      <c r="D20" s="35"/>
    </row>
    <row r="21" spans="2:52">
      <c r="D21" s="5" t="s">
        <v>28</v>
      </c>
      <c r="E21" s="5">
        <v>1</v>
      </c>
      <c r="F21" s="5">
        <f>+E21+1</f>
        <v>2</v>
      </c>
      <c r="G21" s="5">
        <f t="shared" ref="G21:AZ21" si="0">+F21+1</f>
        <v>3</v>
      </c>
      <c r="H21" s="5">
        <f t="shared" si="0"/>
        <v>4</v>
      </c>
      <c r="I21" s="5">
        <f t="shared" si="0"/>
        <v>5</v>
      </c>
      <c r="J21" s="5">
        <f t="shared" si="0"/>
        <v>6</v>
      </c>
      <c r="K21" s="5">
        <f t="shared" si="0"/>
        <v>7</v>
      </c>
      <c r="L21" s="5">
        <f t="shared" si="0"/>
        <v>8</v>
      </c>
      <c r="M21" s="5">
        <f t="shared" si="0"/>
        <v>9</v>
      </c>
      <c r="N21" s="5">
        <f t="shared" si="0"/>
        <v>10</v>
      </c>
      <c r="O21" s="5">
        <f t="shared" si="0"/>
        <v>11</v>
      </c>
      <c r="P21" s="5">
        <f t="shared" si="0"/>
        <v>12</v>
      </c>
      <c r="Q21" s="5">
        <f t="shared" si="0"/>
        <v>13</v>
      </c>
      <c r="R21" s="5">
        <f t="shared" si="0"/>
        <v>14</v>
      </c>
      <c r="S21" s="5">
        <f t="shared" si="0"/>
        <v>15</v>
      </c>
      <c r="T21" s="5">
        <f t="shared" si="0"/>
        <v>16</v>
      </c>
      <c r="U21" s="5">
        <f t="shared" si="0"/>
        <v>17</v>
      </c>
      <c r="V21" s="5">
        <f t="shared" si="0"/>
        <v>18</v>
      </c>
      <c r="W21" s="5">
        <f t="shared" si="0"/>
        <v>19</v>
      </c>
      <c r="X21" s="5">
        <f t="shared" si="0"/>
        <v>20</v>
      </c>
      <c r="Y21" s="5">
        <f t="shared" si="0"/>
        <v>21</v>
      </c>
      <c r="Z21" s="5">
        <f t="shared" si="0"/>
        <v>22</v>
      </c>
      <c r="AA21" s="5">
        <f t="shared" si="0"/>
        <v>23</v>
      </c>
      <c r="AB21" s="5">
        <f t="shared" si="0"/>
        <v>24</v>
      </c>
      <c r="AC21" s="5">
        <f t="shared" si="0"/>
        <v>25</v>
      </c>
      <c r="AD21" s="5">
        <f t="shared" si="0"/>
        <v>26</v>
      </c>
      <c r="AE21" s="5">
        <f t="shared" si="0"/>
        <v>27</v>
      </c>
      <c r="AF21" s="5">
        <f t="shared" si="0"/>
        <v>28</v>
      </c>
      <c r="AG21" s="5">
        <f t="shared" si="0"/>
        <v>29</v>
      </c>
      <c r="AH21" s="5">
        <f t="shared" si="0"/>
        <v>30</v>
      </c>
      <c r="AI21" s="5">
        <f t="shared" si="0"/>
        <v>31</v>
      </c>
      <c r="AJ21" s="5">
        <f t="shared" si="0"/>
        <v>32</v>
      </c>
      <c r="AK21" s="5">
        <f t="shared" si="0"/>
        <v>33</v>
      </c>
      <c r="AL21" s="5">
        <f t="shared" si="0"/>
        <v>34</v>
      </c>
      <c r="AM21" s="5">
        <f t="shared" si="0"/>
        <v>35</v>
      </c>
      <c r="AN21" s="5">
        <f t="shared" si="0"/>
        <v>36</v>
      </c>
      <c r="AO21" s="5">
        <f t="shared" si="0"/>
        <v>37</v>
      </c>
      <c r="AP21" s="5">
        <f t="shared" si="0"/>
        <v>38</v>
      </c>
      <c r="AQ21" s="5">
        <f t="shared" si="0"/>
        <v>39</v>
      </c>
      <c r="AR21" s="5">
        <f t="shared" si="0"/>
        <v>40</v>
      </c>
      <c r="AS21" s="5">
        <f t="shared" si="0"/>
        <v>41</v>
      </c>
      <c r="AT21" s="5">
        <f t="shared" si="0"/>
        <v>42</v>
      </c>
      <c r="AU21" s="5">
        <f t="shared" si="0"/>
        <v>43</v>
      </c>
      <c r="AV21" s="5">
        <f t="shared" si="0"/>
        <v>44</v>
      </c>
      <c r="AW21" s="5">
        <f t="shared" si="0"/>
        <v>45</v>
      </c>
      <c r="AX21" s="5">
        <f t="shared" si="0"/>
        <v>46</v>
      </c>
      <c r="AY21" s="5">
        <f t="shared" si="0"/>
        <v>47</v>
      </c>
      <c r="AZ21" s="5">
        <f t="shared" si="0"/>
        <v>48</v>
      </c>
    </row>
    <row r="23" spans="2:52" ht="20.100000000000001" customHeight="1">
      <c r="B23" s="21" t="s">
        <v>55</v>
      </c>
    </row>
    <row r="24" spans="2:52" ht="6.75" customHeight="1"/>
    <row r="25" spans="2:52" ht="15" customHeight="1">
      <c r="B25" s="24" t="s">
        <v>107</v>
      </c>
    </row>
    <row r="26" spans="2:52" ht="8.25" customHeight="1"/>
    <row r="27" spans="2:52">
      <c r="B27" s="25" t="s">
        <v>60</v>
      </c>
    </row>
    <row r="28" spans="2:52">
      <c r="B28" s="26" t="s">
        <v>36</v>
      </c>
      <c r="D28" s="19">
        <f>SUM(E28:AZ28)</f>
        <v>0</v>
      </c>
      <c r="E28" s="19">
        <f ca="1">+'Formato 1'!D32</f>
        <v>0</v>
      </c>
      <c r="F28" s="19">
        <f ca="1">+'Formato 1'!E32</f>
        <v>0</v>
      </c>
      <c r="G28" s="19">
        <f ca="1">+'Formato 1'!F32</f>
        <v>0</v>
      </c>
      <c r="H28" s="19">
        <f ca="1">+'Formato 1'!G32</f>
        <v>0</v>
      </c>
      <c r="I28" s="19">
        <f ca="1">+'Formato 1'!H32</f>
        <v>0</v>
      </c>
      <c r="J28" s="19">
        <f ca="1">+'Formato 1'!I32</f>
        <v>0</v>
      </c>
      <c r="K28" s="19">
        <f ca="1">+'Formato 1'!J32</f>
        <v>0</v>
      </c>
      <c r="L28" s="19">
        <f ca="1">+'Formato 1'!K32</f>
        <v>0</v>
      </c>
      <c r="M28" s="19">
        <f ca="1">+'Formato 1'!L32</f>
        <v>0</v>
      </c>
      <c r="N28" s="19">
        <f ca="1">+'Formato 1'!M32</f>
        <v>0</v>
      </c>
      <c r="O28" s="19">
        <f ca="1">+'Formato 1'!N32</f>
        <v>0</v>
      </c>
      <c r="P28" s="19">
        <f ca="1">+'Formato 1'!O32</f>
        <v>0</v>
      </c>
      <c r="Q28" s="19">
        <f ca="1">+'Formato 1'!P32</f>
        <v>0</v>
      </c>
      <c r="R28" s="19">
        <f ca="1">+'Formato 1'!Q32</f>
        <v>0</v>
      </c>
      <c r="S28" s="19">
        <f ca="1">+'Formato 1'!R32</f>
        <v>0</v>
      </c>
      <c r="T28" s="19">
        <f ca="1">+'Formato 1'!S32</f>
        <v>0</v>
      </c>
      <c r="U28" s="19">
        <f ca="1">+'Formato 1'!T32</f>
        <v>0</v>
      </c>
      <c r="V28" s="19">
        <f ca="1">+'Formato 1'!U32</f>
        <v>0</v>
      </c>
      <c r="W28" s="19">
        <f ca="1">+'Formato 1'!V32</f>
        <v>0</v>
      </c>
      <c r="X28" s="19">
        <f ca="1">+'Formato 1'!W32</f>
        <v>0</v>
      </c>
      <c r="Y28" s="19">
        <f ca="1">+'Formato 1'!X32</f>
        <v>0</v>
      </c>
      <c r="Z28" s="19">
        <f ca="1">+'Formato 1'!Y32</f>
        <v>0</v>
      </c>
      <c r="AA28" s="19">
        <f ca="1">+'Formato 1'!Z32</f>
        <v>0</v>
      </c>
      <c r="AB28" s="19">
        <f ca="1">+'Formato 1'!AA32</f>
        <v>0</v>
      </c>
      <c r="AC28" s="19">
        <f ca="1">+'Formato 1'!AB32</f>
        <v>0</v>
      </c>
      <c r="AD28" s="19">
        <f ca="1">+'Formato 1'!AC32</f>
        <v>0</v>
      </c>
      <c r="AE28" s="19">
        <f ca="1">+'Formato 1'!AD32</f>
        <v>0</v>
      </c>
      <c r="AF28" s="19">
        <f ca="1">+'Formato 1'!AE32</f>
        <v>0</v>
      </c>
      <c r="AG28" s="19">
        <f ca="1">+'Formato 1'!AF32</f>
        <v>0</v>
      </c>
      <c r="AH28" s="19">
        <f ca="1">+'Formato 1'!AG32</f>
        <v>0</v>
      </c>
      <c r="AI28" s="19">
        <f ca="1">+'Formato 1'!AH32</f>
        <v>0</v>
      </c>
      <c r="AJ28" s="19">
        <f ca="1">+'Formato 1'!AI32</f>
        <v>0</v>
      </c>
      <c r="AK28" s="19">
        <f ca="1">+'Formato 1'!AJ32</f>
        <v>0</v>
      </c>
      <c r="AL28" s="19">
        <f ca="1">+'Formato 1'!AK32</f>
        <v>0</v>
      </c>
      <c r="AM28" s="19">
        <f ca="1">+'Formato 1'!AL32</f>
        <v>0</v>
      </c>
      <c r="AN28" s="19">
        <f ca="1">+'Formato 1'!AM32</f>
        <v>0</v>
      </c>
      <c r="AO28" s="19">
        <f ca="1">+'Formato 1'!AN32</f>
        <v>0</v>
      </c>
      <c r="AP28" s="19">
        <f ca="1">+'Formato 1'!AO32</f>
        <v>0</v>
      </c>
      <c r="AQ28" s="19">
        <f ca="1">+'Formato 1'!AP32</f>
        <v>0</v>
      </c>
      <c r="AR28" s="19">
        <f ca="1">+'Formato 1'!AQ32</f>
        <v>0</v>
      </c>
      <c r="AS28" s="19">
        <f ca="1">+'Formato 1'!AR32</f>
        <v>0</v>
      </c>
      <c r="AT28" s="19">
        <f ca="1">+'Formato 1'!AS32</f>
        <v>0</v>
      </c>
      <c r="AU28" s="19">
        <f ca="1">+'Formato 1'!AT32</f>
        <v>0</v>
      </c>
      <c r="AV28" s="19">
        <f ca="1">+'Formato 1'!AU32</f>
        <v>0</v>
      </c>
      <c r="AW28" s="19">
        <f ca="1">+'Formato 1'!AV32</f>
        <v>0</v>
      </c>
      <c r="AX28" s="19">
        <f ca="1">+'Formato 1'!AW32</f>
        <v>0</v>
      </c>
      <c r="AY28" s="19">
        <f ca="1">+'Formato 1'!AX32</f>
        <v>0</v>
      </c>
      <c r="AZ28" s="19">
        <f ca="1">+'Formato 1'!AY32</f>
        <v>0</v>
      </c>
    </row>
    <row r="29" spans="2:52">
      <c r="B29" s="26" t="s">
        <v>39</v>
      </c>
      <c r="D29" s="19">
        <f>SUM(E29:AZ29)</f>
        <v>0</v>
      </c>
      <c r="E29" s="19">
        <f ca="1">+'Formato 1'!D35</f>
        <v>0</v>
      </c>
      <c r="F29" s="19">
        <f ca="1">+'Formato 1'!E35</f>
        <v>0</v>
      </c>
      <c r="G29" s="19">
        <f ca="1">+'Formato 1'!F35</f>
        <v>0</v>
      </c>
      <c r="H29" s="19">
        <f ca="1">+'Formato 1'!G35</f>
        <v>0</v>
      </c>
      <c r="I29" s="19">
        <f ca="1">+'Formato 1'!H35</f>
        <v>0</v>
      </c>
      <c r="J29" s="19">
        <f ca="1">+'Formato 1'!I35</f>
        <v>0</v>
      </c>
      <c r="K29" s="19">
        <f ca="1">+'Formato 1'!J35</f>
        <v>0</v>
      </c>
      <c r="L29" s="19">
        <f ca="1">+'Formato 1'!K35</f>
        <v>0</v>
      </c>
      <c r="M29" s="19">
        <f ca="1">+'Formato 1'!L35</f>
        <v>0</v>
      </c>
      <c r="N29" s="19">
        <f ca="1">+'Formato 1'!M35</f>
        <v>0</v>
      </c>
      <c r="O29" s="19">
        <f ca="1">+'Formato 1'!N35</f>
        <v>0</v>
      </c>
      <c r="P29" s="19">
        <f ca="1">+'Formato 1'!O35</f>
        <v>0</v>
      </c>
      <c r="Q29" s="19">
        <f ca="1">+'Formato 1'!P35</f>
        <v>0</v>
      </c>
      <c r="R29" s="19">
        <f ca="1">+'Formato 1'!Q35</f>
        <v>0</v>
      </c>
      <c r="S29" s="19">
        <f ca="1">+'Formato 1'!R35</f>
        <v>0</v>
      </c>
      <c r="T29" s="19">
        <f ca="1">+'Formato 1'!S35</f>
        <v>0</v>
      </c>
      <c r="U29" s="19">
        <f ca="1">+'Formato 1'!T35</f>
        <v>0</v>
      </c>
      <c r="V29" s="19">
        <f ca="1">+'Formato 1'!U35</f>
        <v>0</v>
      </c>
      <c r="W29" s="19">
        <f ca="1">+'Formato 1'!V35</f>
        <v>0</v>
      </c>
      <c r="X29" s="19">
        <f ca="1">+'Formato 1'!W35</f>
        <v>0</v>
      </c>
      <c r="Y29" s="19">
        <f ca="1">+'Formato 1'!X35</f>
        <v>0</v>
      </c>
      <c r="Z29" s="19">
        <f ca="1">+'Formato 1'!Y35</f>
        <v>0</v>
      </c>
      <c r="AA29" s="19">
        <f ca="1">+'Formato 1'!Z35</f>
        <v>0</v>
      </c>
      <c r="AB29" s="19">
        <f ca="1">+'Formato 1'!AA35</f>
        <v>0</v>
      </c>
      <c r="AC29" s="19">
        <f ca="1">+'Formato 1'!AB35</f>
        <v>0</v>
      </c>
      <c r="AD29" s="19">
        <f ca="1">+'Formato 1'!AC35</f>
        <v>0</v>
      </c>
      <c r="AE29" s="19">
        <f ca="1">+'Formato 1'!AD35</f>
        <v>0</v>
      </c>
      <c r="AF29" s="19">
        <f ca="1">+'Formato 1'!AE35</f>
        <v>0</v>
      </c>
      <c r="AG29" s="19">
        <f ca="1">+'Formato 1'!AF35</f>
        <v>0</v>
      </c>
      <c r="AH29" s="19">
        <f ca="1">+'Formato 1'!AG35</f>
        <v>0</v>
      </c>
      <c r="AI29" s="19">
        <f ca="1">+'Formato 1'!AH35</f>
        <v>0</v>
      </c>
      <c r="AJ29" s="19">
        <f ca="1">+'Formato 1'!AI35</f>
        <v>0</v>
      </c>
      <c r="AK29" s="19">
        <f ca="1">+'Formato 1'!AJ35</f>
        <v>0</v>
      </c>
      <c r="AL29" s="19">
        <f ca="1">+'Formato 1'!AK35</f>
        <v>0</v>
      </c>
      <c r="AM29" s="19">
        <f ca="1">+'Formato 1'!AL35</f>
        <v>0</v>
      </c>
      <c r="AN29" s="19">
        <f ca="1">+'Formato 1'!AM35</f>
        <v>0</v>
      </c>
      <c r="AO29" s="19">
        <f ca="1">+'Formato 1'!AN35</f>
        <v>0</v>
      </c>
      <c r="AP29" s="19">
        <f ca="1">+'Formato 1'!AO35</f>
        <v>0</v>
      </c>
      <c r="AQ29" s="19">
        <f ca="1">+'Formato 1'!AP35</f>
        <v>0</v>
      </c>
      <c r="AR29" s="19">
        <f ca="1">+'Formato 1'!AQ35</f>
        <v>0</v>
      </c>
      <c r="AS29" s="19">
        <f ca="1">+'Formato 1'!AR35</f>
        <v>0</v>
      </c>
      <c r="AT29" s="19">
        <f ca="1">+'Formato 1'!AS35</f>
        <v>0</v>
      </c>
      <c r="AU29" s="19">
        <f ca="1">+'Formato 1'!AT35</f>
        <v>0</v>
      </c>
      <c r="AV29" s="19">
        <f ca="1">+'Formato 1'!AU35</f>
        <v>0</v>
      </c>
      <c r="AW29" s="19">
        <f ca="1">+'Formato 1'!AV35</f>
        <v>0</v>
      </c>
      <c r="AX29" s="19">
        <f ca="1">+'Formato 1'!AW35</f>
        <v>0</v>
      </c>
      <c r="AY29" s="19">
        <f ca="1">+'Formato 1'!AX35</f>
        <v>0</v>
      </c>
      <c r="AZ29" s="19">
        <f ca="1">+'Formato 1'!AY35</f>
        <v>0</v>
      </c>
    </row>
    <row r="30" spans="2:52">
      <c r="B30" s="27" t="s">
        <v>40</v>
      </c>
      <c r="D30" s="19">
        <f>SUM(E30:AZ30)</f>
        <v>0</v>
      </c>
      <c r="E30" s="19">
        <f ca="1">+'Formato 1'!D36</f>
        <v>0</v>
      </c>
      <c r="F30" s="19">
        <f ca="1">+'Formato 1'!E36</f>
        <v>0</v>
      </c>
      <c r="G30" s="19">
        <f ca="1">+'Formato 1'!F36</f>
        <v>0</v>
      </c>
      <c r="H30" s="19">
        <f ca="1">+'Formato 1'!G36</f>
        <v>0</v>
      </c>
      <c r="I30" s="19">
        <f ca="1">+'Formato 1'!H36</f>
        <v>0</v>
      </c>
      <c r="J30" s="19">
        <f ca="1">+'Formato 1'!I36</f>
        <v>0</v>
      </c>
      <c r="K30" s="19">
        <f ca="1">+'Formato 1'!J36</f>
        <v>0</v>
      </c>
      <c r="L30" s="19">
        <f ca="1">+'Formato 1'!K36</f>
        <v>0</v>
      </c>
      <c r="M30" s="19">
        <f ca="1">+'Formato 1'!L36</f>
        <v>0</v>
      </c>
      <c r="N30" s="19">
        <f ca="1">+'Formato 1'!M36</f>
        <v>0</v>
      </c>
      <c r="O30" s="19">
        <f ca="1">+'Formato 1'!N36</f>
        <v>0</v>
      </c>
      <c r="P30" s="19">
        <f ca="1">+'Formato 1'!O36</f>
        <v>0</v>
      </c>
      <c r="Q30" s="19">
        <f ca="1">+'Formato 1'!P36</f>
        <v>0</v>
      </c>
      <c r="R30" s="19">
        <f ca="1">+'Formato 1'!Q36</f>
        <v>0</v>
      </c>
      <c r="S30" s="19">
        <f ca="1">+'Formato 1'!R36</f>
        <v>0</v>
      </c>
      <c r="T30" s="19">
        <f ca="1">+'Formato 1'!S36</f>
        <v>0</v>
      </c>
      <c r="U30" s="19">
        <f ca="1">+'Formato 1'!T36</f>
        <v>0</v>
      </c>
      <c r="V30" s="19">
        <f ca="1">+'Formato 1'!U36</f>
        <v>0</v>
      </c>
      <c r="W30" s="19">
        <f ca="1">+'Formato 1'!V36</f>
        <v>0</v>
      </c>
      <c r="X30" s="19">
        <f ca="1">+'Formato 1'!W36</f>
        <v>0</v>
      </c>
      <c r="Y30" s="19">
        <f ca="1">+'Formato 1'!X36</f>
        <v>0</v>
      </c>
      <c r="Z30" s="19">
        <f ca="1">+'Formato 1'!Y36</f>
        <v>0</v>
      </c>
      <c r="AA30" s="19">
        <f ca="1">+'Formato 1'!Z36</f>
        <v>0</v>
      </c>
      <c r="AB30" s="19">
        <f ca="1">+'Formato 1'!AA36</f>
        <v>0</v>
      </c>
      <c r="AC30" s="19">
        <f ca="1">+'Formato 1'!AB36</f>
        <v>0</v>
      </c>
      <c r="AD30" s="19">
        <f ca="1">+'Formato 1'!AC36</f>
        <v>0</v>
      </c>
      <c r="AE30" s="19">
        <f ca="1">+'Formato 1'!AD36</f>
        <v>0</v>
      </c>
      <c r="AF30" s="19">
        <f ca="1">+'Formato 1'!AE36</f>
        <v>0</v>
      </c>
      <c r="AG30" s="19">
        <f ca="1">+'Formato 1'!AF36</f>
        <v>0</v>
      </c>
      <c r="AH30" s="19">
        <f ca="1">+'Formato 1'!AG36</f>
        <v>0</v>
      </c>
      <c r="AI30" s="19">
        <f ca="1">+'Formato 1'!AH36</f>
        <v>0</v>
      </c>
      <c r="AJ30" s="19">
        <f ca="1">+'Formato 1'!AI36</f>
        <v>0</v>
      </c>
      <c r="AK30" s="19">
        <f ca="1">+'Formato 1'!AJ36</f>
        <v>0</v>
      </c>
      <c r="AL30" s="19">
        <f ca="1">+'Formato 1'!AK36</f>
        <v>0</v>
      </c>
      <c r="AM30" s="19">
        <f ca="1">+'Formato 1'!AL36</f>
        <v>0</v>
      </c>
      <c r="AN30" s="19">
        <f ca="1">+'Formato 1'!AM36</f>
        <v>0</v>
      </c>
      <c r="AO30" s="19">
        <f ca="1">+'Formato 1'!AN36</f>
        <v>0</v>
      </c>
      <c r="AP30" s="19">
        <f ca="1">+'Formato 1'!AO36</f>
        <v>0</v>
      </c>
      <c r="AQ30" s="19">
        <f ca="1">+'Formato 1'!AP36</f>
        <v>0</v>
      </c>
      <c r="AR30" s="19">
        <f ca="1">+'Formato 1'!AQ36</f>
        <v>0</v>
      </c>
      <c r="AS30" s="19">
        <f ca="1">+'Formato 1'!AR36</f>
        <v>0</v>
      </c>
      <c r="AT30" s="19">
        <f ca="1">+'Formato 1'!AS36</f>
        <v>0</v>
      </c>
      <c r="AU30" s="19">
        <f ca="1">+'Formato 1'!AT36</f>
        <v>0</v>
      </c>
      <c r="AV30" s="19">
        <f ca="1">+'Formato 1'!AU36</f>
        <v>0</v>
      </c>
      <c r="AW30" s="19">
        <f ca="1">+'Formato 1'!AV36</f>
        <v>0</v>
      </c>
      <c r="AX30" s="19">
        <f ca="1">+'Formato 1'!AW36</f>
        <v>0</v>
      </c>
      <c r="AY30" s="19">
        <f ca="1">+'Formato 1'!AX36</f>
        <v>0</v>
      </c>
      <c r="AZ30" s="19">
        <f ca="1">+'Formato 1'!AY36</f>
        <v>0</v>
      </c>
    </row>
    <row r="31" spans="2:52">
      <c r="B31" s="27" t="s">
        <v>41</v>
      </c>
      <c r="D31" s="19">
        <f>SUM(E31:AZ31)</f>
        <v>0</v>
      </c>
      <c r="E31" s="19">
        <f ca="1">+'Formato 1'!D37</f>
        <v>0</v>
      </c>
      <c r="F31" s="19">
        <f ca="1">+'Formato 1'!E37</f>
        <v>0</v>
      </c>
      <c r="G31" s="19">
        <f ca="1">+'Formato 1'!F37</f>
        <v>0</v>
      </c>
      <c r="H31" s="19">
        <f ca="1">+'Formato 1'!G37</f>
        <v>0</v>
      </c>
      <c r="I31" s="19">
        <f ca="1">+'Formato 1'!H37</f>
        <v>0</v>
      </c>
      <c r="J31" s="19">
        <f ca="1">+'Formato 1'!I37</f>
        <v>0</v>
      </c>
      <c r="K31" s="19">
        <f ca="1">+'Formato 1'!J37</f>
        <v>0</v>
      </c>
      <c r="L31" s="19">
        <f ca="1">+'Formato 1'!K37</f>
        <v>0</v>
      </c>
      <c r="M31" s="19">
        <f ca="1">+'Formato 1'!L37</f>
        <v>0</v>
      </c>
      <c r="N31" s="19">
        <f ca="1">+'Formato 1'!M37</f>
        <v>0</v>
      </c>
      <c r="O31" s="19">
        <f ca="1">+'Formato 1'!N37</f>
        <v>0</v>
      </c>
      <c r="P31" s="19">
        <f ca="1">+'Formato 1'!O37</f>
        <v>0</v>
      </c>
      <c r="Q31" s="19">
        <f ca="1">+'Formato 1'!P37</f>
        <v>0</v>
      </c>
      <c r="R31" s="19">
        <f ca="1">+'Formato 1'!Q37</f>
        <v>0</v>
      </c>
      <c r="S31" s="19">
        <f ca="1">+'Formato 1'!R37</f>
        <v>0</v>
      </c>
      <c r="T31" s="19">
        <f ca="1">+'Formato 1'!S37</f>
        <v>0</v>
      </c>
      <c r="U31" s="19">
        <f ca="1">+'Formato 1'!T37</f>
        <v>0</v>
      </c>
      <c r="V31" s="19">
        <f ca="1">+'Formato 1'!U37</f>
        <v>0</v>
      </c>
      <c r="W31" s="19">
        <f ca="1">+'Formato 1'!V37</f>
        <v>0</v>
      </c>
      <c r="X31" s="19">
        <f ca="1">+'Formato 1'!W37</f>
        <v>0</v>
      </c>
      <c r="Y31" s="19">
        <f ca="1">+'Formato 1'!X37</f>
        <v>0</v>
      </c>
      <c r="Z31" s="19">
        <f ca="1">+'Formato 1'!Y37</f>
        <v>0</v>
      </c>
      <c r="AA31" s="19">
        <f ca="1">+'Formato 1'!Z37</f>
        <v>0</v>
      </c>
      <c r="AB31" s="19">
        <f ca="1">+'Formato 1'!AA37</f>
        <v>0</v>
      </c>
      <c r="AC31" s="19">
        <f ca="1">+'Formato 1'!AB37</f>
        <v>0</v>
      </c>
      <c r="AD31" s="19">
        <f ca="1">+'Formato 1'!AC37</f>
        <v>0</v>
      </c>
      <c r="AE31" s="19">
        <f ca="1">+'Formato 1'!AD37</f>
        <v>0</v>
      </c>
      <c r="AF31" s="19">
        <f ca="1">+'Formato 1'!AE37</f>
        <v>0</v>
      </c>
      <c r="AG31" s="19">
        <f ca="1">+'Formato 1'!AF37</f>
        <v>0</v>
      </c>
      <c r="AH31" s="19">
        <f ca="1">+'Formato 1'!AG37</f>
        <v>0</v>
      </c>
      <c r="AI31" s="19">
        <f ca="1">+'Formato 1'!AH37</f>
        <v>0</v>
      </c>
      <c r="AJ31" s="19">
        <f ca="1">+'Formato 1'!AI37</f>
        <v>0</v>
      </c>
      <c r="AK31" s="19">
        <f ca="1">+'Formato 1'!AJ37</f>
        <v>0</v>
      </c>
      <c r="AL31" s="19">
        <f ca="1">+'Formato 1'!AK37</f>
        <v>0</v>
      </c>
      <c r="AM31" s="19">
        <f ca="1">+'Formato 1'!AL37</f>
        <v>0</v>
      </c>
      <c r="AN31" s="19">
        <f ca="1">+'Formato 1'!AM37</f>
        <v>0</v>
      </c>
      <c r="AO31" s="19">
        <f ca="1">+'Formato 1'!AN37</f>
        <v>0</v>
      </c>
      <c r="AP31" s="19">
        <f ca="1">+'Formato 1'!AO37</f>
        <v>0</v>
      </c>
      <c r="AQ31" s="19">
        <f ca="1">+'Formato 1'!AP37</f>
        <v>0</v>
      </c>
      <c r="AR31" s="19">
        <f ca="1">+'Formato 1'!AQ37</f>
        <v>0</v>
      </c>
      <c r="AS31" s="19">
        <f ca="1">+'Formato 1'!AR37</f>
        <v>0</v>
      </c>
      <c r="AT31" s="19">
        <f ca="1">+'Formato 1'!AS37</f>
        <v>0</v>
      </c>
      <c r="AU31" s="19">
        <f ca="1">+'Formato 1'!AT37</f>
        <v>0</v>
      </c>
      <c r="AV31" s="19">
        <f ca="1">+'Formato 1'!AU37</f>
        <v>0</v>
      </c>
      <c r="AW31" s="19">
        <f ca="1">+'Formato 1'!AV37</f>
        <v>0</v>
      </c>
      <c r="AX31" s="19">
        <f ca="1">+'Formato 1'!AW37</f>
        <v>0</v>
      </c>
      <c r="AY31" s="19">
        <f ca="1">+'Formato 1'!AX37</f>
        <v>0</v>
      </c>
      <c r="AZ31" s="19">
        <f ca="1">+'Formato 1'!AY37</f>
        <v>0</v>
      </c>
    </row>
    <row r="32" spans="2:52">
      <c r="B32" s="27" t="s">
        <v>28</v>
      </c>
      <c r="D32" s="19">
        <f>SUM(E32:AZ32)</f>
        <v>0</v>
      </c>
      <c r="E32" s="19">
        <f>SUM(E28:E31)</f>
        <v>0</v>
      </c>
      <c r="F32" s="19">
        <f t="shared" ref="F32:AZ32" si="1">SUM(F28:F31)</f>
        <v>0</v>
      </c>
      <c r="G32" s="19">
        <f t="shared" si="1"/>
        <v>0</v>
      </c>
      <c r="H32" s="19">
        <f t="shared" si="1"/>
        <v>0</v>
      </c>
      <c r="I32" s="19">
        <f t="shared" si="1"/>
        <v>0</v>
      </c>
      <c r="J32" s="19">
        <f t="shared" si="1"/>
        <v>0</v>
      </c>
      <c r="K32" s="19">
        <f t="shared" si="1"/>
        <v>0</v>
      </c>
      <c r="L32" s="19">
        <f t="shared" si="1"/>
        <v>0</v>
      </c>
      <c r="M32" s="19">
        <f t="shared" si="1"/>
        <v>0</v>
      </c>
      <c r="N32" s="19">
        <f t="shared" si="1"/>
        <v>0</v>
      </c>
      <c r="O32" s="19">
        <f t="shared" si="1"/>
        <v>0</v>
      </c>
      <c r="P32" s="19">
        <f t="shared" si="1"/>
        <v>0</v>
      </c>
      <c r="Q32" s="19">
        <f t="shared" si="1"/>
        <v>0</v>
      </c>
      <c r="R32" s="19">
        <f t="shared" si="1"/>
        <v>0</v>
      </c>
      <c r="S32" s="19">
        <f t="shared" si="1"/>
        <v>0</v>
      </c>
      <c r="T32" s="19">
        <f t="shared" si="1"/>
        <v>0</v>
      </c>
      <c r="U32" s="19">
        <f t="shared" si="1"/>
        <v>0</v>
      </c>
      <c r="V32" s="19">
        <f t="shared" si="1"/>
        <v>0</v>
      </c>
      <c r="W32" s="19">
        <f t="shared" si="1"/>
        <v>0</v>
      </c>
      <c r="X32" s="19">
        <f t="shared" si="1"/>
        <v>0</v>
      </c>
      <c r="Y32" s="19">
        <f t="shared" si="1"/>
        <v>0</v>
      </c>
      <c r="Z32" s="19">
        <f t="shared" si="1"/>
        <v>0</v>
      </c>
      <c r="AA32" s="19">
        <f t="shared" si="1"/>
        <v>0</v>
      </c>
      <c r="AB32" s="19">
        <f t="shared" si="1"/>
        <v>0</v>
      </c>
      <c r="AC32" s="19">
        <f t="shared" si="1"/>
        <v>0</v>
      </c>
      <c r="AD32" s="19">
        <f t="shared" si="1"/>
        <v>0</v>
      </c>
      <c r="AE32" s="19">
        <f t="shared" si="1"/>
        <v>0</v>
      </c>
      <c r="AF32" s="19">
        <f t="shared" si="1"/>
        <v>0</v>
      </c>
      <c r="AG32" s="19">
        <f t="shared" si="1"/>
        <v>0</v>
      </c>
      <c r="AH32" s="19">
        <f t="shared" si="1"/>
        <v>0</v>
      </c>
      <c r="AI32" s="19">
        <f t="shared" si="1"/>
        <v>0</v>
      </c>
      <c r="AJ32" s="19">
        <f t="shared" si="1"/>
        <v>0</v>
      </c>
      <c r="AK32" s="19">
        <f t="shared" si="1"/>
        <v>0</v>
      </c>
      <c r="AL32" s="19">
        <f t="shared" si="1"/>
        <v>0</v>
      </c>
      <c r="AM32" s="19">
        <f t="shared" si="1"/>
        <v>0</v>
      </c>
      <c r="AN32" s="19">
        <f t="shared" si="1"/>
        <v>0</v>
      </c>
      <c r="AO32" s="19">
        <f t="shared" si="1"/>
        <v>0</v>
      </c>
      <c r="AP32" s="19">
        <f t="shared" si="1"/>
        <v>0</v>
      </c>
      <c r="AQ32" s="19">
        <f t="shared" si="1"/>
        <v>0</v>
      </c>
      <c r="AR32" s="19">
        <f t="shared" si="1"/>
        <v>0</v>
      </c>
      <c r="AS32" s="19">
        <f t="shared" si="1"/>
        <v>0</v>
      </c>
      <c r="AT32" s="19">
        <f t="shared" si="1"/>
        <v>0</v>
      </c>
      <c r="AU32" s="19">
        <f t="shared" si="1"/>
        <v>0</v>
      </c>
      <c r="AV32" s="19">
        <f t="shared" si="1"/>
        <v>0</v>
      </c>
      <c r="AW32" s="19">
        <f t="shared" si="1"/>
        <v>0</v>
      </c>
      <c r="AX32" s="19">
        <f t="shared" si="1"/>
        <v>0</v>
      </c>
      <c r="AY32" s="19">
        <f t="shared" si="1"/>
        <v>0</v>
      </c>
      <c r="AZ32" s="19">
        <f t="shared" si="1"/>
        <v>0</v>
      </c>
    </row>
    <row r="33" spans="2:58">
      <c r="B33" s="25" t="s">
        <v>56</v>
      </c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18"/>
      <c r="W33" s="18"/>
      <c r="X33" s="18"/>
      <c r="Y33" s="18"/>
      <c r="Z33" s="18"/>
      <c r="AA33" s="18"/>
      <c r="AB33" s="18"/>
      <c r="AC33" s="18"/>
      <c r="AD33" s="18"/>
      <c r="AE33" s="18"/>
      <c r="AF33" s="18"/>
      <c r="AG33" s="18"/>
      <c r="AH33" s="18"/>
      <c r="AI33" s="18"/>
      <c r="AJ33" s="18"/>
      <c r="AK33" s="18"/>
      <c r="AL33" s="18"/>
      <c r="AM33" s="18"/>
      <c r="AN33" s="18"/>
      <c r="AO33" s="18"/>
      <c r="AP33" s="18"/>
      <c r="AQ33" s="18"/>
      <c r="AR33" s="18"/>
      <c r="AS33" s="18"/>
      <c r="AT33" s="18"/>
      <c r="AU33" s="18"/>
      <c r="AV33" s="18"/>
      <c r="AW33" s="18"/>
      <c r="AX33" s="18"/>
      <c r="AY33" s="18"/>
      <c r="AZ33" s="18"/>
      <c r="BA33" s="18"/>
      <c r="BB33" s="18"/>
      <c r="BC33" s="18"/>
      <c r="BD33" s="18"/>
      <c r="BE33" s="18"/>
      <c r="BF33" s="18"/>
    </row>
    <row r="34" spans="2:58">
      <c r="B34" s="28" t="s">
        <v>57</v>
      </c>
      <c r="D34" s="19">
        <f>SUM(E34:AZ34)</f>
        <v>0</v>
      </c>
      <c r="E34" s="19">
        <f t="shared" ref="E34:AZ34" si="2">+E28*$G$14</f>
        <v>0</v>
      </c>
      <c r="F34" s="19">
        <f t="shared" si="2"/>
        <v>0</v>
      </c>
      <c r="G34" s="19">
        <f t="shared" si="2"/>
        <v>0</v>
      </c>
      <c r="H34" s="19">
        <f t="shared" si="2"/>
        <v>0</v>
      </c>
      <c r="I34" s="19">
        <f t="shared" si="2"/>
        <v>0</v>
      </c>
      <c r="J34" s="19">
        <f t="shared" si="2"/>
        <v>0</v>
      </c>
      <c r="K34" s="19">
        <f t="shared" si="2"/>
        <v>0</v>
      </c>
      <c r="L34" s="19">
        <f t="shared" si="2"/>
        <v>0</v>
      </c>
      <c r="M34" s="19">
        <f t="shared" si="2"/>
        <v>0</v>
      </c>
      <c r="N34" s="19">
        <f t="shared" si="2"/>
        <v>0</v>
      </c>
      <c r="O34" s="19">
        <f t="shared" si="2"/>
        <v>0</v>
      </c>
      <c r="P34" s="19">
        <f t="shared" si="2"/>
        <v>0</v>
      </c>
      <c r="Q34" s="19">
        <f t="shared" si="2"/>
        <v>0</v>
      </c>
      <c r="R34" s="19">
        <f t="shared" si="2"/>
        <v>0</v>
      </c>
      <c r="S34" s="19">
        <f t="shared" si="2"/>
        <v>0</v>
      </c>
      <c r="T34" s="19">
        <f t="shared" si="2"/>
        <v>0</v>
      </c>
      <c r="U34" s="19">
        <f t="shared" si="2"/>
        <v>0</v>
      </c>
      <c r="V34" s="19">
        <f t="shared" si="2"/>
        <v>0</v>
      </c>
      <c r="W34" s="19">
        <f t="shared" si="2"/>
        <v>0</v>
      </c>
      <c r="X34" s="19">
        <f t="shared" si="2"/>
        <v>0</v>
      </c>
      <c r="Y34" s="19">
        <f t="shared" si="2"/>
        <v>0</v>
      </c>
      <c r="Z34" s="19">
        <f t="shared" si="2"/>
        <v>0</v>
      </c>
      <c r="AA34" s="19">
        <f t="shared" si="2"/>
        <v>0</v>
      </c>
      <c r="AB34" s="19">
        <f t="shared" si="2"/>
        <v>0</v>
      </c>
      <c r="AC34" s="19">
        <f t="shared" si="2"/>
        <v>0</v>
      </c>
      <c r="AD34" s="19">
        <f t="shared" si="2"/>
        <v>0</v>
      </c>
      <c r="AE34" s="19">
        <f t="shared" si="2"/>
        <v>0</v>
      </c>
      <c r="AF34" s="19">
        <f t="shared" si="2"/>
        <v>0</v>
      </c>
      <c r="AG34" s="19">
        <f t="shared" si="2"/>
        <v>0</v>
      </c>
      <c r="AH34" s="19">
        <f t="shared" si="2"/>
        <v>0</v>
      </c>
      <c r="AI34" s="19">
        <f t="shared" si="2"/>
        <v>0</v>
      </c>
      <c r="AJ34" s="19">
        <f t="shared" si="2"/>
        <v>0</v>
      </c>
      <c r="AK34" s="19">
        <f t="shared" si="2"/>
        <v>0</v>
      </c>
      <c r="AL34" s="19">
        <f t="shared" si="2"/>
        <v>0</v>
      </c>
      <c r="AM34" s="19">
        <f t="shared" si="2"/>
        <v>0</v>
      </c>
      <c r="AN34" s="19">
        <f t="shared" si="2"/>
        <v>0</v>
      </c>
      <c r="AO34" s="19">
        <f t="shared" si="2"/>
        <v>0</v>
      </c>
      <c r="AP34" s="19">
        <f t="shared" si="2"/>
        <v>0</v>
      </c>
      <c r="AQ34" s="19">
        <f t="shared" si="2"/>
        <v>0</v>
      </c>
      <c r="AR34" s="19">
        <f t="shared" si="2"/>
        <v>0</v>
      </c>
      <c r="AS34" s="19">
        <f t="shared" si="2"/>
        <v>0</v>
      </c>
      <c r="AT34" s="19">
        <f t="shared" si="2"/>
        <v>0</v>
      </c>
      <c r="AU34" s="19">
        <f t="shared" si="2"/>
        <v>0</v>
      </c>
      <c r="AV34" s="19">
        <f t="shared" si="2"/>
        <v>0</v>
      </c>
      <c r="AW34" s="19">
        <f t="shared" si="2"/>
        <v>0</v>
      </c>
      <c r="AX34" s="19">
        <f t="shared" si="2"/>
        <v>0</v>
      </c>
      <c r="AY34" s="19">
        <f t="shared" si="2"/>
        <v>0</v>
      </c>
      <c r="AZ34" s="19">
        <f t="shared" si="2"/>
        <v>0</v>
      </c>
      <c r="BA34" s="18"/>
      <c r="BB34" s="18"/>
      <c r="BC34" s="18"/>
      <c r="BD34" s="18"/>
      <c r="BE34" s="18"/>
      <c r="BF34" s="18"/>
    </row>
    <row r="35" spans="2:58">
      <c r="B35" s="28" t="s">
        <v>58</v>
      </c>
      <c r="D35" s="19">
        <f>SUM(E35:AZ35)</f>
        <v>0</v>
      </c>
      <c r="E35" s="19">
        <f t="shared" ref="E35:AZ35" si="3">+E28*$H$14+E29*$H$15+E30*$H$16+E31*$H$17</f>
        <v>0</v>
      </c>
      <c r="F35" s="19">
        <f t="shared" si="3"/>
        <v>0</v>
      </c>
      <c r="G35" s="19">
        <f t="shared" si="3"/>
        <v>0</v>
      </c>
      <c r="H35" s="19">
        <f t="shared" si="3"/>
        <v>0</v>
      </c>
      <c r="I35" s="19">
        <f t="shared" si="3"/>
        <v>0</v>
      </c>
      <c r="J35" s="19">
        <f t="shared" si="3"/>
        <v>0</v>
      </c>
      <c r="K35" s="19">
        <f t="shared" si="3"/>
        <v>0</v>
      </c>
      <c r="L35" s="19">
        <f t="shared" si="3"/>
        <v>0</v>
      </c>
      <c r="M35" s="19">
        <f t="shared" si="3"/>
        <v>0</v>
      </c>
      <c r="N35" s="19">
        <f t="shared" si="3"/>
        <v>0</v>
      </c>
      <c r="O35" s="19">
        <f t="shared" si="3"/>
        <v>0</v>
      </c>
      <c r="P35" s="19">
        <f t="shared" si="3"/>
        <v>0</v>
      </c>
      <c r="Q35" s="19">
        <f t="shared" si="3"/>
        <v>0</v>
      </c>
      <c r="R35" s="19">
        <f t="shared" si="3"/>
        <v>0</v>
      </c>
      <c r="S35" s="19">
        <f t="shared" si="3"/>
        <v>0</v>
      </c>
      <c r="T35" s="19">
        <f t="shared" si="3"/>
        <v>0</v>
      </c>
      <c r="U35" s="19">
        <f t="shared" si="3"/>
        <v>0</v>
      </c>
      <c r="V35" s="19">
        <f t="shared" si="3"/>
        <v>0</v>
      </c>
      <c r="W35" s="19">
        <f t="shared" si="3"/>
        <v>0</v>
      </c>
      <c r="X35" s="19">
        <f t="shared" si="3"/>
        <v>0</v>
      </c>
      <c r="Y35" s="19">
        <f t="shared" si="3"/>
        <v>0</v>
      </c>
      <c r="Z35" s="19">
        <f t="shared" si="3"/>
        <v>0</v>
      </c>
      <c r="AA35" s="19">
        <f t="shared" si="3"/>
        <v>0</v>
      </c>
      <c r="AB35" s="19">
        <f t="shared" si="3"/>
        <v>0</v>
      </c>
      <c r="AC35" s="19">
        <f t="shared" si="3"/>
        <v>0</v>
      </c>
      <c r="AD35" s="19">
        <f t="shared" si="3"/>
        <v>0</v>
      </c>
      <c r="AE35" s="19">
        <f t="shared" si="3"/>
        <v>0</v>
      </c>
      <c r="AF35" s="19">
        <f t="shared" si="3"/>
        <v>0</v>
      </c>
      <c r="AG35" s="19">
        <f t="shared" si="3"/>
        <v>0</v>
      </c>
      <c r="AH35" s="19">
        <f t="shared" si="3"/>
        <v>0</v>
      </c>
      <c r="AI35" s="19">
        <f t="shared" si="3"/>
        <v>0</v>
      </c>
      <c r="AJ35" s="19">
        <f t="shared" si="3"/>
        <v>0</v>
      </c>
      <c r="AK35" s="19">
        <f t="shared" si="3"/>
        <v>0</v>
      </c>
      <c r="AL35" s="19">
        <f t="shared" si="3"/>
        <v>0</v>
      </c>
      <c r="AM35" s="19">
        <f t="shared" si="3"/>
        <v>0</v>
      </c>
      <c r="AN35" s="19">
        <f t="shared" si="3"/>
        <v>0</v>
      </c>
      <c r="AO35" s="19">
        <f t="shared" si="3"/>
        <v>0</v>
      </c>
      <c r="AP35" s="19">
        <f t="shared" si="3"/>
        <v>0</v>
      </c>
      <c r="AQ35" s="19">
        <f t="shared" si="3"/>
        <v>0</v>
      </c>
      <c r="AR35" s="19">
        <f t="shared" si="3"/>
        <v>0</v>
      </c>
      <c r="AS35" s="19">
        <f t="shared" si="3"/>
        <v>0</v>
      </c>
      <c r="AT35" s="19">
        <f t="shared" si="3"/>
        <v>0</v>
      </c>
      <c r="AU35" s="19">
        <f t="shared" si="3"/>
        <v>0</v>
      </c>
      <c r="AV35" s="19">
        <f t="shared" si="3"/>
        <v>0</v>
      </c>
      <c r="AW35" s="19">
        <f t="shared" si="3"/>
        <v>0</v>
      </c>
      <c r="AX35" s="19">
        <f t="shared" si="3"/>
        <v>0</v>
      </c>
      <c r="AY35" s="19">
        <f t="shared" si="3"/>
        <v>0</v>
      </c>
      <c r="AZ35" s="19">
        <f t="shared" si="3"/>
        <v>0</v>
      </c>
      <c r="BA35" s="18"/>
      <c r="BB35" s="18"/>
      <c r="BC35" s="18"/>
      <c r="BD35" s="18"/>
      <c r="BE35" s="18"/>
      <c r="BF35" s="18"/>
    </row>
    <row r="36" spans="2:58">
      <c r="B36" s="29" t="s">
        <v>59</v>
      </c>
      <c r="D36" s="19">
        <f>SUM(E36:AZ36)</f>
        <v>0</v>
      </c>
      <c r="E36" s="19">
        <f t="shared" ref="E36:AZ36" si="4">+E28*$I$14+E29*$I$15+E30*$I$16+E31*$I$17</f>
        <v>0</v>
      </c>
      <c r="F36" s="19">
        <f t="shared" si="4"/>
        <v>0</v>
      </c>
      <c r="G36" s="19">
        <f t="shared" si="4"/>
        <v>0</v>
      </c>
      <c r="H36" s="19">
        <f t="shared" si="4"/>
        <v>0</v>
      </c>
      <c r="I36" s="19">
        <f t="shared" si="4"/>
        <v>0</v>
      </c>
      <c r="J36" s="19">
        <f t="shared" si="4"/>
        <v>0</v>
      </c>
      <c r="K36" s="19">
        <f t="shared" si="4"/>
        <v>0</v>
      </c>
      <c r="L36" s="19">
        <f t="shared" si="4"/>
        <v>0</v>
      </c>
      <c r="M36" s="19">
        <f t="shared" si="4"/>
        <v>0</v>
      </c>
      <c r="N36" s="19">
        <f t="shared" si="4"/>
        <v>0</v>
      </c>
      <c r="O36" s="19">
        <f t="shared" si="4"/>
        <v>0</v>
      </c>
      <c r="P36" s="19">
        <f t="shared" si="4"/>
        <v>0</v>
      </c>
      <c r="Q36" s="19">
        <f t="shared" si="4"/>
        <v>0</v>
      </c>
      <c r="R36" s="19">
        <f t="shared" si="4"/>
        <v>0</v>
      </c>
      <c r="S36" s="19">
        <f t="shared" si="4"/>
        <v>0</v>
      </c>
      <c r="T36" s="19">
        <f t="shared" si="4"/>
        <v>0</v>
      </c>
      <c r="U36" s="19">
        <f t="shared" si="4"/>
        <v>0</v>
      </c>
      <c r="V36" s="19">
        <f t="shared" si="4"/>
        <v>0</v>
      </c>
      <c r="W36" s="19">
        <f t="shared" si="4"/>
        <v>0</v>
      </c>
      <c r="X36" s="19">
        <f t="shared" si="4"/>
        <v>0</v>
      </c>
      <c r="Y36" s="19">
        <f t="shared" si="4"/>
        <v>0</v>
      </c>
      <c r="Z36" s="19">
        <f t="shared" si="4"/>
        <v>0</v>
      </c>
      <c r="AA36" s="19">
        <f t="shared" si="4"/>
        <v>0</v>
      </c>
      <c r="AB36" s="19">
        <f t="shared" si="4"/>
        <v>0</v>
      </c>
      <c r="AC36" s="19">
        <f t="shared" si="4"/>
        <v>0</v>
      </c>
      <c r="AD36" s="19">
        <f t="shared" si="4"/>
        <v>0</v>
      </c>
      <c r="AE36" s="19">
        <f t="shared" si="4"/>
        <v>0</v>
      </c>
      <c r="AF36" s="19">
        <f t="shared" si="4"/>
        <v>0</v>
      </c>
      <c r="AG36" s="19">
        <f t="shared" si="4"/>
        <v>0</v>
      </c>
      <c r="AH36" s="19">
        <f t="shared" si="4"/>
        <v>0</v>
      </c>
      <c r="AI36" s="19">
        <f t="shared" si="4"/>
        <v>0</v>
      </c>
      <c r="AJ36" s="19">
        <f t="shared" si="4"/>
        <v>0</v>
      </c>
      <c r="AK36" s="19">
        <f t="shared" si="4"/>
        <v>0</v>
      </c>
      <c r="AL36" s="19">
        <f t="shared" si="4"/>
        <v>0</v>
      </c>
      <c r="AM36" s="19">
        <f t="shared" si="4"/>
        <v>0</v>
      </c>
      <c r="AN36" s="19">
        <f t="shared" si="4"/>
        <v>0</v>
      </c>
      <c r="AO36" s="19">
        <f t="shared" si="4"/>
        <v>0</v>
      </c>
      <c r="AP36" s="19">
        <f t="shared" si="4"/>
        <v>0</v>
      </c>
      <c r="AQ36" s="19">
        <f t="shared" si="4"/>
        <v>0</v>
      </c>
      <c r="AR36" s="19">
        <f t="shared" si="4"/>
        <v>0</v>
      </c>
      <c r="AS36" s="19">
        <f t="shared" si="4"/>
        <v>0</v>
      </c>
      <c r="AT36" s="19">
        <f t="shared" si="4"/>
        <v>0</v>
      </c>
      <c r="AU36" s="19">
        <f t="shared" si="4"/>
        <v>0</v>
      </c>
      <c r="AV36" s="19">
        <f t="shared" si="4"/>
        <v>0</v>
      </c>
      <c r="AW36" s="19">
        <f t="shared" si="4"/>
        <v>0</v>
      </c>
      <c r="AX36" s="19">
        <f t="shared" si="4"/>
        <v>0</v>
      </c>
      <c r="AY36" s="19">
        <f t="shared" si="4"/>
        <v>0</v>
      </c>
      <c r="AZ36" s="19">
        <f t="shared" si="4"/>
        <v>0</v>
      </c>
      <c r="BA36" s="18"/>
      <c r="BB36" s="18"/>
      <c r="BC36" s="18"/>
      <c r="BD36" s="18"/>
      <c r="BE36" s="18"/>
      <c r="BF36" s="18"/>
    </row>
    <row r="37" spans="2:58">
      <c r="B37" s="30" t="s">
        <v>28</v>
      </c>
      <c r="D37" s="19">
        <f>SUM(E37:AZ37)</f>
        <v>0</v>
      </c>
      <c r="E37" s="19">
        <f>SUM(E34:E36)</f>
        <v>0</v>
      </c>
      <c r="F37" s="19">
        <f t="shared" ref="F37:AZ37" si="5">SUM(F34:F36)</f>
        <v>0</v>
      </c>
      <c r="G37" s="19">
        <f t="shared" si="5"/>
        <v>0</v>
      </c>
      <c r="H37" s="19">
        <f t="shared" si="5"/>
        <v>0</v>
      </c>
      <c r="I37" s="19">
        <f t="shared" si="5"/>
        <v>0</v>
      </c>
      <c r="J37" s="19">
        <f t="shared" si="5"/>
        <v>0</v>
      </c>
      <c r="K37" s="19">
        <f t="shared" si="5"/>
        <v>0</v>
      </c>
      <c r="L37" s="19">
        <f t="shared" si="5"/>
        <v>0</v>
      </c>
      <c r="M37" s="19">
        <f t="shared" si="5"/>
        <v>0</v>
      </c>
      <c r="N37" s="19">
        <f t="shared" si="5"/>
        <v>0</v>
      </c>
      <c r="O37" s="19">
        <f t="shared" si="5"/>
        <v>0</v>
      </c>
      <c r="P37" s="19">
        <f t="shared" si="5"/>
        <v>0</v>
      </c>
      <c r="Q37" s="19">
        <f t="shared" si="5"/>
        <v>0</v>
      </c>
      <c r="R37" s="19">
        <f t="shared" si="5"/>
        <v>0</v>
      </c>
      <c r="S37" s="19">
        <f t="shared" si="5"/>
        <v>0</v>
      </c>
      <c r="T37" s="19">
        <f t="shared" si="5"/>
        <v>0</v>
      </c>
      <c r="U37" s="19">
        <f t="shared" si="5"/>
        <v>0</v>
      </c>
      <c r="V37" s="19">
        <f t="shared" si="5"/>
        <v>0</v>
      </c>
      <c r="W37" s="19">
        <f t="shared" si="5"/>
        <v>0</v>
      </c>
      <c r="X37" s="19">
        <f t="shared" si="5"/>
        <v>0</v>
      </c>
      <c r="Y37" s="19">
        <f t="shared" si="5"/>
        <v>0</v>
      </c>
      <c r="Z37" s="19">
        <f t="shared" si="5"/>
        <v>0</v>
      </c>
      <c r="AA37" s="19">
        <f t="shared" si="5"/>
        <v>0</v>
      </c>
      <c r="AB37" s="19">
        <f t="shared" si="5"/>
        <v>0</v>
      </c>
      <c r="AC37" s="19">
        <f t="shared" si="5"/>
        <v>0</v>
      </c>
      <c r="AD37" s="19">
        <f t="shared" si="5"/>
        <v>0</v>
      </c>
      <c r="AE37" s="19">
        <f t="shared" si="5"/>
        <v>0</v>
      </c>
      <c r="AF37" s="19">
        <f t="shared" si="5"/>
        <v>0</v>
      </c>
      <c r="AG37" s="19">
        <f t="shared" si="5"/>
        <v>0</v>
      </c>
      <c r="AH37" s="19">
        <f t="shared" si="5"/>
        <v>0</v>
      </c>
      <c r="AI37" s="19">
        <f t="shared" si="5"/>
        <v>0</v>
      </c>
      <c r="AJ37" s="19">
        <f t="shared" si="5"/>
        <v>0</v>
      </c>
      <c r="AK37" s="19">
        <f t="shared" si="5"/>
        <v>0</v>
      </c>
      <c r="AL37" s="19">
        <f t="shared" si="5"/>
        <v>0</v>
      </c>
      <c r="AM37" s="19">
        <f t="shared" si="5"/>
        <v>0</v>
      </c>
      <c r="AN37" s="19">
        <f t="shared" si="5"/>
        <v>0</v>
      </c>
      <c r="AO37" s="19">
        <f t="shared" si="5"/>
        <v>0</v>
      </c>
      <c r="AP37" s="19">
        <f t="shared" si="5"/>
        <v>0</v>
      </c>
      <c r="AQ37" s="19">
        <f t="shared" si="5"/>
        <v>0</v>
      </c>
      <c r="AR37" s="19">
        <f t="shared" si="5"/>
        <v>0</v>
      </c>
      <c r="AS37" s="19">
        <f t="shared" si="5"/>
        <v>0</v>
      </c>
      <c r="AT37" s="19">
        <f t="shared" si="5"/>
        <v>0</v>
      </c>
      <c r="AU37" s="19">
        <f t="shared" si="5"/>
        <v>0</v>
      </c>
      <c r="AV37" s="19">
        <f t="shared" si="5"/>
        <v>0</v>
      </c>
      <c r="AW37" s="19">
        <f t="shared" si="5"/>
        <v>0</v>
      </c>
      <c r="AX37" s="19">
        <f t="shared" si="5"/>
        <v>0</v>
      </c>
      <c r="AY37" s="19">
        <f t="shared" si="5"/>
        <v>0</v>
      </c>
      <c r="AZ37" s="19">
        <f t="shared" si="5"/>
        <v>0</v>
      </c>
      <c r="BA37" s="18"/>
      <c r="BB37" s="18"/>
      <c r="BC37" s="18"/>
      <c r="BD37" s="18"/>
      <c r="BE37" s="18"/>
      <c r="BF37" s="18"/>
    </row>
    <row r="38" spans="2:58">
      <c r="D38" s="18"/>
      <c r="E38" s="18"/>
      <c r="F38" s="18"/>
      <c r="G38" s="18"/>
      <c r="H38" s="18"/>
      <c r="I38" s="18"/>
      <c r="J38" s="18"/>
      <c r="K38" s="18"/>
      <c r="L38" s="18"/>
      <c r="M38" s="18"/>
      <c r="N38" s="18"/>
      <c r="O38" s="18"/>
      <c r="P38" s="18"/>
      <c r="Q38" s="18"/>
      <c r="R38" s="18"/>
      <c r="S38" s="18"/>
      <c r="T38" s="18"/>
      <c r="U38" s="18"/>
      <c r="V38" s="18"/>
      <c r="W38" s="18"/>
      <c r="X38" s="18"/>
      <c r="Y38" s="18"/>
      <c r="Z38" s="18"/>
      <c r="AA38" s="18"/>
      <c r="AB38" s="18"/>
      <c r="AC38" s="18"/>
      <c r="AD38" s="18"/>
      <c r="AE38" s="18"/>
      <c r="AF38" s="18"/>
      <c r="AG38" s="18"/>
      <c r="AH38" s="18"/>
      <c r="AI38" s="18"/>
      <c r="AJ38" s="18"/>
      <c r="AK38" s="18"/>
      <c r="AL38" s="18"/>
      <c r="AM38" s="18"/>
      <c r="AN38" s="18"/>
      <c r="AO38" s="18"/>
      <c r="AP38" s="18"/>
      <c r="AQ38" s="18"/>
      <c r="AR38" s="18"/>
      <c r="AS38" s="18"/>
      <c r="AT38" s="18"/>
      <c r="AU38" s="18"/>
      <c r="AV38" s="18"/>
      <c r="AW38" s="18"/>
      <c r="AX38" s="18"/>
      <c r="AY38" s="18"/>
      <c r="AZ38" s="18"/>
      <c r="BA38" s="18"/>
      <c r="BB38" s="18"/>
      <c r="BC38" s="18"/>
      <c r="BD38" s="18"/>
      <c r="BE38" s="18"/>
      <c r="BF38" s="18"/>
    </row>
    <row r="39" spans="2:58" ht="15" customHeight="1">
      <c r="B39" s="24" t="s">
        <v>191</v>
      </c>
      <c r="D39" s="18"/>
      <c r="E39" s="18"/>
      <c r="F39" s="18"/>
      <c r="G39" s="18"/>
      <c r="H39" s="18"/>
      <c r="I39" s="18"/>
      <c r="J39" s="18"/>
      <c r="K39" s="18"/>
      <c r="L39" s="18"/>
      <c r="M39" s="18"/>
      <c r="N39" s="18"/>
      <c r="O39" s="18"/>
      <c r="P39" s="18"/>
      <c r="Q39" s="18"/>
      <c r="R39" s="18"/>
      <c r="S39" s="18"/>
      <c r="T39" s="18"/>
      <c r="U39" s="18"/>
      <c r="V39" s="18"/>
      <c r="W39" s="18"/>
      <c r="X39" s="18"/>
      <c r="Y39" s="18"/>
      <c r="Z39" s="18"/>
      <c r="AA39" s="18"/>
      <c r="AB39" s="18"/>
      <c r="AC39" s="18"/>
      <c r="AD39" s="18"/>
      <c r="AE39" s="18"/>
      <c r="AF39" s="18"/>
      <c r="AG39" s="18"/>
      <c r="AH39" s="18"/>
      <c r="AI39" s="18"/>
      <c r="AJ39" s="18"/>
      <c r="AK39" s="18"/>
      <c r="AL39" s="18"/>
      <c r="AM39" s="18"/>
      <c r="AN39" s="18"/>
      <c r="AO39" s="18"/>
      <c r="AP39" s="18"/>
      <c r="AQ39" s="18"/>
      <c r="AR39" s="18"/>
      <c r="AS39" s="18"/>
      <c r="AT39" s="18"/>
      <c r="AU39" s="18"/>
      <c r="AV39" s="18"/>
      <c r="AW39" s="18"/>
      <c r="AX39" s="18"/>
      <c r="AY39" s="18"/>
      <c r="AZ39" s="18"/>
      <c r="BA39" s="18"/>
      <c r="BB39" s="18"/>
      <c r="BC39" s="18"/>
      <c r="BD39" s="18"/>
      <c r="BE39" s="18"/>
      <c r="BF39" s="18"/>
    </row>
    <row r="40" spans="2:58" ht="8.25" customHeight="1">
      <c r="D40" s="18"/>
      <c r="E40" s="18"/>
      <c r="F40" s="18"/>
      <c r="G40" s="18"/>
      <c r="H40" s="18"/>
      <c r="I40" s="18"/>
      <c r="J40" s="18"/>
      <c r="K40" s="18"/>
      <c r="L40" s="18"/>
      <c r="M40" s="18"/>
      <c r="N40" s="18"/>
      <c r="O40" s="18"/>
      <c r="P40" s="18"/>
      <c r="Q40" s="18"/>
      <c r="R40" s="18"/>
      <c r="S40" s="18"/>
      <c r="T40" s="18"/>
      <c r="U40" s="18"/>
      <c r="V40" s="18"/>
      <c r="W40" s="18"/>
      <c r="X40" s="18"/>
      <c r="Y40" s="18"/>
      <c r="Z40" s="18"/>
      <c r="AA40" s="18"/>
      <c r="AB40" s="18"/>
      <c r="AC40" s="18"/>
      <c r="AD40" s="18"/>
      <c r="AE40" s="18"/>
      <c r="AF40" s="18"/>
      <c r="AG40" s="18"/>
      <c r="AH40" s="18"/>
      <c r="AI40" s="18"/>
      <c r="AJ40" s="18"/>
      <c r="AK40" s="18"/>
      <c r="AL40" s="18"/>
      <c r="AM40" s="18"/>
      <c r="AN40" s="18"/>
      <c r="AO40" s="18"/>
      <c r="AP40" s="18"/>
      <c r="AQ40" s="18"/>
      <c r="AR40" s="18"/>
      <c r="AS40" s="18"/>
      <c r="AT40" s="18"/>
      <c r="AU40" s="18"/>
      <c r="AV40" s="18"/>
      <c r="AW40" s="18"/>
      <c r="AX40" s="18"/>
      <c r="AY40" s="18"/>
      <c r="AZ40" s="18"/>
      <c r="BA40" s="18"/>
      <c r="BB40" s="18"/>
      <c r="BC40" s="18"/>
      <c r="BD40" s="18"/>
      <c r="BE40" s="18"/>
      <c r="BF40" s="18"/>
    </row>
    <row r="41" spans="2:58">
      <c r="B41" s="25" t="s">
        <v>60</v>
      </c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  <c r="Q41" s="18"/>
      <c r="R41" s="18"/>
      <c r="S41" s="18"/>
      <c r="T41" s="18"/>
      <c r="U41" s="18"/>
      <c r="V41" s="18"/>
      <c r="W41" s="18"/>
      <c r="X41" s="18"/>
      <c r="Y41" s="18"/>
      <c r="Z41" s="18"/>
      <c r="AA41" s="18"/>
      <c r="AB41" s="18"/>
      <c r="AC41" s="18"/>
      <c r="AD41" s="18"/>
      <c r="AE41" s="18"/>
      <c r="AF41" s="18"/>
      <c r="AG41" s="18"/>
      <c r="AH41" s="18"/>
      <c r="AI41" s="18"/>
      <c r="AJ41" s="18"/>
      <c r="AK41" s="18"/>
      <c r="AL41" s="18"/>
      <c r="AM41" s="18"/>
      <c r="AN41" s="18"/>
      <c r="AO41" s="18"/>
      <c r="AP41" s="18"/>
      <c r="AQ41" s="18"/>
      <c r="AR41" s="18"/>
      <c r="AS41" s="18"/>
      <c r="AT41" s="18"/>
      <c r="AU41" s="18"/>
      <c r="AV41" s="18"/>
      <c r="AW41" s="18"/>
      <c r="AX41" s="18"/>
      <c r="AY41" s="18"/>
      <c r="AZ41" s="18"/>
      <c r="BA41" s="18"/>
      <c r="BB41" s="18"/>
      <c r="BC41" s="18"/>
      <c r="BD41" s="18"/>
      <c r="BE41" s="18"/>
      <c r="BF41" s="18"/>
    </row>
    <row r="42" spans="2:58">
      <c r="B42" s="26" t="s">
        <v>36</v>
      </c>
      <c r="D42" s="19">
        <f>SUM(E42:AZ42)</f>
        <v>0</v>
      </c>
      <c r="E42" s="19">
        <f ca="1">+'Formato 1'!D52</f>
        <v>0</v>
      </c>
      <c r="F42" s="19">
        <f ca="1">+'Formato 1'!E52</f>
        <v>0</v>
      </c>
      <c r="G42" s="19">
        <f ca="1">+'Formato 1'!F52</f>
        <v>0</v>
      </c>
      <c r="H42" s="19">
        <f ca="1">+'Formato 1'!G52</f>
        <v>0</v>
      </c>
      <c r="I42" s="19">
        <f ca="1">+'Formato 1'!H52</f>
        <v>0</v>
      </c>
      <c r="J42" s="19">
        <f ca="1">+'Formato 1'!I52</f>
        <v>0</v>
      </c>
      <c r="K42" s="19">
        <f ca="1">+'Formato 1'!J52</f>
        <v>0</v>
      </c>
      <c r="L42" s="19">
        <f ca="1">+'Formato 1'!K52</f>
        <v>0</v>
      </c>
      <c r="M42" s="19">
        <f ca="1">+'Formato 1'!L52</f>
        <v>0</v>
      </c>
      <c r="N42" s="19">
        <f ca="1">+'Formato 1'!M52</f>
        <v>0</v>
      </c>
      <c r="O42" s="19">
        <f ca="1">+'Formato 1'!N52</f>
        <v>0</v>
      </c>
      <c r="P42" s="19">
        <f ca="1">+'Formato 1'!O52</f>
        <v>0</v>
      </c>
      <c r="Q42" s="19">
        <f ca="1">+'Formato 1'!P52</f>
        <v>0</v>
      </c>
      <c r="R42" s="19">
        <f ca="1">+'Formato 1'!Q52</f>
        <v>0</v>
      </c>
      <c r="S42" s="19">
        <f ca="1">+'Formato 1'!R52</f>
        <v>0</v>
      </c>
      <c r="T42" s="19">
        <f ca="1">+'Formato 1'!S52</f>
        <v>0</v>
      </c>
      <c r="U42" s="19">
        <f ca="1">+'Formato 1'!T52</f>
        <v>0</v>
      </c>
      <c r="V42" s="19">
        <f ca="1">+'Formato 1'!U52</f>
        <v>0</v>
      </c>
      <c r="W42" s="19">
        <f ca="1">+'Formato 1'!V52</f>
        <v>0</v>
      </c>
      <c r="X42" s="19">
        <f ca="1">+'Formato 1'!W52</f>
        <v>0</v>
      </c>
      <c r="Y42" s="19">
        <f ca="1">+'Formato 1'!X52</f>
        <v>0</v>
      </c>
      <c r="Z42" s="19">
        <f ca="1">+'Formato 1'!Y52</f>
        <v>0</v>
      </c>
      <c r="AA42" s="19">
        <f ca="1">+'Formato 1'!Z52</f>
        <v>0</v>
      </c>
      <c r="AB42" s="19">
        <f ca="1">+'Formato 1'!AA52</f>
        <v>0</v>
      </c>
      <c r="AC42" s="19">
        <f ca="1">+'Formato 1'!AB52</f>
        <v>0</v>
      </c>
      <c r="AD42" s="19">
        <f ca="1">+'Formato 1'!AC52</f>
        <v>0</v>
      </c>
      <c r="AE42" s="19">
        <f ca="1">+'Formato 1'!AD52</f>
        <v>0</v>
      </c>
      <c r="AF42" s="19">
        <f ca="1">+'Formato 1'!AE52</f>
        <v>0</v>
      </c>
      <c r="AG42" s="19">
        <f ca="1">+'Formato 1'!AF52</f>
        <v>0</v>
      </c>
      <c r="AH42" s="19">
        <f ca="1">+'Formato 1'!AG52</f>
        <v>0</v>
      </c>
      <c r="AI42" s="19">
        <f ca="1">+'Formato 1'!AH52</f>
        <v>0</v>
      </c>
      <c r="AJ42" s="19">
        <f ca="1">+'Formato 1'!AI52</f>
        <v>0</v>
      </c>
      <c r="AK42" s="19">
        <f ca="1">+'Formato 1'!AJ52</f>
        <v>0</v>
      </c>
      <c r="AL42" s="19">
        <f ca="1">+'Formato 1'!AK52</f>
        <v>0</v>
      </c>
      <c r="AM42" s="19">
        <f ca="1">+'Formato 1'!AL52</f>
        <v>0</v>
      </c>
      <c r="AN42" s="19">
        <f ca="1">+'Formato 1'!AM52</f>
        <v>0</v>
      </c>
      <c r="AO42" s="19">
        <f ca="1">+'Formato 1'!AN52</f>
        <v>0</v>
      </c>
      <c r="AP42" s="19">
        <f ca="1">+'Formato 1'!AO52</f>
        <v>0</v>
      </c>
      <c r="AQ42" s="19">
        <f ca="1">+'Formato 1'!AP52</f>
        <v>0</v>
      </c>
      <c r="AR42" s="19">
        <f ca="1">+'Formato 1'!AQ52</f>
        <v>0</v>
      </c>
      <c r="AS42" s="19">
        <f ca="1">+'Formato 1'!AR52</f>
        <v>0</v>
      </c>
      <c r="AT42" s="19">
        <f ca="1">+'Formato 1'!AS52</f>
        <v>0</v>
      </c>
      <c r="AU42" s="19">
        <f ca="1">+'Formato 1'!AT52</f>
        <v>0</v>
      </c>
      <c r="AV42" s="19">
        <f ca="1">+'Formato 1'!AU52</f>
        <v>0</v>
      </c>
      <c r="AW42" s="19">
        <f ca="1">+'Formato 1'!AV52</f>
        <v>0</v>
      </c>
      <c r="AX42" s="19">
        <f ca="1">+'Formato 1'!AW52</f>
        <v>0</v>
      </c>
      <c r="AY42" s="19">
        <f ca="1">+'Formato 1'!AX52</f>
        <v>0</v>
      </c>
      <c r="AZ42" s="19">
        <f ca="1">+'Formato 1'!AY52</f>
        <v>0</v>
      </c>
      <c r="BA42" s="18"/>
      <c r="BB42" s="18"/>
      <c r="BC42" s="18"/>
      <c r="BD42" s="18"/>
      <c r="BE42" s="18"/>
      <c r="BF42" s="18"/>
    </row>
    <row r="43" spans="2:58">
      <c r="B43" s="26" t="s">
        <v>39</v>
      </c>
      <c r="D43" s="19">
        <f>SUM(E43:AZ43)</f>
        <v>0</v>
      </c>
      <c r="E43" s="19">
        <f ca="1">+'Formato 1'!D55</f>
        <v>0</v>
      </c>
      <c r="F43" s="19">
        <f ca="1">+'Formato 1'!E55</f>
        <v>0</v>
      </c>
      <c r="G43" s="19">
        <f ca="1">+'Formato 1'!F55</f>
        <v>0</v>
      </c>
      <c r="H43" s="19">
        <f ca="1">+'Formato 1'!G55</f>
        <v>0</v>
      </c>
      <c r="I43" s="19">
        <f ca="1">+'Formato 1'!H55</f>
        <v>0</v>
      </c>
      <c r="J43" s="19">
        <f ca="1">+'Formato 1'!I55</f>
        <v>0</v>
      </c>
      <c r="K43" s="19">
        <f ca="1">+'Formato 1'!J55</f>
        <v>0</v>
      </c>
      <c r="L43" s="19">
        <f ca="1">+'Formato 1'!K55</f>
        <v>0</v>
      </c>
      <c r="M43" s="19">
        <f ca="1">+'Formato 1'!L55</f>
        <v>0</v>
      </c>
      <c r="N43" s="19">
        <f ca="1">+'Formato 1'!M55</f>
        <v>0</v>
      </c>
      <c r="O43" s="19">
        <f ca="1">+'Formato 1'!N55</f>
        <v>0</v>
      </c>
      <c r="P43" s="19">
        <f ca="1">+'Formato 1'!O55</f>
        <v>0</v>
      </c>
      <c r="Q43" s="19">
        <f ca="1">+'Formato 1'!P55</f>
        <v>0</v>
      </c>
      <c r="R43" s="19">
        <f ca="1">+'Formato 1'!Q55</f>
        <v>0</v>
      </c>
      <c r="S43" s="19">
        <f ca="1">+'Formato 1'!R55</f>
        <v>0</v>
      </c>
      <c r="T43" s="19">
        <f ca="1">+'Formato 1'!S55</f>
        <v>0</v>
      </c>
      <c r="U43" s="19">
        <f ca="1">+'Formato 1'!T55</f>
        <v>0</v>
      </c>
      <c r="V43" s="19">
        <f ca="1">+'Formato 1'!U55</f>
        <v>0</v>
      </c>
      <c r="W43" s="19">
        <f ca="1">+'Formato 1'!V55</f>
        <v>0</v>
      </c>
      <c r="X43" s="19">
        <f ca="1">+'Formato 1'!W55</f>
        <v>0</v>
      </c>
      <c r="Y43" s="19">
        <f ca="1">+'Formato 1'!X55</f>
        <v>0</v>
      </c>
      <c r="Z43" s="19">
        <f ca="1">+'Formato 1'!Y55</f>
        <v>0</v>
      </c>
      <c r="AA43" s="19">
        <f ca="1">+'Formato 1'!Z55</f>
        <v>0</v>
      </c>
      <c r="AB43" s="19">
        <f ca="1">+'Formato 1'!AA55</f>
        <v>0</v>
      </c>
      <c r="AC43" s="19">
        <f ca="1">+'Formato 1'!AB55</f>
        <v>0</v>
      </c>
      <c r="AD43" s="19">
        <f ca="1">+'Formato 1'!AC55</f>
        <v>0</v>
      </c>
      <c r="AE43" s="19">
        <f ca="1">+'Formato 1'!AD55</f>
        <v>0</v>
      </c>
      <c r="AF43" s="19">
        <f ca="1">+'Formato 1'!AE55</f>
        <v>0</v>
      </c>
      <c r="AG43" s="19">
        <f ca="1">+'Formato 1'!AF55</f>
        <v>0</v>
      </c>
      <c r="AH43" s="19">
        <f ca="1">+'Formato 1'!AG55</f>
        <v>0</v>
      </c>
      <c r="AI43" s="19">
        <f ca="1">+'Formato 1'!AH55</f>
        <v>0</v>
      </c>
      <c r="AJ43" s="19">
        <f ca="1">+'Formato 1'!AI55</f>
        <v>0</v>
      </c>
      <c r="AK43" s="19">
        <f ca="1">+'Formato 1'!AJ55</f>
        <v>0</v>
      </c>
      <c r="AL43" s="19">
        <f ca="1">+'Formato 1'!AK55</f>
        <v>0</v>
      </c>
      <c r="AM43" s="19">
        <f ca="1">+'Formato 1'!AL55</f>
        <v>0</v>
      </c>
      <c r="AN43" s="19">
        <f ca="1">+'Formato 1'!AM55</f>
        <v>0</v>
      </c>
      <c r="AO43" s="19">
        <f ca="1">+'Formato 1'!AN55</f>
        <v>0</v>
      </c>
      <c r="AP43" s="19">
        <f ca="1">+'Formato 1'!AO55</f>
        <v>0</v>
      </c>
      <c r="AQ43" s="19">
        <f ca="1">+'Formato 1'!AP55</f>
        <v>0</v>
      </c>
      <c r="AR43" s="19">
        <f ca="1">+'Formato 1'!AQ55</f>
        <v>0</v>
      </c>
      <c r="AS43" s="19">
        <f ca="1">+'Formato 1'!AR55</f>
        <v>0</v>
      </c>
      <c r="AT43" s="19">
        <f ca="1">+'Formato 1'!AS55</f>
        <v>0</v>
      </c>
      <c r="AU43" s="19">
        <f ca="1">+'Formato 1'!AT55</f>
        <v>0</v>
      </c>
      <c r="AV43" s="19">
        <f ca="1">+'Formato 1'!AU55</f>
        <v>0</v>
      </c>
      <c r="AW43" s="19">
        <f ca="1">+'Formato 1'!AV55</f>
        <v>0</v>
      </c>
      <c r="AX43" s="19">
        <f ca="1">+'Formato 1'!AW55</f>
        <v>0</v>
      </c>
      <c r="AY43" s="19">
        <f ca="1">+'Formato 1'!AX55</f>
        <v>0</v>
      </c>
      <c r="AZ43" s="19">
        <f ca="1">+'Formato 1'!AY55</f>
        <v>0</v>
      </c>
      <c r="BA43" s="18"/>
      <c r="BB43" s="18"/>
      <c r="BC43" s="18"/>
      <c r="BD43" s="18"/>
      <c r="BE43" s="18"/>
      <c r="BF43" s="18"/>
    </row>
    <row r="44" spans="2:58">
      <c r="B44" s="27" t="s">
        <v>40</v>
      </c>
      <c r="D44" s="19">
        <f>SUM(E44:AZ44)</f>
        <v>0</v>
      </c>
      <c r="E44" s="19">
        <f ca="1">+'Formato 1'!D56</f>
        <v>0</v>
      </c>
      <c r="F44" s="19">
        <f ca="1">+'Formato 1'!E56</f>
        <v>0</v>
      </c>
      <c r="G44" s="19">
        <f ca="1">+'Formato 1'!F56</f>
        <v>0</v>
      </c>
      <c r="H44" s="19">
        <f ca="1">+'Formato 1'!G56</f>
        <v>0</v>
      </c>
      <c r="I44" s="19">
        <f ca="1">+'Formato 1'!H56</f>
        <v>0</v>
      </c>
      <c r="J44" s="19">
        <f ca="1">+'Formato 1'!I56</f>
        <v>0</v>
      </c>
      <c r="K44" s="19">
        <f ca="1">+'Formato 1'!J56</f>
        <v>0</v>
      </c>
      <c r="L44" s="19">
        <f ca="1">+'Formato 1'!K56</f>
        <v>0</v>
      </c>
      <c r="M44" s="19">
        <f ca="1">+'Formato 1'!L56</f>
        <v>0</v>
      </c>
      <c r="N44" s="19">
        <f ca="1">+'Formato 1'!M56</f>
        <v>0</v>
      </c>
      <c r="O44" s="19">
        <f ca="1">+'Formato 1'!N56</f>
        <v>0</v>
      </c>
      <c r="P44" s="19">
        <f ca="1">+'Formato 1'!O56</f>
        <v>0</v>
      </c>
      <c r="Q44" s="19">
        <f ca="1">+'Formato 1'!P56</f>
        <v>0</v>
      </c>
      <c r="R44" s="19">
        <f ca="1">+'Formato 1'!Q56</f>
        <v>0</v>
      </c>
      <c r="S44" s="19">
        <f ca="1">+'Formato 1'!R56</f>
        <v>0</v>
      </c>
      <c r="T44" s="19">
        <f ca="1">+'Formato 1'!S56</f>
        <v>0</v>
      </c>
      <c r="U44" s="19">
        <f ca="1">+'Formato 1'!T56</f>
        <v>0</v>
      </c>
      <c r="V44" s="19">
        <f ca="1">+'Formato 1'!U56</f>
        <v>0</v>
      </c>
      <c r="W44" s="19">
        <f ca="1">+'Formato 1'!V56</f>
        <v>0</v>
      </c>
      <c r="X44" s="19">
        <f ca="1">+'Formato 1'!W56</f>
        <v>0</v>
      </c>
      <c r="Y44" s="19">
        <f ca="1">+'Formato 1'!X56</f>
        <v>0</v>
      </c>
      <c r="Z44" s="19">
        <f ca="1">+'Formato 1'!Y56</f>
        <v>0</v>
      </c>
      <c r="AA44" s="19">
        <f ca="1">+'Formato 1'!Z56</f>
        <v>0</v>
      </c>
      <c r="AB44" s="19">
        <f ca="1">+'Formato 1'!AA56</f>
        <v>0</v>
      </c>
      <c r="AC44" s="19">
        <f ca="1">+'Formato 1'!AB56</f>
        <v>0</v>
      </c>
      <c r="AD44" s="19">
        <f ca="1">+'Formato 1'!AC56</f>
        <v>0</v>
      </c>
      <c r="AE44" s="19">
        <f ca="1">+'Formato 1'!AD56</f>
        <v>0</v>
      </c>
      <c r="AF44" s="19">
        <f ca="1">+'Formato 1'!AE56</f>
        <v>0</v>
      </c>
      <c r="AG44" s="19">
        <f ca="1">+'Formato 1'!AF56</f>
        <v>0</v>
      </c>
      <c r="AH44" s="19">
        <f ca="1">+'Formato 1'!AG56</f>
        <v>0</v>
      </c>
      <c r="AI44" s="19">
        <f ca="1">+'Formato 1'!AH56</f>
        <v>0</v>
      </c>
      <c r="AJ44" s="19">
        <f ca="1">+'Formato 1'!AI56</f>
        <v>0</v>
      </c>
      <c r="AK44" s="19">
        <f ca="1">+'Formato 1'!AJ56</f>
        <v>0</v>
      </c>
      <c r="AL44" s="19">
        <f ca="1">+'Formato 1'!AK56</f>
        <v>0</v>
      </c>
      <c r="AM44" s="19">
        <f ca="1">+'Formato 1'!AL56</f>
        <v>0</v>
      </c>
      <c r="AN44" s="19">
        <f ca="1">+'Formato 1'!AM56</f>
        <v>0</v>
      </c>
      <c r="AO44" s="19">
        <f ca="1">+'Formato 1'!AN56</f>
        <v>0</v>
      </c>
      <c r="AP44" s="19">
        <f ca="1">+'Formato 1'!AO56</f>
        <v>0</v>
      </c>
      <c r="AQ44" s="19">
        <f ca="1">+'Formato 1'!AP56</f>
        <v>0</v>
      </c>
      <c r="AR44" s="19">
        <f ca="1">+'Formato 1'!AQ56</f>
        <v>0</v>
      </c>
      <c r="AS44" s="19">
        <f ca="1">+'Formato 1'!AR56</f>
        <v>0</v>
      </c>
      <c r="AT44" s="19">
        <f ca="1">+'Formato 1'!AS56</f>
        <v>0</v>
      </c>
      <c r="AU44" s="19">
        <f ca="1">+'Formato 1'!AT56</f>
        <v>0</v>
      </c>
      <c r="AV44" s="19">
        <f ca="1">+'Formato 1'!AU56</f>
        <v>0</v>
      </c>
      <c r="AW44" s="19">
        <f ca="1">+'Formato 1'!AV56</f>
        <v>0</v>
      </c>
      <c r="AX44" s="19">
        <f ca="1">+'Formato 1'!AW56</f>
        <v>0</v>
      </c>
      <c r="AY44" s="19">
        <f ca="1">+'Formato 1'!AX56</f>
        <v>0</v>
      </c>
      <c r="AZ44" s="19">
        <f ca="1">+'Formato 1'!AY56</f>
        <v>0</v>
      </c>
      <c r="BA44" s="18"/>
      <c r="BB44" s="18"/>
      <c r="BC44" s="18"/>
      <c r="BD44" s="18"/>
      <c r="BE44" s="18"/>
      <c r="BF44" s="18"/>
    </row>
    <row r="45" spans="2:58">
      <c r="B45" s="27" t="s">
        <v>41</v>
      </c>
      <c r="D45" s="19">
        <f>SUM(E45:AZ45)</f>
        <v>0</v>
      </c>
      <c r="E45" s="19">
        <f ca="1">+'Formato 1'!D57</f>
        <v>0</v>
      </c>
      <c r="F45" s="19">
        <f ca="1">+'Formato 1'!E57</f>
        <v>0</v>
      </c>
      <c r="G45" s="19">
        <f ca="1">+'Formato 1'!F57</f>
        <v>0</v>
      </c>
      <c r="H45" s="19">
        <f ca="1">+'Formato 1'!G57</f>
        <v>0</v>
      </c>
      <c r="I45" s="19">
        <f ca="1">+'Formato 1'!H57</f>
        <v>0</v>
      </c>
      <c r="J45" s="19">
        <f ca="1">+'Formato 1'!I57</f>
        <v>0</v>
      </c>
      <c r="K45" s="19">
        <f ca="1">+'Formato 1'!J57</f>
        <v>0</v>
      </c>
      <c r="L45" s="19">
        <f ca="1">+'Formato 1'!K57</f>
        <v>0</v>
      </c>
      <c r="M45" s="19">
        <f ca="1">+'Formato 1'!L57</f>
        <v>0</v>
      </c>
      <c r="N45" s="19">
        <f ca="1">+'Formato 1'!M57</f>
        <v>0</v>
      </c>
      <c r="O45" s="19">
        <f ca="1">+'Formato 1'!N57</f>
        <v>0</v>
      </c>
      <c r="P45" s="19">
        <f ca="1">+'Formato 1'!O57</f>
        <v>0</v>
      </c>
      <c r="Q45" s="19">
        <f ca="1">+'Formato 1'!P57</f>
        <v>0</v>
      </c>
      <c r="R45" s="19">
        <f ca="1">+'Formato 1'!Q57</f>
        <v>0</v>
      </c>
      <c r="S45" s="19">
        <f ca="1">+'Formato 1'!R57</f>
        <v>0</v>
      </c>
      <c r="T45" s="19">
        <f ca="1">+'Formato 1'!S57</f>
        <v>0</v>
      </c>
      <c r="U45" s="19">
        <f ca="1">+'Formato 1'!T57</f>
        <v>0</v>
      </c>
      <c r="V45" s="19">
        <f ca="1">+'Formato 1'!U57</f>
        <v>0</v>
      </c>
      <c r="W45" s="19">
        <f ca="1">+'Formato 1'!V57</f>
        <v>0</v>
      </c>
      <c r="X45" s="19">
        <f ca="1">+'Formato 1'!W57</f>
        <v>0</v>
      </c>
      <c r="Y45" s="19">
        <f ca="1">+'Formato 1'!X57</f>
        <v>0</v>
      </c>
      <c r="Z45" s="19">
        <f ca="1">+'Formato 1'!Y57</f>
        <v>0</v>
      </c>
      <c r="AA45" s="19">
        <f ca="1">+'Formato 1'!Z57</f>
        <v>0</v>
      </c>
      <c r="AB45" s="19">
        <f ca="1">+'Formato 1'!AA57</f>
        <v>0</v>
      </c>
      <c r="AC45" s="19">
        <f ca="1">+'Formato 1'!AB57</f>
        <v>0</v>
      </c>
      <c r="AD45" s="19">
        <f ca="1">+'Formato 1'!AC57</f>
        <v>0</v>
      </c>
      <c r="AE45" s="19">
        <f ca="1">+'Formato 1'!AD57</f>
        <v>0</v>
      </c>
      <c r="AF45" s="19">
        <f ca="1">+'Formato 1'!AE57</f>
        <v>0</v>
      </c>
      <c r="AG45" s="19">
        <f ca="1">+'Formato 1'!AF57</f>
        <v>0</v>
      </c>
      <c r="AH45" s="19">
        <f ca="1">+'Formato 1'!AG57</f>
        <v>0</v>
      </c>
      <c r="AI45" s="19">
        <f ca="1">+'Formato 1'!AH57</f>
        <v>0</v>
      </c>
      <c r="AJ45" s="19">
        <f ca="1">+'Formato 1'!AI57</f>
        <v>0</v>
      </c>
      <c r="AK45" s="19">
        <f ca="1">+'Formato 1'!AJ57</f>
        <v>0</v>
      </c>
      <c r="AL45" s="19">
        <f ca="1">+'Formato 1'!AK57</f>
        <v>0</v>
      </c>
      <c r="AM45" s="19">
        <f ca="1">+'Formato 1'!AL57</f>
        <v>0</v>
      </c>
      <c r="AN45" s="19">
        <f ca="1">+'Formato 1'!AM57</f>
        <v>0</v>
      </c>
      <c r="AO45" s="19">
        <f ca="1">+'Formato 1'!AN57</f>
        <v>0</v>
      </c>
      <c r="AP45" s="19">
        <f ca="1">+'Formato 1'!AO57</f>
        <v>0</v>
      </c>
      <c r="AQ45" s="19">
        <f ca="1">+'Formato 1'!AP57</f>
        <v>0</v>
      </c>
      <c r="AR45" s="19">
        <f ca="1">+'Formato 1'!AQ57</f>
        <v>0</v>
      </c>
      <c r="AS45" s="19">
        <f ca="1">+'Formato 1'!AR57</f>
        <v>0</v>
      </c>
      <c r="AT45" s="19">
        <f ca="1">+'Formato 1'!AS57</f>
        <v>0</v>
      </c>
      <c r="AU45" s="19">
        <f ca="1">+'Formato 1'!AT57</f>
        <v>0</v>
      </c>
      <c r="AV45" s="19">
        <f ca="1">+'Formato 1'!AU57</f>
        <v>0</v>
      </c>
      <c r="AW45" s="19">
        <f ca="1">+'Formato 1'!AV57</f>
        <v>0</v>
      </c>
      <c r="AX45" s="19">
        <f ca="1">+'Formato 1'!AW57</f>
        <v>0</v>
      </c>
      <c r="AY45" s="19">
        <f ca="1">+'Formato 1'!AX57</f>
        <v>0</v>
      </c>
      <c r="AZ45" s="19">
        <f ca="1">+'Formato 1'!AY57</f>
        <v>0</v>
      </c>
      <c r="BA45" s="18"/>
      <c r="BB45" s="18"/>
      <c r="BC45" s="18"/>
      <c r="BD45" s="18"/>
      <c r="BE45" s="18"/>
      <c r="BF45" s="18"/>
    </row>
    <row r="46" spans="2:58">
      <c r="B46" s="27" t="s">
        <v>28</v>
      </c>
      <c r="D46" s="19">
        <f>SUM(E46:AZ46)</f>
        <v>0</v>
      </c>
      <c r="E46" s="19">
        <f>SUM(E42:E45)</f>
        <v>0</v>
      </c>
      <c r="F46" s="19">
        <f t="shared" ref="F46:AZ46" si="6">SUM(F42:F45)</f>
        <v>0</v>
      </c>
      <c r="G46" s="19">
        <f t="shared" si="6"/>
        <v>0</v>
      </c>
      <c r="H46" s="19">
        <f t="shared" si="6"/>
        <v>0</v>
      </c>
      <c r="I46" s="19">
        <f t="shared" si="6"/>
        <v>0</v>
      </c>
      <c r="J46" s="19">
        <f t="shared" si="6"/>
        <v>0</v>
      </c>
      <c r="K46" s="19">
        <f t="shared" si="6"/>
        <v>0</v>
      </c>
      <c r="L46" s="19">
        <f t="shared" si="6"/>
        <v>0</v>
      </c>
      <c r="M46" s="19">
        <f t="shared" si="6"/>
        <v>0</v>
      </c>
      <c r="N46" s="19">
        <f t="shared" si="6"/>
        <v>0</v>
      </c>
      <c r="O46" s="19">
        <f t="shared" si="6"/>
        <v>0</v>
      </c>
      <c r="P46" s="19">
        <f t="shared" si="6"/>
        <v>0</v>
      </c>
      <c r="Q46" s="19">
        <f t="shared" si="6"/>
        <v>0</v>
      </c>
      <c r="R46" s="19">
        <f t="shared" si="6"/>
        <v>0</v>
      </c>
      <c r="S46" s="19">
        <f t="shared" si="6"/>
        <v>0</v>
      </c>
      <c r="T46" s="19">
        <f t="shared" si="6"/>
        <v>0</v>
      </c>
      <c r="U46" s="19">
        <f t="shared" si="6"/>
        <v>0</v>
      </c>
      <c r="V46" s="19">
        <f t="shared" si="6"/>
        <v>0</v>
      </c>
      <c r="W46" s="19">
        <f t="shared" si="6"/>
        <v>0</v>
      </c>
      <c r="X46" s="19">
        <f t="shared" si="6"/>
        <v>0</v>
      </c>
      <c r="Y46" s="19">
        <f t="shared" si="6"/>
        <v>0</v>
      </c>
      <c r="Z46" s="19">
        <f t="shared" si="6"/>
        <v>0</v>
      </c>
      <c r="AA46" s="19">
        <f t="shared" si="6"/>
        <v>0</v>
      </c>
      <c r="AB46" s="19">
        <f t="shared" si="6"/>
        <v>0</v>
      </c>
      <c r="AC46" s="19">
        <f t="shared" si="6"/>
        <v>0</v>
      </c>
      <c r="AD46" s="19">
        <f t="shared" si="6"/>
        <v>0</v>
      </c>
      <c r="AE46" s="19">
        <f t="shared" si="6"/>
        <v>0</v>
      </c>
      <c r="AF46" s="19">
        <f t="shared" si="6"/>
        <v>0</v>
      </c>
      <c r="AG46" s="19">
        <f t="shared" si="6"/>
        <v>0</v>
      </c>
      <c r="AH46" s="19">
        <f t="shared" si="6"/>
        <v>0</v>
      </c>
      <c r="AI46" s="19">
        <f t="shared" si="6"/>
        <v>0</v>
      </c>
      <c r="AJ46" s="19">
        <f t="shared" si="6"/>
        <v>0</v>
      </c>
      <c r="AK46" s="19">
        <f t="shared" si="6"/>
        <v>0</v>
      </c>
      <c r="AL46" s="19">
        <f t="shared" si="6"/>
        <v>0</v>
      </c>
      <c r="AM46" s="19">
        <f t="shared" si="6"/>
        <v>0</v>
      </c>
      <c r="AN46" s="19">
        <f t="shared" si="6"/>
        <v>0</v>
      </c>
      <c r="AO46" s="19">
        <f t="shared" si="6"/>
        <v>0</v>
      </c>
      <c r="AP46" s="19">
        <f t="shared" si="6"/>
        <v>0</v>
      </c>
      <c r="AQ46" s="19">
        <f t="shared" si="6"/>
        <v>0</v>
      </c>
      <c r="AR46" s="19">
        <f t="shared" si="6"/>
        <v>0</v>
      </c>
      <c r="AS46" s="19">
        <f t="shared" si="6"/>
        <v>0</v>
      </c>
      <c r="AT46" s="19">
        <f t="shared" si="6"/>
        <v>0</v>
      </c>
      <c r="AU46" s="19">
        <f t="shared" si="6"/>
        <v>0</v>
      </c>
      <c r="AV46" s="19">
        <f t="shared" si="6"/>
        <v>0</v>
      </c>
      <c r="AW46" s="19">
        <f t="shared" si="6"/>
        <v>0</v>
      </c>
      <c r="AX46" s="19">
        <f t="shared" si="6"/>
        <v>0</v>
      </c>
      <c r="AY46" s="19">
        <f t="shared" si="6"/>
        <v>0</v>
      </c>
      <c r="AZ46" s="19">
        <f t="shared" si="6"/>
        <v>0</v>
      </c>
      <c r="BA46" s="18"/>
      <c r="BB46" s="18"/>
      <c r="BC46" s="18"/>
      <c r="BD46" s="18"/>
      <c r="BE46" s="18"/>
      <c r="BF46" s="18"/>
    </row>
    <row r="47" spans="2:58">
      <c r="B47" s="25" t="s">
        <v>56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  <c r="Q47" s="18"/>
      <c r="R47" s="18"/>
      <c r="S47" s="18"/>
      <c r="T47" s="18"/>
      <c r="U47" s="18"/>
      <c r="V47" s="18"/>
      <c r="W47" s="18"/>
      <c r="X47" s="18"/>
      <c r="Y47" s="18"/>
      <c r="Z47" s="18"/>
      <c r="AA47" s="18"/>
      <c r="AB47" s="18"/>
      <c r="AC47" s="18"/>
      <c r="AD47" s="18"/>
      <c r="AE47" s="18"/>
      <c r="AF47" s="18"/>
      <c r="AG47" s="18"/>
      <c r="AH47" s="18"/>
      <c r="AI47" s="18"/>
      <c r="AJ47" s="18"/>
      <c r="AK47" s="18"/>
      <c r="AL47" s="18"/>
      <c r="AM47" s="18"/>
      <c r="AN47" s="18"/>
      <c r="AO47" s="18"/>
      <c r="AP47" s="18"/>
      <c r="AQ47" s="18"/>
      <c r="AR47" s="18"/>
      <c r="AS47" s="18"/>
      <c r="AT47" s="18"/>
      <c r="AU47" s="18"/>
      <c r="AV47" s="18"/>
      <c r="AW47" s="18"/>
      <c r="AX47" s="18"/>
      <c r="AY47" s="18"/>
      <c r="AZ47" s="18"/>
      <c r="BA47" s="18"/>
      <c r="BB47" s="18"/>
      <c r="BC47" s="18"/>
      <c r="BD47" s="18"/>
      <c r="BE47" s="18"/>
      <c r="BF47" s="18"/>
    </row>
    <row r="48" spans="2:58">
      <c r="B48" s="28" t="s">
        <v>57</v>
      </c>
      <c r="D48" s="19">
        <f>SUM(E48:AZ48)</f>
        <v>0</v>
      </c>
      <c r="E48" s="19">
        <f t="shared" ref="E48:AZ48" si="7">+E42*$G$14</f>
        <v>0</v>
      </c>
      <c r="F48" s="19">
        <f t="shared" si="7"/>
        <v>0</v>
      </c>
      <c r="G48" s="19">
        <f t="shared" si="7"/>
        <v>0</v>
      </c>
      <c r="H48" s="19">
        <f t="shared" si="7"/>
        <v>0</v>
      </c>
      <c r="I48" s="19">
        <f t="shared" si="7"/>
        <v>0</v>
      </c>
      <c r="J48" s="19">
        <f t="shared" si="7"/>
        <v>0</v>
      </c>
      <c r="K48" s="19">
        <f t="shared" si="7"/>
        <v>0</v>
      </c>
      <c r="L48" s="19">
        <f t="shared" si="7"/>
        <v>0</v>
      </c>
      <c r="M48" s="19">
        <f t="shared" si="7"/>
        <v>0</v>
      </c>
      <c r="N48" s="19">
        <f t="shared" si="7"/>
        <v>0</v>
      </c>
      <c r="O48" s="19">
        <f t="shared" si="7"/>
        <v>0</v>
      </c>
      <c r="P48" s="19">
        <f t="shared" si="7"/>
        <v>0</v>
      </c>
      <c r="Q48" s="19">
        <f t="shared" si="7"/>
        <v>0</v>
      </c>
      <c r="R48" s="19">
        <f t="shared" si="7"/>
        <v>0</v>
      </c>
      <c r="S48" s="19">
        <f t="shared" si="7"/>
        <v>0</v>
      </c>
      <c r="T48" s="19">
        <f t="shared" si="7"/>
        <v>0</v>
      </c>
      <c r="U48" s="19">
        <f t="shared" si="7"/>
        <v>0</v>
      </c>
      <c r="V48" s="19">
        <f t="shared" si="7"/>
        <v>0</v>
      </c>
      <c r="W48" s="19">
        <f t="shared" si="7"/>
        <v>0</v>
      </c>
      <c r="X48" s="19">
        <f t="shared" si="7"/>
        <v>0</v>
      </c>
      <c r="Y48" s="19">
        <f t="shared" si="7"/>
        <v>0</v>
      </c>
      <c r="Z48" s="19">
        <f t="shared" si="7"/>
        <v>0</v>
      </c>
      <c r="AA48" s="19">
        <f t="shared" si="7"/>
        <v>0</v>
      </c>
      <c r="AB48" s="19">
        <f t="shared" si="7"/>
        <v>0</v>
      </c>
      <c r="AC48" s="19">
        <f t="shared" si="7"/>
        <v>0</v>
      </c>
      <c r="AD48" s="19">
        <f t="shared" si="7"/>
        <v>0</v>
      </c>
      <c r="AE48" s="19">
        <f t="shared" si="7"/>
        <v>0</v>
      </c>
      <c r="AF48" s="19">
        <f t="shared" si="7"/>
        <v>0</v>
      </c>
      <c r="AG48" s="19">
        <f t="shared" si="7"/>
        <v>0</v>
      </c>
      <c r="AH48" s="19">
        <f t="shared" si="7"/>
        <v>0</v>
      </c>
      <c r="AI48" s="19">
        <f t="shared" si="7"/>
        <v>0</v>
      </c>
      <c r="AJ48" s="19">
        <f t="shared" si="7"/>
        <v>0</v>
      </c>
      <c r="AK48" s="19">
        <f t="shared" si="7"/>
        <v>0</v>
      </c>
      <c r="AL48" s="19">
        <f t="shared" si="7"/>
        <v>0</v>
      </c>
      <c r="AM48" s="19">
        <f t="shared" si="7"/>
        <v>0</v>
      </c>
      <c r="AN48" s="19">
        <f t="shared" si="7"/>
        <v>0</v>
      </c>
      <c r="AO48" s="19">
        <f t="shared" si="7"/>
        <v>0</v>
      </c>
      <c r="AP48" s="19">
        <f t="shared" si="7"/>
        <v>0</v>
      </c>
      <c r="AQ48" s="19">
        <f t="shared" si="7"/>
        <v>0</v>
      </c>
      <c r="AR48" s="19">
        <f t="shared" si="7"/>
        <v>0</v>
      </c>
      <c r="AS48" s="19">
        <f t="shared" si="7"/>
        <v>0</v>
      </c>
      <c r="AT48" s="19">
        <f t="shared" si="7"/>
        <v>0</v>
      </c>
      <c r="AU48" s="19">
        <f t="shared" si="7"/>
        <v>0</v>
      </c>
      <c r="AV48" s="19">
        <f t="shared" si="7"/>
        <v>0</v>
      </c>
      <c r="AW48" s="19">
        <f t="shared" si="7"/>
        <v>0</v>
      </c>
      <c r="AX48" s="19">
        <f t="shared" si="7"/>
        <v>0</v>
      </c>
      <c r="AY48" s="19">
        <f t="shared" si="7"/>
        <v>0</v>
      </c>
      <c r="AZ48" s="19">
        <f t="shared" si="7"/>
        <v>0</v>
      </c>
      <c r="BA48" s="18"/>
      <c r="BB48" s="18"/>
      <c r="BC48" s="18"/>
      <c r="BD48" s="18"/>
      <c r="BE48" s="18"/>
      <c r="BF48" s="18"/>
    </row>
    <row r="49" spans="2:58">
      <c r="B49" s="28" t="s">
        <v>58</v>
      </c>
      <c r="D49" s="19">
        <f>SUM(E49:AZ49)</f>
        <v>0</v>
      </c>
      <c r="E49" s="19">
        <f t="shared" ref="E49:AZ49" si="8">+E42*$H$14+E43*$H$15+E44*$H$16+E45*$H$17</f>
        <v>0</v>
      </c>
      <c r="F49" s="19">
        <f t="shared" si="8"/>
        <v>0</v>
      </c>
      <c r="G49" s="19">
        <f t="shared" si="8"/>
        <v>0</v>
      </c>
      <c r="H49" s="19">
        <f t="shared" si="8"/>
        <v>0</v>
      </c>
      <c r="I49" s="19">
        <f t="shared" si="8"/>
        <v>0</v>
      </c>
      <c r="J49" s="19">
        <f t="shared" si="8"/>
        <v>0</v>
      </c>
      <c r="K49" s="19">
        <f t="shared" si="8"/>
        <v>0</v>
      </c>
      <c r="L49" s="19">
        <f t="shared" si="8"/>
        <v>0</v>
      </c>
      <c r="M49" s="19">
        <f t="shared" si="8"/>
        <v>0</v>
      </c>
      <c r="N49" s="19">
        <f t="shared" si="8"/>
        <v>0</v>
      </c>
      <c r="O49" s="19">
        <f t="shared" si="8"/>
        <v>0</v>
      </c>
      <c r="P49" s="19">
        <f t="shared" si="8"/>
        <v>0</v>
      </c>
      <c r="Q49" s="19">
        <f t="shared" si="8"/>
        <v>0</v>
      </c>
      <c r="R49" s="19">
        <f t="shared" si="8"/>
        <v>0</v>
      </c>
      <c r="S49" s="19">
        <f t="shared" si="8"/>
        <v>0</v>
      </c>
      <c r="T49" s="19">
        <f t="shared" si="8"/>
        <v>0</v>
      </c>
      <c r="U49" s="19">
        <f t="shared" si="8"/>
        <v>0</v>
      </c>
      <c r="V49" s="19">
        <f t="shared" si="8"/>
        <v>0</v>
      </c>
      <c r="W49" s="19">
        <f t="shared" si="8"/>
        <v>0</v>
      </c>
      <c r="X49" s="19">
        <f t="shared" si="8"/>
        <v>0</v>
      </c>
      <c r="Y49" s="19">
        <f t="shared" si="8"/>
        <v>0</v>
      </c>
      <c r="Z49" s="19">
        <f t="shared" si="8"/>
        <v>0</v>
      </c>
      <c r="AA49" s="19">
        <f t="shared" si="8"/>
        <v>0</v>
      </c>
      <c r="AB49" s="19">
        <f t="shared" si="8"/>
        <v>0</v>
      </c>
      <c r="AC49" s="19">
        <f t="shared" si="8"/>
        <v>0</v>
      </c>
      <c r="AD49" s="19">
        <f t="shared" si="8"/>
        <v>0</v>
      </c>
      <c r="AE49" s="19">
        <f t="shared" si="8"/>
        <v>0</v>
      </c>
      <c r="AF49" s="19">
        <f t="shared" si="8"/>
        <v>0</v>
      </c>
      <c r="AG49" s="19">
        <f t="shared" si="8"/>
        <v>0</v>
      </c>
      <c r="AH49" s="19">
        <f t="shared" si="8"/>
        <v>0</v>
      </c>
      <c r="AI49" s="19">
        <f t="shared" si="8"/>
        <v>0</v>
      </c>
      <c r="AJ49" s="19">
        <f t="shared" si="8"/>
        <v>0</v>
      </c>
      <c r="AK49" s="19">
        <f t="shared" si="8"/>
        <v>0</v>
      </c>
      <c r="AL49" s="19">
        <f t="shared" si="8"/>
        <v>0</v>
      </c>
      <c r="AM49" s="19">
        <f t="shared" si="8"/>
        <v>0</v>
      </c>
      <c r="AN49" s="19">
        <f t="shared" si="8"/>
        <v>0</v>
      </c>
      <c r="AO49" s="19">
        <f t="shared" si="8"/>
        <v>0</v>
      </c>
      <c r="AP49" s="19">
        <f t="shared" si="8"/>
        <v>0</v>
      </c>
      <c r="AQ49" s="19">
        <f t="shared" si="8"/>
        <v>0</v>
      </c>
      <c r="AR49" s="19">
        <f t="shared" si="8"/>
        <v>0</v>
      </c>
      <c r="AS49" s="19">
        <f t="shared" si="8"/>
        <v>0</v>
      </c>
      <c r="AT49" s="19">
        <f t="shared" si="8"/>
        <v>0</v>
      </c>
      <c r="AU49" s="19">
        <f t="shared" si="8"/>
        <v>0</v>
      </c>
      <c r="AV49" s="19">
        <f t="shared" si="8"/>
        <v>0</v>
      </c>
      <c r="AW49" s="19">
        <f t="shared" si="8"/>
        <v>0</v>
      </c>
      <c r="AX49" s="19">
        <f t="shared" si="8"/>
        <v>0</v>
      </c>
      <c r="AY49" s="19">
        <f t="shared" si="8"/>
        <v>0</v>
      </c>
      <c r="AZ49" s="19">
        <f t="shared" si="8"/>
        <v>0</v>
      </c>
      <c r="BA49" s="18"/>
      <c r="BB49" s="18"/>
      <c r="BC49" s="18"/>
      <c r="BD49" s="18"/>
      <c r="BE49" s="18"/>
      <c r="BF49" s="18"/>
    </row>
    <row r="50" spans="2:58">
      <c r="B50" s="29" t="s">
        <v>59</v>
      </c>
      <c r="D50" s="19">
        <f>SUM(E50:AZ50)</f>
        <v>0</v>
      </c>
      <c r="E50" s="19">
        <f t="shared" ref="E50:AZ50" si="9">+E42*$I$14+E43*$I$15+E44*$I$16+E45*$I$17</f>
        <v>0</v>
      </c>
      <c r="F50" s="19">
        <f t="shared" si="9"/>
        <v>0</v>
      </c>
      <c r="G50" s="19">
        <f t="shared" si="9"/>
        <v>0</v>
      </c>
      <c r="H50" s="19">
        <f t="shared" si="9"/>
        <v>0</v>
      </c>
      <c r="I50" s="19">
        <f t="shared" si="9"/>
        <v>0</v>
      </c>
      <c r="J50" s="19">
        <f t="shared" si="9"/>
        <v>0</v>
      </c>
      <c r="K50" s="19">
        <f t="shared" si="9"/>
        <v>0</v>
      </c>
      <c r="L50" s="19">
        <f t="shared" si="9"/>
        <v>0</v>
      </c>
      <c r="M50" s="19">
        <f t="shared" si="9"/>
        <v>0</v>
      </c>
      <c r="N50" s="19">
        <f t="shared" si="9"/>
        <v>0</v>
      </c>
      <c r="O50" s="19">
        <f t="shared" si="9"/>
        <v>0</v>
      </c>
      <c r="P50" s="19">
        <f t="shared" si="9"/>
        <v>0</v>
      </c>
      <c r="Q50" s="19">
        <f t="shared" si="9"/>
        <v>0</v>
      </c>
      <c r="R50" s="19">
        <f t="shared" si="9"/>
        <v>0</v>
      </c>
      <c r="S50" s="19">
        <f t="shared" si="9"/>
        <v>0</v>
      </c>
      <c r="T50" s="19">
        <f t="shared" si="9"/>
        <v>0</v>
      </c>
      <c r="U50" s="19">
        <f t="shared" si="9"/>
        <v>0</v>
      </c>
      <c r="V50" s="19">
        <f t="shared" si="9"/>
        <v>0</v>
      </c>
      <c r="W50" s="19">
        <f t="shared" si="9"/>
        <v>0</v>
      </c>
      <c r="X50" s="19">
        <f t="shared" si="9"/>
        <v>0</v>
      </c>
      <c r="Y50" s="19">
        <f t="shared" si="9"/>
        <v>0</v>
      </c>
      <c r="Z50" s="19">
        <f t="shared" si="9"/>
        <v>0</v>
      </c>
      <c r="AA50" s="19">
        <f t="shared" si="9"/>
        <v>0</v>
      </c>
      <c r="AB50" s="19">
        <f t="shared" si="9"/>
        <v>0</v>
      </c>
      <c r="AC50" s="19">
        <f t="shared" si="9"/>
        <v>0</v>
      </c>
      <c r="AD50" s="19">
        <f t="shared" si="9"/>
        <v>0</v>
      </c>
      <c r="AE50" s="19">
        <f t="shared" si="9"/>
        <v>0</v>
      </c>
      <c r="AF50" s="19">
        <f t="shared" si="9"/>
        <v>0</v>
      </c>
      <c r="AG50" s="19">
        <f t="shared" si="9"/>
        <v>0</v>
      </c>
      <c r="AH50" s="19">
        <f t="shared" si="9"/>
        <v>0</v>
      </c>
      <c r="AI50" s="19">
        <f t="shared" si="9"/>
        <v>0</v>
      </c>
      <c r="AJ50" s="19">
        <f t="shared" si="9"/>
        <v>0</v>
      </c>
      <c r="AK50" s="19">
        <f t="shared" si="9"/>
        <v>0</v>
      </c>
      <c r="AL50" s="19">
        <f t="shared" si="9"/>
        <v>0</v>
      </c>
      <c r="AM50" s="19">
        <f t="shared" si="9"/>
        <v>0</v>
      </c>
      <c r="AN50" s="19">
        <f t="shared" si="9"/>
        <v>0</v>
      </c>
      <c r="AO50" s="19">
        <f t="shared" si="9"/>
        <v>0</v>
      </c>
      <c r="AP50" s="19">
        <f t="shared" si="9"/>
        <v>0</v>
      </c>
      <c r="AQ50" s="19">
        <f t="shared" si="9"/>
        <v>0</v>
      </c>
      <c r="AR50" s="19">
        <f t="shared" si="9"/>
        <v>0</v>
      </c>
      <c r="AS50" s="19">
        <f t="shared" si="9"/>
        <v>0</v>
      </c>
      <c r="AT50" s="19">
        <f t="shared" si="9"/>
        <v>0</v>
      </c>
      <c r="AU50" s="19">
        <f t="shared" si="9"/>
        <v>0</v>
      </c>
      <c r="AV50" s="19">
        <f t="shared" si="9"/>
        <v>0</v>
      </c>
      <c r="AW50" s="19">
        <f t="shared" si="9"/>
        <v>0</v>
      </c>
      <c r="AX50" s="19">
        <f t="shared" si="9"/>
        <v>0</v>
      </c>
      <c r="AY50" s="19">
        <f t="shared" si="9"/>
        <v>0</v>
      </c>
      <c r="AZ50" s="19">
        <f t="shared" si="9"/>
        <v>0</v>
      </c>
      <c r="BA50" s="18"/>
      <c r="BB50" s="18"/>
      <c r="BC50" s="18"/>
      <c r="BD50" s="18"/>
      <c r="BE50" s="18"/>
      <c r="BF50" s="18"/>
    </row>
    <row r="51" spans="2:58">
      <c r="B51" s="30" t="s">
        <v>28</v>
      </c>
      <c r="D51" s="19">
        <f>SUM(E51:AZ51)</f>
        <v>0</v>
      </c>
      <c r="E51" s="19">
        <f>SUM(E48:E50)</f>
        <v>0</v>
      </c>
      <c r="F51" s="19">
        <f t="shared" ref="F51:AZ51" si="10">SUM(F48:F50)</f>
        <v>0</v>
      </c>
      <c r="G51" s="19">
        <f t="shared" si="10"/>
        <v>0</v>
      </c>
      <c r="H51" s="19">
        <f t="shared" si="10"/>
        <v>0</v>
      </c>
      <c r="I51" s="19">
        <f t="shared" si="10"/>
        <v>0</v>
      </c>
      <c r="J51" s="19">
        <f t="shared" si="10"/>
        <v>0</v>
      </c>
      <c r="K51" s="19">
        <f t="shared" si="10"/>
        <v>0</v>
      </c>
      <c r="L51" s="19">
        <f t="shared" si="10"/>
        <v>0</v>
      </c>
      <c r="M51" s="19">
        <f t="shared" si="10"/>
        <v>0</v>
      </c>
      <c r="N51" s="19">
        <f t="shared" si="10"/>
        <v>0</v>
      </c>
      <c r="O51" s="19">
        <f t="shared" si="10"/>
        <v>0</v>
      </c>
      <c r="P51" s="19">
        <f t="shared" si="10"/>
        <v>0</v>
      </c>
      <c r="Q51" s="19">
        <f t="shared" si="10"/>
        <v>0</v>
      </c>
      <c r="R51" s="19">
        <f t="shared" si="10"/>
        <v>0</v>
      </c>
      <c r="S51" s="19">
        <f t="shared" si="10"/>
        <v>0</v>
      </c>
      <c r="T51" s="19">
        <f t="shared" si="10"/>
        <v>0</v>
      </c>
      <c r="U51" s="19">
        <f t="shared" si="10"/>
        <v>0</v>
      </c>
      <c r="V51" s="19">
        <f t="shared" si="10"/>
        <v>0</v>
      </c>
      <c r="W51" s="19">
        <f t="shared" si="10"/>
        <v>0</v>
      </c>
      <c r="X51" s="19">
        <f t="shared" si="10"/>
        <v>0</v>
      </c>
      <c r="Y51" s="19">
        <f t="shared" si="10"/>
        <v>0</v>
      </c>
      <c r="Z51" s="19">
        <f t="shared" si="10"/>
        <v>0</v>
      </c>
      <c r="AA51" s="19">
        <f t="shared" si="10"/>
        <v>0</v>
      </c>
      <c r="AB51" s="19">
        <f t="shared" si="10"/>
        <v>0</v>
      </c>
      <c r="AC51" s="19">
        <f t="shared" si="10"/>
        <v>0</v>
      </c>
      <c r="AD51" s="19">
        <f t="shared" si="10"/>
        <v>0</v>
      </c>
      <c r="AE51" s="19">
        <f t="shared" si="10"/>
        <v>0</v>
      </c>
      <c r="AF51" s="19">
        <f t="shared" si="10"/>
        <v>0</v>
      </c>
      <c r="AG51" s="19">
        <f t="shared" si="10"/>
        <v>0</v>
      </c>
      <c r="AH51" s="19">
        <f t="shared" si="10"/>
        <v>0</v>
      </c>
      <c r="AI51" s="19">
        <f t="shared" si="10"/>
        <v>0</v>
      </c>
      <c r="AJ51" s="19">
        <f t="shared" si="10"/>
        <v>0</v>
      </c>
      <c r="AK51" s="19">
        <f t="shared" si="10"/>
        <v>0</v>
      </c>
      <c r="AL51" s="19">
        <f t="shared" si="10"/>
        <v>0</v>
      </c>
      <c r="AM51" s="19">
        <f t="shared" si="10"/>
        <v>0</v>
      </c>
      <c r="AN51" s="19">
        <f t="shared" si="10"/>
        <v>0</v>
      </c>
      <c r="AO51" s="19">
        <f t="shared" si="10"/>
        <v>0</v>
      </c>
      <c r="AP51" s="19">
        <f t="shared" si="10"/>
        <v>0</v>
      </c>
      <c r="AQ51" s="19">
        <f t="shared" si="10"/>
        <v>0</v>
      </c>
      <c r="AR51" s="19">
        <f t="shared" si="10"/>
        <v>0</v>
      </c>
      <c r="AS51" s="19">
        <f t="shared" si="10"/>
        <v>0</v>
      </c>
      <c r="AT51" s="19">
        <f t="shared" si="10"/>
        <v>0</v>
      </c>
      <c r="AU51" s="19">
        <f t="shared" si="10"/>
        <v>0</v>
      </c>
      <c r="AV51" s="19">
        <f t="shared" si="10"/>
        <v>0</v>
      </c>
      <c r="AW51" s="19">
        <f t="shared" si="10"/>
        <v>0</v>
      </c>
      <c r="AX51" s="19">
        <f t="shared" si="10"/>
        <v>0</v>
      </c>
      <c r="AY51" s="19">
        <f t="shared" si="10"/>
        <v>0</v>
      </c>
      <c r="AZ51" s="19">
        <f t="shared" si="10"/>
        <v>0</v>
      </c>
      <c r="BA51" s="18"/>
      <c r="BB51" s="18"/>
      <c r="BC51" s="18"/>
      <c r="BD51" s="18"/>
      <c r="BE51" s="18"/>
      <c r="BF51" s="18"/>
    </row>
    <row r="52" spans="2:58">
      <c r="D52" s="18"/>
      <c r="E52" s="18"/>
      <c r="F52" s="18"/>
      <c r="G52" s="18"/>
      <c r="H52" s="18"/>
      <c r="I52" s="18"/>
      <c r="J52" s="18"/>
      <c r="K52" s="18"/>
      <c r="L52" s="18"/>
      <c r="M52" s="18"/>
      <c r="N52" s="18"/>
      <c r="O52" s="18"/>
      <c r="P52" s="18"/>
      <c r="Q52" s="18"/>
      <c r="R52" s="18"/>
      <c r="S52" s="18"/>
      <c r="T52" s="18"/>
      <c r="U52" s="18"/>
      <c r="V52" s="18"/>
      <c r="W52" s="18"/>
      <c r="X52" s="18"/>
      <c r="Y52" s="18"/>
      <c r="Z52" s="18"/>
      <c r="AA52" s="18"/>
      <c r="AB52" s="18"/>
      <c r="AC52" s="18"/>
      <c r="AD52" s="18"/>
      <c r="AE52" s="18"/>
      <c r="AF52" s="18"/>
      <c r="AG52" s="18"/>
      <c r="AH52" s="18"/>
      <c r="AI52" s="18"/>
      <c r="AJ52" s="18"/>
      <c r="AK52" s="18"/>
      <c r="AL52" s="18"/>
      <c r="AM52" s="18"/>
      <c r="AN52" s="18"/>
      <c r="AO52" s="18"/>
      <c r="AP52" s="18"/>
      <c r="AQ52" s="18"/>
      <c r="AR52" s="18"/>
      <c r="AS52" s="18"/>
      <c r="AT52" s="18"/>
      <c r="AU52" s="18"/>
      <c r="AV52" s="18"/>
      <c r="AW52" s="18"/>
      <c r="AX52" s="18"/>
      <c r="AY52" s="18"/>
      <c r="AZ52" s="18"/>
      <c r="BA52" s="18"/>
      <c r="BB52" s="18"/>
      <c r="BC52" s="18"/>
      <c r="BD52" s="18"/>
      <c r="BE52" s="18"/>
      <c r="BF52" s="18"/>
    </row>
    <row r="53" spans="2:58" ht="15" customHeight="1">
      <c r="B53" s="24" t="s">
        <v>109</v>
      </c>
      <c r="D53" s="18"/>
      <c r="E53" s="18"/>
      <c r="F53" s="18"/>
      <c r="G53" s="18"/>
      <c r="H53" s="18"/>
      <c r="I53" s="18"/>
      <c r="J53" s="18"/>
      <c r="K53" s="18"/>
      <c r="L53" s="18"/>
      <c r="M53" s="18"/>
      <c r="N53" s="18"/>
      <c r="O53" s="18"/>
      <c r="P53" s="18"/>
      <c r="Q53" s="18"/>
      <c r="R53" s="18"/>
      <c r="S53" s="18"/>
      <c r="T53" s="18"/>
      <c r="U53" s="18"/>
      <c r="V53" s="18"/>
      <c r="W53" s="18"/>
      <c r="X53" s="18"/>
      <c r="Y53" s="18"/>
      <c r="Z53" s="18"/>
      <c r="AA53" s="18"/>
      <c r="AB53" s="18"/>
      <c r="AC53" s="18"/>
      <c r="AD53" s="18"/>
      <c r="AE53" s="18"/>
      <c r="AF53" s="18"/>
      <c r="AG53" s="18"/>
      <c r="AH53" s="18"/>
      <c r="AI53" s="18"/>
      <c r="AJ53" s="18"/>
      <c r="AK53" s="18"/>
      <c r="AL53" s="18"/>
      <c r="AM53" s="18"/>
      <c r="AN53" s="18"/>
      <c r="AO53" s="18"/>
      <c r="AP53" s="18"/>
      <c r="AQ53" s="18"/>
      <c r="AR53" s="18"/>
      <c r="AS53" s="18"/>
      <c r="AT53" s="18"/>
      <c r="AU53" s="18"/>
      <c r="AV53" s="18"/>
      <c r="AW53" s="18"/>
      <c r="AX53" s="18"/>
      <c r="AY53" s="18"/>
      <c r="AZ53" s="18"/>
      <c r="BA53" s="18"/>
      <c r="BB53" s="18"/>
      <c r="BC53" s="18"/>
      <c r="BD53" s="18"/>
      <c r="BE53" s="18"/>
      <c r="BF53" s="18"/>
    </row>
    <row r="54" spans="2:58" ht="8.25" customHeight="1">
      <c r="D54" s="18"/>
      <c r="E54" s="18"/>
      <c r="F54" s="18"/>
      <c r="G54" s="18"/>
      <c r="H54" s="18"/>
      <c r="I54" s="18"/>
      <c r="J54" s="18"/>
      <c r="K54" s="18"/>
      <c r="L54" s="18"/>
      <c r="M54" s="18"/>
      <c r="N54" s="18"/>
      <c r="O54" s="18"/>
      <c r="P54" s="18"/>
      <c r="Q54" s="18"/>
      <c r="R54" s="18"/>
      <c r="S54" s="18"/>
      <c r="T54" s="18"/>
      <c r="U54" s="18"/>
      <c r="V54" s="18"/>
      <c r="W54" s="18"/>
      <c r="X54" s="18"/>
      <c r="Y54" s="18"/>
      <c r="Z54" s="18"/>
      <c r="AA54" s="18"/>
      <c r="AB54" s="18"/>
      <c r="AC54" s="18"/>
      <c r="AD54" s="18"/>
      <c r="AE54" s="18"/>
      <c r="AF54" s="18"/>
      <c r="AG54" s="18"/>
      <c r="AH54" s="18"/>
      <c r="AI54" s="18"/>
      <c r="AJ54" s="18"/>
      <c r="AK54" s="18"/>
      <c r="AL54" s="18"/>
      <c r="AM54" s="18"/>
      <c r="AN54" s="18"/>
      <c r="AO54" s="18"/>
      <c r="AP54" s="18"/>
      <c r="AQ54" s="18"/>
      <c r="AR54" s="18"/>
      <c r="AS54" s="18"/>
      <c r="AT54" s="18"/>
      <c r="AU54" s="18"/>
      <c r="AV54" s="18"/>
      <c r="AW54" s="18"/>
      <c r="AX54" s="18"/>
      <c r="AY54" s="18"/>
      <c r="AZ54" s="18"/>
      <c r="BA54" s="18"/>
      <c r="BB54" s="18"/>
      <c r="BC54" s="18"/>
      <c r="BD54" s="18"/>
      <c r="BE54" s="18"/>
      <c r="BF54" s="18"/>
    </row>
    <row r="55" spans="2:58">
      <c r="B55" s="25" t="s">
        <v>60</v>
      </c>
      <c r="D55" s="18"/>
      <c r="E55" s="18"/>
      <c r="F55" s="18"/>
      <c r="G55" s="18"/>
      <c r="H55" s="18"/>
      <c r="I55" s="18"/>
      <c r="J55" s="18"/>
      <c r="K55" s="18"/>
      <c r="L55" s="18"/>
      <c r="M55" s="18"/>
      <c r="N55" s="18"/>
      <c r="O55" s="18"/>
      <c r="P55" s="18"/>
      <c r="Q55" s="18"/>
      <c r="R55" s="18"/>
      <c r="S55" s="18"/>
      <c r="T55" s="18"/>
      <c r="U55" s="18"/>
      <c r="V55" s="18"/>
      <c r="W55" s="18"/>
      <c r="X55" s="18"/>
      <c r="Y55" s="18"/>
      <c r="Z55" s="18"/>
      <c r="AA55" s="18"/>
      <c r="AB55" s="18"/>
      <c r="AC55" s="18"/>
      <c r="AD55" s="18"/>
      <c r="AE55" s="18"/>
      <c r="AF55" s="18"/>
      <c r="AG55" s="18"/>
      <c r="AH55" s="18"/>
      <c r="AI55" s="18"/>
      <c r="AJ55" s="18"/>
      <c r="AK55" s="18"/>
      <c r="AL55" s="18"/>
      <c r="AM55" s="18"/>
      <c r="AN55" s="18"/>
      <c r="AO55" s="18"/>
      <c r="AP55" s="18"/>
      <c r="AQ55" s="18"/>
      <c r="AR55" s="18"/>
      <c r="AS55" s="18"/>
      <c r="AT55" s="18"/>
      <c r="AU55" s="18"/>
      <c r="AV55" s="18"/>
      <c r="AW55" s="18"/>
      <c r="AX55" s="18"/>
      <c r="AY55" s="18"/>
      <c r="AZ55" s="18"/>
      <c r="BA55" s="18"/>
      <c r="BB55" s="18"/>
      <c r="BC55" s="18"/>
      <c r="BD55" s="18"/>
      <c r="BE55" s="18"/>
      <c r="BF55" s="18"/>
    </row>
    <row r="56" spans="2:58">
      <c r="B56" s="26" t="s">
        <v>36</v>
      </c>
      <c r="D56" s="19">
        <f>SUM(E56:AZ56)</f>
        <v>0</v>
      </c>
      <c r="E56" s="19">
        <f ca="1">+'Formato 1'!D112</f>
        <v>0</v>
      </c>
      <c r="F56" s="19">
        <f ca="1">+'Formato 1'!E112</f>
        <v>0</v>
      </c>
      <c r="G56" s="19">
        <f ca="1">+'Formato 1'!F112</f>
        <v>0</v>
      </c>
      <c r="H56" s="19">
        <f ca="1">+'Formato 1'!G112</f>
        <v>0</v>
      </c>
      <c r="I56" s="19">
        <f ca="1">+'Formato 1'!H112</f>
        <v>0</v>
      </c>
      <c r="J56" s="19">
        <f ca="1">+'Formato 1'!I112</f>
        <v>0</v>
      </c>
      <c r="K56" s="19">
        <f ca="1">+'Formato 1'!J112</f>
        <v>0</v>
      </c>
      <c r="L56" s="19">
        <f ca="1">+'Formato 1'!K112</f>
        <v>0</v>
      </c>
      <c r="M56" s="19">
        <f ca="1">+'Formato 1'!L112</f>
        <v>0</v>
      </c>
      <c r="N56" s="19">
        <f ca="1">+'Formato 1'!M112</f>
        <v>0</v>
      </c>
      <c r="O56" s="19">
        <f ca="1">+'Formato 1'!N112</f>
        <v>0</v>
      </c>
      <c r="P56" s="19">
        <f ca="1">+'Formato 1'!O112</f>
        <v>0</v>
      </c>
      <c r="Q56" s="19">
        <f ca="1">+'Formato 1'!P112</f>
        <v>0</v>
      </c>
      <c r="R56" s="19">
        <f ca="1">+'Formato 1'!Q112</f>
        <v>0</v>
      </c>
      <c r="S56" s="19">
        <f ca="1">+'Formato 1'!R112</f>
        <v>0</v>
      </c>
      <c r="T56" s="19">
        <f ca="1">+'Formato 1'!S112</f>
        <v>0</v>
      </c>
      <c r="U56" s="19">
        <f ca="1">+'Formato 1'!T112</f>
        <v>0</v>
      </c>
      <c r="V56" s="19">
        <f ca="1">+'Formato 1'!U112</f>
        <v>0</v>
      </c>
      <c r="W56" s="19">
        <f ca="1">+'Formato 1'!V112</f>
        <v>0</v>
      </c>
      <c r="X56" s="19">
        <f ca="1">+'Formato 1'!W112</f>
        <v>0</v>
      </c>
      <c r="Y56" s="19">
        <f ca="1">+'Formato 1'!X112</f>
        <v>0</v>
      </c>
      <c r="Z56" s="19">
        <f ca="1">+'Formato 1'!Y112</f>
        <v>0</v>
      </c>
      <c r="AA56" s="19">
        <f ca="1">+'Formato 1'!Z112</f>
        <v>0</v>
      </c>
      <c r="AB56" s="19">
        <f ca="1">+'Formato 1'!AA112</f>
        <v>0</v>
      </c>
      <c r="AC56" s="19">
        <f ca="1">+'Formato 1'!AB112</f>
        <v>0</v>
      </c>
      <c r="AD56" s="19">
        <f ca="1">+'Formato 1'!AC112</f>
        <v>0</v>
      </c>
      <c r="AE56" s="19">
        <f ca="1">+'Formato 1'!AD112</f>
        <v>0</v>
      </c>
      <c r="AF56" s="19">
        <f ca="1">+'Formato 1'!AE112</f>
        <v>0</v>
      </c>
      <c r="AG56" s="19">
        <f ca="1">+'Formato 1'!AF112</f>
        <v>0</v>
      </c>
      <c r="AH56" s="19">
        <f ca="1">+'Formato 1'!AG112</f>
        <v>0</v>
      </c>
      <c r="AI56" s="19">
        <f ca="1">+'Formato 1'!AH112</f>
        <v>0</v>
      </c>
      <c r="AJ56" s="19">
        <f ca="1">+'Formato 1'!AI112</f>
        <v>0</v>
      </c>
      <c r="AK56" s="19">
        <f ca="1">+'Formato 1'!AJ112</f>
        <v>0</v>
      </c>
      <c r="AL56" s="19">
        <f ca="1">+'Formato 1'!AK112</f>
        <v>0</v>
      </c>
      <c r="AM56" s="19">
        <f ca="1">+'Formato 1'!AL112</f>
        <v>0</v>
      </c>
      <c r="AN56" s="19">
        <f ca="1">+'Formato 1'!AM112</f>
        <v>0</v>
      </c>
      <c r="AO56" s="19">
        <f ca="1">+'Formato 1'!AN112</f>
        <v>0</v>
      </c>
      <c r="AP56" s="19">
        <f ca="1">+'Formato 1'!AO112</f>
        <v>0</v>
      </c>
      <c r="AQ56" s="19">
        <f ca="1">+'Formato 1'!AP112</f>
        <v>0</v>
      </c>
      <c r="AR56" s="19">
        <f ca="1">+'Formato 1'!AQ112</f>
        <v>0</v>
      </c>
      <c r="AS56" s="19">
        <f ca="1">+'Formato 1'!AR112</f>
        <v>0</v>
      </c>
      <c r="AT56" s="19">
        <f ca="1">+'Formato 1'!AS112</f>
        <v>0</v>
      </c>
      <c r="AU56" s="19">
        <f ca="1">+'Formato 1'!AT112</f>
        <v>0</v>
      </c>
      <c r="AV56" s="19">
        <f ca="1">+'Formato 1'!AU112</f>
        <v>0</v>
      </c>
      <c r="AW56" s="19">
        <f ca="1">+'Formato 1'!AV112</f>
        <v>0</v>
      </c>
      <c r="AX56" s="19">
        <f ca="1">+'Formato 1'!AW112</f>
        <v>0</v>
      </c>
      <c r="AY56" s="19">
        <f ca="1">+'Formato 1'!AX112</f>
        <v>0</v>
      </c>
      <c r="AZ56" s="19">
        <f ca="1">+'Formato 1'!AY112</f>
        <v>0</v>
      </c>
      <c r="BA56" s="18"/>
      <c r="BB56" s="18"/>
      <c r="BC56" s="18"/>
      <c r="BD56" s="18"/>
      <c r="BE56" s="18"/>
      <c r="BF56" s="18"/>
    </row>
    <row r="57" spans="2:58">
      <c r="B57" s="27" t="s">
        <v>40</v>
      </c>
      <c r="D57" s="19">
        <f>SUM(E57:AZ57)</f>
        <v>0</v>
      </c>
      <c r="E57" s="19">
        <f ca="1">+'Formato 1'!D115</f>
        <v>0</v>
      </c>
      <c r="F57" s="19">
        <f ca="1">+'Formato 1'!E115</f>
        <v>0</v>
      </c>
      <c r="G57" s="19">
        <f ca="1">+'Formato 1'!F115</f>
        <v>0</v>
      </c>
      <c r="H57" s="19">
        <f ca="1">+'Formato 1'!G115</f>
        <v>0</v>
      </c>
      <c r="I57" s="19">
        <f ca="1">+'Formato 1'!H115</f>
        <v>0</v>
      </c>
      <c r="J57" s="19">
        <f ca="1">+'Formato 1'!I115</f>
        <v>0</v>
      </c>
      <c r="K57" s="19">
        <f ca="1">+'Formato 1'!J115</f>
        <v>0</v>
      </c>
      <c r="L57" s="19">
        <f ca="1">+'Formato 1'!K115</f>
        <v>0</v>
      </c>
      <c r="M57" s="19">
        <f ca="1">+'Formato 1'!L115</f>
        <v>0</v>
      </c>
      <c r="N57" s="19">
        <f ca="1">+'Formato 1'!M115</f>
        <v>0</v>
      </c>
      <c r="O57" s="19">
        <f ca="1">+'Formato 1'!N115</f>
        <v>0</v>
      </c>
      <c r="P57" s="19">
        <f ca="1">+'Formato 1'!O115</f>
        <v>0</v>
      </c>
      <c r="Q57" s="19">
        <f ca="1">+'Formato 1'!P115</f>
        <v>0</v>
      </c>
      <c r="R57" s="19">
        <f ca="1">+'Formato 1'!Q115</f>
        <v>0</v>
      </c>
      <c r="S57" s="19">
        <f ca="1">+'Formato 1'!R115</f>
        <v>0</v>
      </c>
      <c r="T57" s="19">
        <f ca="1">+'Formato 1'!S115</f>
        <v>0</v>
      </c>
      <c r="U57" s="19">
        <f ca="1">+'Formato 1'!T115</f>
        <v>0</v>
      </c>
      <c r="V57" s="19">
        <f ca="1">+'Formato 1'!U115</f>
        <v>0</v>
      </c>
      <c r="W57" s="19">
        <f ca="1">+'Formato 1'!V115</f>
        <v>0</v>
      </c>
      <c r="X57" s="19">
        <f ca="1">+'Formato 1'!W115</f>
        <v>0</v>
      </c>
      <c r="Y57" s="19">
        <f ca="1">+'Formato 1'!X115</f>
        <v>0</v>
      </c>
      <c r="Z57" s="19">
        <f ca="1">+'Formato 1'!Y115</f>
        <v>0</v>
      </c>
      <c r="AA57" s="19">
        <f ca="1">+'Formato 1'!Z115</f>
        <v>0</v>
      </c>
      <c r="AB57" s="19">
        <f ca="1">+'Formato 1'!AA115</f>
        <v>0</v>
      </c>
      <c r="AC57" s="19">
        <f ca="1">+'Formato 1'!AB115</f>
        <v>0</v>
      </c>
      <c r="AD57" s="19">
        <f ca="1">+'Formato 1'!AC115</f>
        <v>0</v>
      </c>
      <c r="AE57" s="19">
        <f ca="1">+'Formato 1'!AD115</f>
        <v>0</v>
      </c>
      <c r="AF57" s="19">
        <f ca="1">+'Formato 1'!AE115</f>
        <v>0</v>
      </c>
      <c r="AG57" s="19">
        <f ca="1">+'Formato 1'!AF115</f>
        <v>0</v>
      </c>
      <c r="AH57" s="19">
        <f ca="1">+'Formato 1'!AG115</f>
        <v>0</v>
      </c>
      <c r="AI57" s="19">
        <f ca="1">+'Formato 1'!AH115</f>
        <v>0</v>
      </c>
      <c r="AJ57" s="19">
        <f ca="1">+'Formato 1'!AI115</f>
        <v>0</v>
      </c>
      <c r="AK57" s="19">
        <f ca="1">+'Formato 1'!AJ115</f>
        <v>0</v>
      </c>
      <c r="AL57" s="19">
        <f ca="1">+'Formato 1'!AK115</f>
        <v>0</v>
      </c>
      <c r="AM57" s="19">
        <f ca="1">+'Formato 1'!AL115</f>
        <v>0</v>
      </c>
      <c r="AN57" s="19">
        <f ca="1">+'Formato 1'!AM115</f>
        <v>0</v>
      </c>
      <c r="AO57" s="19">
        <f ca="1">+'Formato 1'!AN115</f>
        <v>0</v>
      </c>
      <c r="AP57" s="19">
        <f ca="1">+'Formato 1'!AO115</f>
        <v>0</v>
      </c>
      <c r="AQ57" s="19">
        <f ca="1">+'Formato 1'!AP115</f>
        <v>0</v>
      </c>
      <c r="AR57" s="19">
        <f ca="1">+'Formato 1'!AQ115</f>
        <v>0</v>
      </c>
      <c r="AS57" s="19">
        <f ca="1">+'Formato 1'!AR115</f>
        <v>0</v>
      </c>
      <c r="AT57" s="19">
        <f ca="1">+'Formato 1'!AS115</f>
        <v>0</v>
      </c>
      <c r="AU57" s="19">
        <f ca="1">+'Formato 1'!AT115</f>
        <v>0</v>
      </c>
      <c r="AV57" s="19">
        <f ca="1">+'Formato 1'!AU115</f>
        <v>0</v>
      </c>
      <c r="AW57" s="19">
        <f ca="1">+'Formato 1'!AV115</f>
        <v>0</v>
      </c>
      <c r="AX57" s="19">
        <f ca="1">+'Formato 1'!AW115</f>
        <v>0</v>
      </c>
      <c r="AY57" s="19">
        <f ca="1">+'Formato 1'!AX115</f>
        <v>0</v>
      </c>
      <c r="AZ57" s="19">
        <f ca="1">+'Formato 1'!AY115</f>
        <v>0</v>
      </c>
      <c r="BA57" s="18"/>
      <c r="BB57" s="18"/>
      <c r="BC57" s="18"/>
      <c r="BD57" s="18"/>
      <c r="BE57" s="18"/>
      <c r="BF57" s="18"/>
    </row>
    <row r="58" spans="2:58">
      <c r="B58" s="27" t="s">
        <v>41</v>
      </c>
      <c r="D58" s="19">
        <f>SUM(E58:AZ58)</f>
        <v>0</v>
      </c>
      <c r="E58" s="19">
        <f ca="1">+'Formato 1'!D116</f>
        <v>0</v>
      </c>
      <c r="F58" s="19">
        <f ca="1">+'Formato 1'!E116</f>
        <v>0</v>
      </c>
      <c r="G58" s="19">
        <f ca="1">+'Formato 1'!F116</f>
        <v>0</v>
      </c>
      <c r="H58" s="19">
        <f ca="1">+'Formato 1'!G116</f>
        <v>0</v>
      </c>
      <c r="I58" s="19">
        <f ca="1">+'Formato 1'!H116</f>
        <v>0</v>
      </c>
      <c r="J58" s="19">
        <f ca="1">+'Formato 1'!I116</f>
        <v>0</v>
      </c>
      <c r="K58" s="19">
        <f ca="1">+'Formato 1'!J116</f>
        <v>0</v>
      </c>
      <c r="L58" s="19">
        <f ca="1">+'Formato 1'!K116</f>
        <v>0</v>
      </c>
      <c r="M58" s="19">
        <f ca="1">+'Formato 1'!L116</f>
        <v>0</v>
      </c>
      <c r="N58" s="19">
        <f ca="1">+'Formato 1'!M116</f>
        <v>0</v>
      </c>
      <c r="O58" s="19">
        <f ca="1">+'Formato 1'!N116</f>
        <v>0</v>
      </c>
      <c r="P58" s="19">
        <f ca="1">+'Formato 1'!O116</f>
        <v>0</v>
      </c>
      <c r="Q58" s="19">
        <f ca="1">+'Formato 1'!P116</f>
        <v>0</v>
      </c>
      <c r="R58" s="19">
        <f ca="1">+'Formato 1'!Q116</f>
        <v>0</v>
      </c>
      <c r="S58" s="19">
        <f ca="1">+'Formato 1'!R116</f>
        <v>0</v>
      </c>
      <c r="T58" s="19">
        <f ca="1">+'Formato 1'!S116</f>
        <v>0</v>
      </c>
      <c r="U58" s="19">
        <f ca="1">+'Formato 1'!T116</f>
        <v>0</v>
      </c>
      <c r="V58" s="19">
        <f ca="1">+'Formato 1'!U116</f>
        <v>0</v>
      </c>
      <c r="W58" s="19">
        <f ca="1">+'Formato 1'!V116</f>
        <v>0</v>
      </c>
      <c r="X58" s="19">
        <f ca="1">+'Formato 1'!W116</f>
        <v>0</v>
      </c>
      <c r="Y58" s="19">
        <f ca="1">+'Formato 1'!X116</f>
        <v>0</v>
      </c>
      <c r="Z58" s="19">
        <f ca="1">+'Formato 1'!Y116</f>
        <v>0</v>
      </c>
      <c r="AA58" s="19">
        <f ca="1">+'Formato 1'!Z116</f>
        <v>0</v>
      </c>
      <c r="AB58" s="19">
        <f ca="1">+'Formato 1'!AA116</f>
        <v>0</v>
      </c>
      <c r="AC58" s="19">
        <f ca="1">+'Formato 1'!AB116</f>
        <v>0</v>
      </c>
      <c r="AD58" s="19">
        <f ca="1">+'Formato 1'!AC116</f>
        <v>0</v>
      </c>
      <c r="AE58" s="19">
        <f ca="1">+'Formato 1'!AD116</f>
        <v>0</v>
      </c>
      <c r="AF58" s="19">
        <f ca="1">+'Formato 1'!AE116</f>
        <v>0</v>
      </c>
      <c r="AG58" s="19">
        <f ca="1">+'Formato 1'!AF116</f>
        <v>0</v>
      </c>
      <c r="AH58" s="19">
        <f ca="1">+'Formato 1'!AG116</f>
        <v>0</v>
      </c>
      <c r="AI58" s="19">
        <f ca="1">+'Formato 1'!AH116</f>
        <v>0</v>
      </c>
      <c r="AJ58" s="19">
        <f ca="1">+'Formato 1'!AI116</f>
        <v>0</v>
      </c>
      <c r="AK58" s="19">
        <f ca="1">+'Formato 1'!AJ116</f>
        <v>0</v>
      </c>
      <c r="AL58" s="19">
        <f ca="1">+'Formato 1'!AK116</f>
        <v>0</v>
      </c>
      <c r="AM58" s="19">
        <f ca="1">+'Formato 1'!AL116</f>
        <v>0</v>
      </c>
      <c r="AN58" s="19">
        <f ca="1">+'Formato 1'!AM116</f>
        <v>0</v>
      </c>
      <c r="AO58" s="19">
        <f ca="1">+'Formato 1'!AN116</f>
        <v>0</v>
      </c>
      <c r="AP58" s="19">
        <f ca="1">+'Formato 1'!AO116</f>
        <v>0</v>
      </c>
      <c r="AQ58" s="19">
        <f ca="1">+'Formato 1'!AP116</f>
        <v>0</v>
      </c>
      <c r="AR58" s="19">
        <f ca="1">+'Formato 1'!AQ116</f>
        <v>0</v>
      </c>
      <c r="AS58" s="19">
        <f ca="1">+'Formato 1'!AR116</f>
        <v>0</v>
      </c>
      <c r="AT58" s="19">
        <f ca="1">+'Formato 1'!AS116</f>
        <v>0</v>
      </c>
      <c r="AU58" s="19">
        <f ca="1">+'Formato 1'!AT116</f>
        <v>0</v>
      </c>
      <c r="AV58" s="19">
        <f ca="1">+'Formato 1'!AU116</f>
        <v>0</v>
      </c>
      <c r="AW58" s="19">
        <f ca="1">+'Formato 1'!AV116</f>
        <v>0</v>
      </c>
      <c r="AX58" s="19">
        <f ca="1">+'Formato 1'!AW116</f>
        <v>0</v>
      </c>
      <c r="AY58" s="19">
        <f ca="1">+'Formato 1'!AX116</f>
        <v>0</v>
      </c>
      <c r="AZ58" s="19">
        <f ca="1">+'Formato 1'!AY116</f>
        <v>0</v>
      </c>
      <c r="BA58" s="18"/>
      <c r="BB58" s="18"/>
      <c r="BC58" s="18"/>
      <c r="BD58" s="18"/>
      <c r="BE58" s="18"/>
      <c r="BF58" s="18"/>
    </row>
    <row r="59" spans="2:58">
      <c r="B59" s="27" t="s">
        <v>28</v>
      </c>
      <c r="D59" s="19">
        <f>SUM(E59:AZ59)</f>
        <v>0</v>
      </c>
      <c r="E59" s="19">
        <f>SUM(E56:E58)</f>
        <v>0</v>
      </c>
      <c r="F59" s="19">
        <f t="shared" ref="F59:AZ59" si="11">SUM(F56:F58)</f>
        <v>0</v>
      </c>
      <c r="G59" s="19">
        <f t="shared" si="11"/>
        <v>0</v>
      </c>
      <c r="H59" s="19">
        <f t="shared" si="11"/>
        <v>0</v>
      </c>
      <c r="I59" s="19">
        <f t="shared" si="11"/>
        <v>0</v>
      </c>
      <c r="J59" s="19">
        <f t="shared" si="11"/>
        <v>0</v>
      </c>
      <c r="K59" s="19">
        <f t="shared" si="11"/>
        <v>0</v>
      </c>
      <c r="L59" s="19">
        <f t="shared" si="11"/>
        <v>0</v>
      </c>
      <c r="M59" s="19">
        <f t="shared" si="11"/>
        <v>0</v>
      </c>
      <c r="N59" s="19">
        <f t="shared" si="11"/>
        <v>0</v>
      </c>
      <c r="O59" s="19">
        <f t="shared" si="11"/>
        <v>0</v>
      </c>
      <c r="P59" s="19">
        <f t="shared" si="11"/>
        <v>0</v>
      </c>
      <c r="Q59" s="19">
        <f t="shared" si="11"/>
        <v>0</v>
      </c>
      <c r="R59" s="19">
        <f t="shared" si="11"/>
        <v>0</v>
      </c>
      <c r="S59" s="19">
        <f t="shared" si="11"/>
        <v>0</v>
      </c>
      <c r="T59" s="19">
        <f t="shared" si="11"/>
        <v>0</v>
      </c>
      <c r="U59" s="19">
        <f t="shared" si="11"/>
        <v>0</v>
      </c>
      <c r="V59" s="19">
        <f t="shared" si="11"/>
        <v>0</v>
      </c>
      <c r="W59" s="19">
        <f t="shared" si="11"/>
        <v>0</v>
      </c>
      <c r="X59" s="19">
        <f t="shared" si="11"/>
        <v>0</v>
      </c>
      <c r="Y59" s="19">
        <f t="shared" si="11"/>
        <v>0</v>
      </c>
      <c r="Z59" s="19">
        <f t="shared" si="11"/>
        <v>0</v>
      </c>
      <c r="AA59" s="19">
        <f t="shared" si="11"/>
        <v>0</v>
      </c>
      <c r="AB59" s="19">
        <f t="shared" si="11"/>
        <v>0</v>
      </c>
      <c r="AC59" s="19">
        <f t="shared" si="11"/>
        <v>0</v>
      </c>
      <c r="AD59" s="19">
        <f t="shared" si="11"/>
        <v>0</v>
      </c>
      <c r="AE59" s="19">
        <f t="shared" si="11"/>
        <v>0</v>
      </c>
      <c r="AF59" s="19">
        <f t="shared" si="11"/>
        <v>0</v>
      </c>
      <c r="AG59" s="19">
        <f t="shared" si="11"/>
        <v>0</v>
      </c>
      <c r="AH59" s="19">
        <f t="shared" si="11"/>
        <v>0</v>
      </c>
      <c r="AI59" s="19">
        <f t="shared" si="11"/>
        <v>0</v>
      </c>
      <c r="AJ59" s="19">
        <f t="shared" si="11"/>
        <v>0</v>
      </c>
      <c r="AK59" s="19">
        <f t="shared" si="11"/>
        <v>0</v>
      </c>
      <c r="AL59" s="19">
        <f t="shared" si="11"/>
        <v>0</v>
      </c>
      <c r="AM59" s="19">
        <f t="shared" si="11"/>
        <v>0</v>
      </c>
      <c r="AN59" s="19">
        <f t="shared" si="11"/>
        <v>0</v>
      </c>
      <c r="AO59" s="19">
        <f t="shared" si="11"/>
        <v>0</v>
      </c>
      <c r="AP59" s="19">
        <f t="shared" si="11"/>
        <v>0</v>
      </c>
      <c r="AQ59" s="19">
        <f t="shared" si="11"/>
        <v>0</v>
      </c>
      <c r="AR59" s="19">
        <f t="shared" si="11"/>
        <v>0</v>
      </c>
      <c r="AS59" s="19">
        <f t="shared" si="11"/>
        <v>0</v>
      </c>
      <c r="AT59" s="19">
        <f t="shared" si="11"/>
        <v>0</v>
      </c>
      <c r="AU59" s="19">
        <f t="shared" si="11"/>
        <v>0</v>
      </c>
      <c r="AV59" s="19">
        <f t="shared" si="11"/>
        <v>0</v>
      </c>
      <c r="AW59" s="19">
        <f t="shared" si="11"/>
        <v>0</v>
      </c>
      <c r="AX59" s="19">
        <f t="shared" si="11"/>
        <v>0</v>
      </c>
      <c r="AY59" s="19">
        <f t="shared" si="11"/>
        <v>0</v>
      </c>
      <c r="AZ59" s="19">
        <f t="shared" si="11"/>
        <v>0</v>
      </c>
      <c r="BA59" s="18"/>
      <c r="BB59" s="18"/>
      <c r="BC59" s="18"/>
      <c r="BD59" s="18"/>
      <c r="BE59" s="18"/>
      <c r="BF59" s="18"/>
    </row>
    <row r="60" spans="2:58">
      <c r="B60" s="25" t="s">
        <v>56</v>
      </c>
      <c r="D60" s="18"/>
      <c r="E60" s="18"/>
      <c r="F60" s="18"/>
      <c r="G60" s="18"/>
      <c r="H60" s="18"/>
      <c r="I60" s="18"/>
      <c r="J60" s="18"/>
      <c r="K60" s="18"/>
      <c r="L60" s="18"/>
      <c r="M60" s="18"/>
      <c r="N60" s="18"/>
      <c r="O60" s="18"/>
      <c r="P60" s="18"/>
      <c r="Q60" s="18"/>
      <c r="R60" s="18"/>
      <c r="S60" s="18"/>
      <c r="T60" s="18"/>
      <c r="U60" s="18"/>
      <c r="V60" s="18"/>
      <c r="W60" s="18"/>
      <c r="X60" s="18"/>
      <c r="Y60" s="18"/>
      <c r="Z60" s="18"/>
      <c r="AA60" s="18"/>
      <c r="AB60" s="18"/>
      <c r="AC60" s="18"/>
      <c r="AD60" s="18"/>
      <c r="AE60" s="18"/>
      <c r="AF60" s="18"/>
      <c r="AG60" s="18"/>
      <c r="AH60" s="18"/>
      <c r="AI60" s="18"/>
      <c r="AJ60" s="18"/>
      <c r="AK60" s="18"/>
      <c r="AL60" s="18"/>
      <c r="AM60" s="18"/>
      <c r="AN60" s="18"/>
      <c r="AO60" s="18"/>
      <c r="AP60" s="18"/>
      <c r="AQ60" s="18"/>
      <c r="AR60" s="18"/>
      <c r="AS60" s="18"/>
      <c r="AT60" s="18"/>
      <c r="AU60" s="18"/>
      <c r="AV60" s="18"/>
      <c r="AW60" s="18"/>
      <c r="AX60" s="18"/>
      <c r="AY60" s="18"/>
      <c r="AZ60" s="18"/>
      <c r="BA60" s="18"/>
      <c r="BB60" s="18"/>
      <c r="BC60" s="18"/>
      <c r="BD60" s="18"/>
      <c r="BE60" s="18"/>
      <c r="BF60" s="18"/>
    </row>
    <row r="61" spans="2:58">
      <c r="B61" s="28" t="s">
        <v>57</v>
      </c>
      <c r="D61" s="19">
        <f>SUM(E61:AZ61)</f>
        <v>0</v>
      </c>
      <c r="E61" s="19">
        <f t="shared" ref="E61:AZ61" si="12">+E56*$G$14</f>
        <v>0</v>
      </c>
      <c r="F61" s="19">
        <f t="shared" si="12"/>
        <v>0</v>
      </c>
      <c r="G61" s="19">
        <f t="shared" si="12"/>
        <v>0</v>
      </c>
      <c r="H61" s="19">
        <f t="shared" si="12"/>
        <v>0</v>
      </c>
      <c r="I61" s="19">
        <f t="shared" si="12"/>
        <v>0</v>
      </c>
      <c r="J61" s="19">
        <f t="shared" si="12"/>
        <v>0</v>
      </c>
      <c r="K61" s="19">
        <f t="shared" si="12"/>
        <v>0</v>
      </c>
      <c r="L61" s="19">
        <f t="shared" si="12"/>
        <v>0</v>
      </c>
      <c r="M61" s="19">
        <f t="shared" si="12"/>
        <v>0</v>
      </c>
      <c r="N61" s="19">
        <f t="shared" si="12"/>
        <v>0</v>
      </c>
      <c r="O61" s="19">
        <f t="shared" si="12"/>
        <v>0</v>
      </c>
      <c r="P61" s="19">
        <f t="shared" si="12"/>
        <v>0</v>
      </c>
      <c r="Q61" s="19">
        <f t="shared" si="12"/>
        <v>0</v>
      </c>
      <c r="R61" s="19">
        <f t="shared" si="12"/>
        <v>0</v>
      </c>
      <c r="S61" s="19">
        <f t="shared" si="12"/>
        <v>0</v>
      </c>
      <c r="T61" s="19">
        <f t="shared" si="12"/>
        <v>0</v>
      </c>
      <c r="U61" s="19">
        <f t="shared" si="12"/>
        <v>0</v>
      </c>
      <c r="V61" s="19">
        <f t="shared" si="12"/>
        <v>0</v>
      </c>
      <c r="W61" s="19">
        <f t="shared" si="12"/>
        <v>0</v>
      </c>
      <c r="X61" s="19">
        <f t="shared" si="12"/>
        <v>0</v>
      </c>
      <c r="Y61" s="19">
        <f t="shared" si="12"/>
        <v>0</v>
      </c>
      <c r="Z61" s="19">
        <f t="shared" si="12"/>
        <v>0</v>
      </c>
      <c r="AA61" s="19">
        <f t="shared" si="12"/>
        <v>0</v>
      </c>
      <c r="AB61" s="19">
        <f t="shared" si="12"/>
        <v>0</v>
      </c>
      <c r="AC61" s="19">
        <f t="shared" si="12"/>
        <v>0</v>
      </c>
      <c r="AD61" s="19">
        <f t="shared" si="12"/>
        <v>0</v>
      </c>
      <c r="AE61" s="19">
        <f t="shared" si="12"/>
        <v>0</v>
      </c>
      <c r="AF61" s="19">
        <f t="shared" si="12"/>
        <v>0</v>
      </c>
      <c r="AG61" s="19">
        <f t="shared" si="12"/>
        <v>0</v>
      </c>
      <c r="AH61" s="19">
        <f t="shared" si="12"/>
        <v>0</v>
      </c>
      <c r="AI61" s="19">
        <f t="shared" si="12"/>
        <v>0</v>
      </c>
      <c r="AJ61" s="19">
        <f t="shared" si="12"/>
        <v>0</v>
      </c>
      <c r="AK61" s="19">
        <f t="shared" si="12"/>
        <v>0</v>
      </c>
      <c r="AL61" s="19">
        <f t="shared" si="12"/>
        <v>0</v>
      </c>
      <c r="AM61" s="19">
        <f t="shared" si="12"/>
        <v>0</v>
      </c>
      <c r="AN61" s="19">
        <f t="shared" si="12"/>
        <v>0</v>
      </c>
      <c r="AO61" s="19">
        <f t="shared" si="12"/>
        <v>0</v>
      </c>
      <c r="AP61" s="19">
        <f t="shared" si="12"/>
        <v>0</v>
      </c>
      <c r="AQ61" s="19">
        <f t="shared" si="12"/>
        <v>0</v>
      </c>
      <c r="AR61" s="19">
        <f t="shared" si="12"/>
        <v>0</v>
      </c>
      <c r="AS61" s="19">
        <f t="shared" si="12"/>
        <v>0</v>
      </c>
      <c r="AT61" s="19">
        <f t="shared" si="12"/>
        <v>0</v>
      </c>
      <c r="AU61" s="19">
        <f t="shared" si="12"/>
        <v>0</v>
      </c>
      <c r="AV61" s="19">
        <f t="shared" si="12"/>
        <v>0</v>
      </c>
      <c r="AW61" s="19">
        <f t="shared" si="12"/>
        <v>0</v>
      </c>
      <c r="AX61" s="19">
        <f t="shared" si="12"/>
        <v>0</v>
      </c>
      <c r="AY61" s="19">
        <f t="shared" si="12"/>
        <v>0</v>
      </c>
      <c r="AZ61" s="19">
        <f t="shared" si="12"/>
        <v>0</v>
      </c>
      <c r="BA61" s="18"/>
      <c r="BB61" s="18"/>
      <c r="BC61" s="18"/>
      <c r="BD61" s="18"/>
      <c r="BE61" s="18"/>
      <c r="BF61" s="18"/>
    </row>
    <row r="62" spans="2:58">
      <c r="B62" s="28" t="s">
        <v>58</v>
      </c>
      <c r="D62" s="19">
        <f>SUM(E62:AZ62)</f>
        <v>0</v>
      </c>
      <c r="E62" s="19">
        <f t="shared" ref="E62:AZ62" si="13">++E56*$H$14+E57*$H$16+E58*$H$17</f>
        <v>0</v>
      </c>
      <c r="F62" s="19">
        <f t="shared" si="13"/>
        <v>0</v>
      </c>
      <c r="G62" s="19">
        <f t="shared" si="13"/>
        <v>0</v>
      </c>
      <c r="H62" s="19">
        <f t="shared" si="13"/>
        <v>0</v>
      </c>
      <c r="I62" s="19">
        <f t="shared" si="13"/>
        <v>0</v>
      </c>
      <c r="J62" s="19">
        <f t="shared" si="13"/>
        <v>0</v>
      </c>
      <c r="K62" s="19">
        <f t="shared" si="13"/>
        <v>0</v>
      </c>
      <c r="L62" s="19">
        <f t="shared" si="13"/>
        <v>0</v>
      </c>
      <c r="M62" s="19">
        <f t="shared" si="13"/>
        <v>0</v>
      </c>
      <c r="N62" s="19">
        <f t="shared" si="13"/>
        <v>0</v>
      </c>
      <c r="O62" s="19">
        <f t="shared" si="13"/>
        <v>0</v>
      </c>
      <c r="P62" s="19">
        <f t="shared" si="13"/>
        <v>0</v>
      </c>
      <c r="Q62" s="19">
        <f t="shared" si="13"/>
        <v>0</v>
      </c>
      <c r="R62" s="19">
        <f t="shared" si="13"/>
        <v>0</v>
      </c>
      <c r="S62" s="19">
        <f t="shared" si="13"/>
        <v>0</v>
      </c>
      <c r="T62" s="19">
        <f t="shared" si="13"/>
        <v>0</v>
      </c>
      <c r="U62" s="19">
        <f t="shared" si="13"/>
        <v>0</v>
      </c>
      <c r="V62" s="19">
        <f t="shared" si="13"/>
        <v>0</v>
      </c>
      <c r="W62" s="19">
        <f t="shared" si="13"/>
        <v>0</v>
      </c>
      <c r="X62" s="19">
        <f t="shared" si="13"/>
        <v>0</v>
      </c>
      <c r="Y62" s="19">
        <f t="shared" si="13"/>
        <v>0</v>
      </c>
      <c r="Z62" s="19">
        <f t="shared" si="13"/>
        <v>0</v>
      </c>
      <c r="AA62" s="19">
        <f t="shared" si="13"/>
        <v>0</v>
      </c>
      <c r="AB62" s="19">
        <f t="shared" si="13"/>
        <v>0</v>
      </c>
      <c r="AC62" s="19">
        <f t="shared" si="13"/>
        <v>0</v>
      </c>
      <c r="AD62" s="19">
        <f t="shared" si="13"/>
        <v>0</v>
      </c>
      <c r="AE62" s="19">
        <f t="shared" si="13"/>
        <v>0</v>
      </c>
      <c r="AF62" s="19">
        <f t="shared" si="13"/>
        <v>0</v>
      </c>
      <c r="AG62" s="19">
        <f t="shared" si="13"/>
        <v>0</v>
      </c>
      <c r="AH62" s="19">
        <f t="shared" si="13"/>
        <v>0</v>
      </c>
      <c r="AI62" s="19">
        <f t="shared" si="13"/>
        <v>0</v>
      </c>
      <c r="AJ62" s="19">
        <f t="shared" si="13"/>
        <v>0</v>
      </c>
      <c r="AK62" s="19">
        <f t="shared" si="13"/>
        <v>0</v>
      </c>
      <c r="AL62" s="19">
        <f t="shared" si="13"/>
        <v>0</v>
      </c>
      <c r="AM62" s="19">
        <f t="shared" si="13"/>
        <v>0</v>
      </c>
      <c r="AN62" s="19">
        <f t="shared" si="13"/>
        <v>0</v>
      </c>
      <c r="AO62" s="19">
        <f t="shared" si="13"/>
        <v>0</v>
      </c>
      <c r="AP62" s="19">
        <f t="shared" si="13"/>
        <v>0</v>
      </c>
      <c r="AQ62" s="19">
        <f t="shared" si="13"/>
        <v>0</v>
      </c>
      <c r="AR62" s="19">
        <f t="shared" si="13"/>
        <v>0</v>
      </c>
      <c r="AS62" s="19">
        <f t="shared" si="13"/>
        <v>0</v>
      </c>
      <c r="AT62" s="19">
        <f t="shared" si="13"/>
        <v>0</v>
      </c>
      <c r="AU62" s="19">
        <f t="shared" si="13"/>
        <v>0</v>
      </c>
      <c r="AV62" s="19">
        <f t="shared" si="13"/>
        <v>0</v>
      </c>
      <c r="AW62" s="19">
        <f t="shared" si="13"/>
        <v>0</v>
      </c>
      <c r="AX62" s="19">
        <f t="shared" si="13"/>
        <v>0</v>
      </c>
      <c r="AY62" s="19">
        <f t="shared" si="13"/>
        <v>0</v>
      </c>
      <c r="AZ62" s="19">
        <f t="shared" si="13"/>
        <v>0</v>
      </c>
      <c r="BA62" s="18"/>
      <c r="BB62" s="18"/>
      <c r="BC62" s="18"/>
      <c r="BD62" s="18"/>
      <c r="BE62" s="18"/>
      <c r="BF62" s="18"/>
    </row>
    <row r="63" spans="2:58">
      <c r="B63" s="29" t="s">
        <v>59</v>
      </c>
      <c r="D63" s="19">
        <f>SUM(E63:AZ63)</f>
        <v>0</v>
      </c>
      <c r="E63" s="19">
        <f t="shared" ref="E63:AZ63" si="14">+E56*$I$14+E57*$I$16+E58*$I$17</f>
        <v>0</v>
      </c>
      <c r="F63" s="19">
        <f t="shared" si="14"/>
        <v>0</v>
      </c>
      <c r="G63" s="19">
        <f t="shared" si="14"/>
        <v>0</v>
      </c>
      <c r="H63" s="19">
        <f t="shared" si="14"/>
        <v>0</v>
      </c>
      <c r="I63" s="19">
        <f t="shared" si="14"/>
        <v>0</v>
      </c>
      <c r="J63" s="19">
        <f t="shared" si="14"/>
        <v>0</v>
      </c>
      <c r="K63" s="19">
        <f t="shared" si="14"/>
        <v>0</v>
      </c>
      <c r="L63" s="19">
        <f t="shared" si="14"/>
        <v>0</v>
      </c>
      <c r="M63" s="19">
        <f t="shared" si="14"/>
        <v>0</v>
      </c>
      <c r="N63" s="19">
        <f t="shared" si="14"/>
        <v>0</v>
      </c>
      <c r="O63" s="19">
        <f t="shared" si="14"/>
        <v>0</v>
      </c>
      <c r="P63" s="19">
        <f t="shared" si="14"/>
        <v>0</v>
      </c>
      <c r="Q63" s="19">
        <f t="shared" si="14"/>
        <v>0</v>
      </c>
      <c r="R63" s="19">
        <f t="shared" si="14"/>
        <v>0</v>
      </c>
      <c r="S63" s="19">
        <f t="shared" si="14"/>
        <v>0</v>
      </c>
      <c r="T63" s="19">
        <f t="shared" si="14"/>
        <v>0</v>
      </c>
      <c r="U63" s="19">
        <f t="shared" si="14"/>
        <v>0</v>
      </c>
      <c r="V63" s="19">
        <f t="shared" si="14"/>
        <v>0</v>
      </c>
      <c r="W63" s="19">
        <f t="shared" si="14"/>
        <v>0</v>
      </c>
      <c r="X63" s="19">
        <f t="shared" si="14"/>
        <v>0</v>
      </c>
      <c r="Y63" s="19">
        <f t="shared" si="14"/>
        <v>0</v>
      </c>
      <c r="Z63" s="19">
        <f t="shared" si="14"/>
        <v>0</v>
      </c>
      <c r="AA63" s="19">
        <f t="shared" si="14"/>
        <v>0</v>
      </c>
      <c r="AB63" s="19">
        <f t="shared" si="14"/>
        <v>0</v>
      </c>
      <c r="AC63" s="19">
        <f t="shared" si="14"/>
        <v>0</v>
      </c>
      <c r="AD63" s="19">
        <f t="shared" si="14"/>
        <v>0</v>
      </c>
      <c r="AE63" s="19">
        <f t="shared" si="14"/>
        <v>0</v>
      </c>
      <c r="AF63" s="19">
        <f t="shared" si="14"/>
        <v>0</v>
      </c>
      <c r="AG63" s="19">
        <f t="shared" si="14"/>
        <v>0</v>
      </c>
      <c r="AH63" s="19">
        <f t="shared" si="14"/>
        <v>0</v>
      </c>
      <c r="AI63" s="19">
        <f t="shared" si="14"/>
        <v>0</v>
      </c>
      <c r="AJ63" s="19">
        <f t="shared" si="14"/>
        <v>0</v>
      </c>
      <c r="AK63" s="19">
        <f t="shared" si="14"/>
        <v>0</v>
      </c>
      <c r="AL63" s="19">
        <f t="shared" si="14"/>
        <v>0</v>
      </c>
      <c r="AM63" s="19">
        <f t="shared" si="14"/>
        <v>0</v>
      </c>
      <c r="AN63" s="19">
        <f t="shared" si="14"/>
        <v>0</v>
      </c>
      <c r="AO63" s="19">
        <f t="shared" si="14"/>
        <v>0</v>
      </c>
      <c r="AP63" s="19">
        <f t="shared" si="14"/>
        <v>0</v>
      </c>
      <c r="AQ63" s="19">
        <f t="shared" si="14"/>
        <v>0</v>
      </c>
      <c r="AR63" s="19">
        <f t="shared" si="14"/>
        <v>0</v>
      </c>
      <c r="AS63" s="19">
        <f t="shared" si="14"/>
        <v>0</v>
      </c>
      <c r="AT63" s="19">
        <f t="shared" si="14"/>
        <v>0</v>
      </c>
      <c r="AU63" s="19">
        <f t="shared" si="14"/>
        <v>0</v>
      </c>
      <c r="AV63" s="19">
        <f t="shared" si="14"/>
        <v>0</v>
      </c>
      <c r="AW63" s="19">
        <f t="shared" si="14"/>
        <v>0</v>
      </c>
      <c r="AX63" s="19">
        <f t="shared" si="14"/>
        <v>0</v>
      </c>
      <c r="AY63" s="19">
        <f t="shared" si="14"/>
        <v>0</v>
      </c>
      <c r="AZ63" s="19">
        <f t="shared" si="14"/>
        <v>0</v>
      </c>
      <c r="BA63" s="18"/>
      <c r="BB63" s="18"/>
      <c r="BC63" s="18"/>
      <c r="BD63" s="18"/>
      <c r="BE63" s="18"/>
      <c r="BF63" s="18"/>
    </row>
    <row r="64" spans="2:58">
      <c r="B64" s="30" t="s">
        <v>28</v>
      </c>
      <c r="D64" s="19">
        <f>SUM(E64:AZ64)</f>
        <v>0</v>
      </c>
      <c r="E64" s="19">
        <f>SUM(E61:E63)</f>
        <v>0</v>
      </c>
      <c r="F64" s="19">
        <f t="shared" ref="F64:AZ64" si="15">SUM(F61:F63)</f>
        <v>0</v>
      </c>
      <c r="G64" s="19">
        <f t="shared" si="15"/>
        <v>0</v>
      </c>
      <c r="H64" s="19">
        <f t="shared" si="15"/>
        <v>0</v>
      </c>
      <c r="I64" s="19">
        <f t="shared" si="15"/>
        <v>0</v>
      </c>
      <c r="J64" s="19">
        <f t="shared" si="15"/>
        <v>0</v>
      </c>
      <c r="K64" s="19">
        <f t="shared" si="15"/>
        <v>0</v>
      </c>
      <c r="L64" s="19">
        <f t="shared" si="15"/>
        <v>0</v>
      </c>
      <c r="M64" s="19">
        <f t="shared" si="15"/>
        <v>0</v>
      </c>
      <c r="N64" s="19">
        <f t="shared" si="15"/>
        <v>0</v>
      </c>
      <c r="O64" s="19">
        <f t="shared" si="15"/>
        <v>0</v>
      </c>
      <c r="P64" s="19">
        <f t="shared" si="15"/>
        <v>0</v>
      </c>
      <c r="Q64" s="19">
        <f t="shared" si="15"/>
        <v>0</v>
      </c>
      <c r="R64" s="19">
        <f t="shared" si="15"/>
        <v>0</v>
      </c>
      <c r="S64" s="19">
        <f t="shared" si="15"/>
        <v>0</v>
      </c>
      <c r="T64" s="19">
        <f t="shared" si="15"/>
        <v>0</v>
      </c>
      <c r="U64" s="19">
        <f t="shared" si="15"/>
        <v>0</v>
      </c>
      <c r="V64" s="19">
        <f t="shared" si="15"/>
        <v>0</v>
      </c>
      <c r="W64" s="19">
        <f t="shared" si="15"/>
        <v>0</v>
      </c>
      <c r="X64" s="19">
        <f t="shared" si="15"/>
        <v>0</v>
      </c>
      <c r="Y64" s="19">
        <f t="shared" si="15"/>
        <v>0</v>
      </c>
      <c r="Z64" s="19">
        <f t="shared" si="15"/>
        <v>0</v>
      </c>
      <c r="AA64" s="19">
        <f t="shared" si="15"/>
        <v>0</v>
      </c>
      <c r="AB64" s="19">
        <f t="shared" si="15"/>
        <v>0</v>
      </c>
      <c r="AC64" s="19">
        <f t="shared" si="15"/>
        <v>0</v>
      </c>
      <c r="AD64" s="19">
        <f t="shared" si="15"/>
        <v>0</v>
      </c>
      <c r="AE64" s="19">
        <f t="shared" si="15"/>
        <v>0</v>
      </c>
      <c r="AF64" s="19">
        <f t="shared" si="15"/>
        <v>0</v>
      </c>
      <c r="AG64" s="19">
        <f t="shared" si="15"/>
        <v>0</v>
      </c>
      <c r="AH64" s="19">
        <f t="shared" si="15"/>
        <v>0</v>
      </c>
      <c r="AI64" s="19">
        <f t="shared" si="15"/>
        <v>0</v>
      </c>
      <c r="AJ64" s="19">
        <f t="shared" si="15"/>
        <v>0</v>
      </c>
      <c r="AK64" s="19">
        <f t="shared" si="15"/>
        <v>0</v>
      </c>
      <c r="AL64" s="19">
        <f t="shared" si="15"/>
        <v>0</v>
      </c>
      <c r="AM64" s="19">
        <f t="shared" si="15"/>
        <v>0</v>
      </c>
      <c r="AN64" s="19">
        <f t="shared" si="15"/>
        <v>0</v>
      </c>
      <c r="AO64" s="19">
        <f t="shared" si="15"/>
        <v>0</v>
      </c>
      <c r="AP64" s="19">
        <f t="shared" si="15"/>
        <v>0</v>
      </c>
      <c r="AQ64" s="19">
        <f t="shared" si="15"/>
        <v>0</v>
      </c>
      <c r="AR64" s="19">
        <f t="shared" si="15"/>
        <v>0</v>
      </c>
      <c r="AS64" s="19">
        <f t="shared" si="15"/>
        <v>0</v>
      </c>
      <c r="AT64" s="19">
        <f t="shared" si="15"/>
        <v>0</v>
      </c>
      <c r="AU64" s="19">
        <f t="shared" si="15"/>
        <v>0</v>
      </c>
      <c r="AV64" s="19">
        <f t="shared" si="15"/>
        <v>0</v>
      </c>
      <c r="AW64" s="19">
        <f t="shared" si="15"/>
        <v>0</v>
      </c>
      <c r="AX64" s="19">
        <f t="shared" si="15"/>
        <v>0</v>
      </c>
      <c r="AY64" s="19">
        <f t="shared" si="15"/>
        <v>0</v>
      </c>
      <c r="AZ64" s="19">
        <f t="shared" si="15"/>
        <v>0</v>
      </c>
      <c r="BA64" s="18"/>
      <c r="BB64" s="18"/>
      <c r="BC64" s="18"/>
      <c r="BD64" s="18"/>
      <c r="BE64" s="18"/>
      <c r="BF64" s="18"/>
    </row>
    <row r="65" spans="2:58">
      <c r="D65" s="18"/>
      <c r="E65" s="18"/>
      <c r="F65" s="18"/>
      <c r="G65" s="18"/>
      <c r="H65" s="18"/>
      <c r="I65" s="18"/>
      <c r="J65" s="18"/>
      <c r="K65" s="18"/>
      <c r="L65" s="18"/>
      <c r="M65" s="18"/>
      <c r="N65" s="18"/>
      <c r="O65" s="18"/>
      <c r="P65" s="18"/>
      <c r="Q65" s="18"/>
      <c r="R65" s="18"/>
      <c r="S65" s="18"/>
      <c r="T65" s="18"/>
      <c r="U65" s="18"/>
      <c r="V65" s="18"/>
      <c r="W65" s="18"/>
      <c r="X65" s="18"/>
      <c r="Y65" s="18"/>
      <c r="Z65" s="18"/>
      <c r="AA65" s="18"/>
      <c r="AB65" s="18"/>
      <c r="AC65" s="18"/>
      <c r="AD65" s="18"/>
      <c r="AE65" s="18"/>
      <c r="AF65" s="18"/>
      <c r="AG65" s="18"/>
      <c r="AH65" s="18"/>
      <c r="AI65" s="18"/>
      <c r="AJ65" s="18"/>
      <c r="AK65" s="18"/>
      <c r="AL65" s="18"/>
      <c r="AM65" s="18"/>
      <c r="AN65" s="18"/>
      <c r="AO65" s="18"/>
      <c r="AP65" s="18"/>
      <c r="AQ65" s="18"/>
      <c r="AR65" s="18"/>
      <c r="AS65" s="18"/>
      <c r="AT65" s="18"/>
      <c r="AU65" s="18"/>
      <c r="AV65" s="18"/>
      <c r="AW65" s="18"/>
      <c r="AX65" s="18"/>
      <c r="AY65" s="18"/>
      <c r="AZ65" s="18"/>
      <c r="BA65" s="18"/>
      <c r="BB65" s="18"/>
      <c r="BC65" s="18"/>
      <c r="BD65" s="18"/>
      <c r="BE65" s="18"/>
      <c r="BF65" s="18"/>
    </row>
    <row r="66" spans="2:58">
      <c r="D66" s="18"/>
      <c r="E66" s="18"/>
      <c r="F66" s="18"/>
      <c r="G66" s="18"/>
      <c r="H66" s="18"/>
      <c r="I66" s="18"/>
      <c r="J66" s="18"/>
      <c r="K66" s="18"/>
      <c r="L66" s="18"/>
      <c r="M66" s="18"/>
      <c r="N66" s="18"/>
      <c r="O66" s="18"/>
      <c r="P66" s="18"/>
      <c r="Q66" s="18"/>
      <c r="R66" s="18"/>
      <c r="S66" s="18"/>
      <c r="T66" s="18"/>
      <c r="U66" s="18"/>
      <c r="V66" s="18"/>
      <c r="W66" s="18"/>
      <c r="X66" s="18"/>
      <c r="Y66" s="18"/>
      <c r="Z66" s="18"/>
      <c r="AA66" s="18"/>
      <c r="AB66" s="18"/>
      <c r="AC66" s="18"/>
      <c r="AD66" s="18"/>
      <c r="AE66" s="18"/>
      <c r="AF66" s="18"/>
      <c r="AG66" s="18"/>
      <c r="AH66" s="18"/>
      <c r="AI66" s="18"/>
      <c r="AJ66" s="18"/>
      <c r="AK66" s="18"/>
      <c r="AL66" s="18"/>
      <c r="AM66" s="18"/>
      <c r="AN66" s="18"/>
      <c r="AO66" s="18"/>
      <c r="AP66" s="18"/>
      <c r="AQ66" s="18"/>
      <c r="AR66" s="18"/>
      <c r="AS66" s="18"/>
      <c r="AT66" s="18"/>
      <c r="AU66" s="18"/>
      <c r="AV66" s="18"/>
      <c r="AW66" s="18"/>
      <c r="AX66" s="18"/>
      <c r="AY66" s="18"/>
      <c r="AZ66" s="18"/>
      <c r="BA66" s="18"/>
      <c r="BB66" s="18"/>
      <c r="BC66" s="18"/>
      <c r="BD66" s="18"/>
      <c r="BE66" s="18"/>
      <c r="BF66" s="18"/>
    </row>
    <row r="67" spans="2:58" ht="15" customHeight="1">
      <c r="B67" s="24" t="s">
        <v>110</v>
      </c>
      <c r="D67" s="18"/>
      <c r="E67" s="18"/>
      <c r="F67" s="18"/>
      <c r="G67" s="18"/>
      <c r="H67" s="18"/>
      <c r="I67" s="18"/>
      <c r="J67" s="18"/>
      <c r="K67" s="18"/>
      <c r="L67" s="18"/>
      <c r="M67" s="18"/>
      <c r="N67" s="18"/>
      <c r="O67" s="18"/>
      <c r="P67" s="18"/>
      <c r="Q67" s="18"/>
      <c r="R67" s="18"/>
      <c r="S67" s="18"/>
      <c r="T67" s="18"/>
      <c r="U67" s="18"/>
      <c r="V67" s="18"/>
      <c r="W67" s="18"/>
      <c r="X67" s="18"/>
      <c r="Y67" s="18"/>
      <c r="Z67" s="18"/>
      <c r="AA67" s="18"/>
      <c r="AB67" s="18"/>
      <c r="AC67" s="18"/>
      <c r="AD67" s="18"/>
      <c r="AE67" s="18"/>
      <c r="AF67" s="18"/>
      <c r="AG67" s="18"/>
      <c r="AH67" s="18"/>
      <c r="AI67" s="18"/>
      <c r="AJ67" s="18"/>
      <c r="AK67" s="18"/>
      <c r="AL67" s="18"/>
      <c r="AM67" s="18"/>
      <c r="AN67" s="18"/>
      <c r="AO67" s="18"/>
      <c r="AP67" s="18"/>
      <c r="AQ67" s="18"/>
      <c r="AR67" s="18"/>
      <c r="AS67" s="18"/>
      <c r="AT67" s="18"/>
      <c r="AU67" s="18"/>
      <c r="AV67" s="18"/>
      <c r="AW67" s="18"/>
      <c r="AX67" s="18"/>
      <c r="AY67" s="18"/>
      <c r="AZ67" s="18"/>
      <c r="BA67" s="18"/>
      <c r="BB67" s="18"/>
      <c r="BC67" s="18"/>
      <c r="BD67" s="18"/>
      <c r="BE67" s="18"/>
      <c r="BF67" s="18"/>
    </row>
    <row r="68" spans="2:58" ht="8.25" customHeight="1">
      <c r="D68" s="18"/>
      <c r="E68" s="18"/>
      <c r="F68" s="18"/>
      <c r="G68" s="18"/>
      <c r="H68" s="18"/>
      <c r="I68" s="18"/>
      <c r="J68" s="18"/>
      <c r="K68" s="18"/>
      <c r="L68" s="18"/>
      <c r="M68" s="18"/>
      <c r="N68" s="18"/>
      <c r="O68" s="18"/>
      <c r="P68" s="18"/>
      <c r="Q68" s="18"/>
      <c r="R68" s="18"/>
      <c r="S68" s="18"/>
      <c r="T68" s="18"/>
      <c r="U68" s="18"/>
      <c r="V68" s="18"/>
      <c r="W68" s="18"/>
      <c r="X68" s="18"/>
      <c r="Y68" s="18"/>
      <c r="Z68" s="18"/>
      <c r="AA68" s="18"/>
      <c r="AB68" s="18"/>
      <c r="AC68" s="18"/>
      <c r="AD68" s="18"/>
      <c r="AE68" s="18"/>
      <c r="AF68" s="18"/>
      <c r="AG68" s="18"/>
      <c r="AH68" s="18"/>
      <c r="AI68" s="18"/>
      <c r="AJ68" s="18"/>
      <c r="AK68" s="18"/>
      <c r="AL68" s="18"/>
      <c r="AM68" s="18"/>
      <c r="AN68" s="18"/>
      <c r="AO68" s="18"/>
      <c r="AP68" s="18"/>
      <c r="AQ68" s="18"/>
      <c r="AR68" s="18"/>
      <c r="AS68" s="18"/>
      <c r="AT68" s="18"/>
      <c r="AU68" s="18"/>
      <c r="AV68" s="18"/>
      <c r="AW68" s="18"/>
      <c r="AX68" s="18"/>
      <c r="AY68" s="18"/>
      <c r="AZ68" s="18"/>
      <c r="BA68" s="18"/>
      <c r="BB68" s="18"/>
      <c r="BC68" s="18"/>
      <c r="BD68" s="18"/>
      <c r="BE68" s="18"/>
      <c r="BF68" s="18"/>
    </row>
    <row r="69" spans="2:58">
      <c r="B69" s="25" t="s">
        <v>60</v>
      </c>
      <c r="D69" s="18"/>
      <c r="E69" s="18"/>
      <c r="F69" s="18"/>
      <c r="G69" s="18"/>
      <c r="H69" s="18"/>
      <c r="I69" s="18"/>
      <c r="J69" s="18"/>
      <c r="K69" s="18"/>
      <c r="L69" s="18"/>
      <c r="M69" s="18"/>
      <c r="N69" s="18"/>
      <c r="O69" s="18"/>
      <c r="P69" s="18"/>
      <c r="Q69" s="18"/>
      <c r="R69" s="18"/>
      <c r="S69" s="18"/>
      <c r="T69" s="18"/>
      <c r="U69" s="18"/>
      <c r="V69" s="18"/>
      <c r="W69" s="18"/>
      <c r="X69" s="18"/>
      <c r="Y69" s="18"/>
      <c r="Z69" s="18"/>
      <c r="AA69" s="18"/>
      <c r="AB69" s="18"/>
      <c r="AC69" s="18"/>
      <c r="AD69" s="18"/>
      <c r="AE69" s="18"/>
      <c r="AF69" s="18"/>
      <c r="AG69" s="18"/>
      <c r="AH69" s="18"/>
      <c r="AI69" s="18"/>
      <c r="AJ69" s="18"/>
      <c r="AK69" s="18"/>
      <c r="AL69" s="18"/>
      <c r="AM69" s="18"/>
      <c r="AN69" s="18"/>
      <c r="AO69" s="18"/>
      <c r="AP69" s="18"/>
      <c r="AQ69" s="18"/>
      <c r="AR69" s="18"/>
      <c r="AS69" s="18"/>
      <c r="AT69" s="18"/>
      <c r="AU69" s="18"/>
      <c r="AV69" s="18"/>
      <c r="AW69" s="18"/>
      <c r="AX69" s="18"/>
      <c r="AY69" s="18"/>
      <c r="AZ69" s="18"/>
      <c r="BA69" s="18"/>
      <c r="BB69" s="18"/>
      <c r="BC69" s="18"/>
      <c r="BD69" s="18"/>
      <c r="BE69" s="18"/>
      <c r="BF69" s="18"/>
    </row>
    <row r="70" spans="2:58">
      <c r="B70" s="26" t="s">
        <v>36</v>
      </c>
      <c r="D70" s="19">
        <f>SUM(E70:AZ70)</f>
        <v>0</v>
      </c>
      <c r="E70" s="19">
        <f ca="1">+'Formato 1'!D170</f>
        <v>0</v>
      </c>
      <c r="F70" s="19">
        <f ca="1">+'Formato 1'!E170</f>
        <v>0</v>
      </c>
      <c r="G70" s="19">
        <f ca="1">+'Formato 1'!F170</f>
        <v>0</v>
      </c>
      <c r="H70" s="19">
        <f ca="1">+'Formato 1'!G170</f>
        <v>0</v>
      </c>
      <c r="I70" s="19">
        <f ca="1">+'Formato 1'!H170</f>
        <v>0</v>
      </c>
      <c r="J70" s="19">
        <f ca="1">+'Formato 1'!I170</f>
        <v>0</v>
      </c>
      <c r="K70" s="19">
        <f ca="1">+'Formato 1'!J170</f>
        <v>0</v>
      </c>
      <c r="L70" s="19">
        <f ca="1">+'Formato 1'!K170</f>
        <v>0</v>
      </c>
      <c r="M70" s="19">
        <f ca="1">+'Formato 1'!L170</f>
        <v>0</v>
      </c>
      <c r="N70" s="19">
        <f ca="1">+'Formato 1'!M170</f>
        <v>0</v>
      </c>
      <c r="O70" s="19">
        <f ca="1">+'Formato 1'!N170</f>
        <v>0</v>
      </c>
      <c r="P70" s="19">
        <f ca="1">+'Formato 1'!O170</f>
        <v>0</v>
      </c>
      <c r="Q70" s="19">
        <f ca="1">+'Formato 1'!P170</f>
        <v>0</v>
      </c>
      <c r="R70" s="19">
        <f ca="1">+'Formato 1'!Q170</f>
        <v>0</v>
      </c>
      <c r="S70" s="19">
        <f ca="1">+'Formato 1'!R170</f>
        <v>0</v>
      </c>
      <c r="T70" s="19">
        <f ca="1">+'Formato 1'!S170</f>
        <v>0</v>
      </c>
      <c r="U70" s="19">
        <f ca="1">+'Formato 1'!T170</f>
        <v>0</v>
      </c>
      <c r="V70" s="19">
        <f ca="1">+'Formato 1'!U170</f>
        <v>0</v>
      </c>
      <c r="W70" s="19">
        <f ca="1">+'Formato 1'!V170</f>
        <v>0</v>
      </c>
      <c r="X70" s="19">
        <f ca="1">+'Formato 1'!W170</f>
        <v>0</v>
      </c>
      <c r="Y70" s="19">
        <f ca="1">+'Formato 1'!X170</f>
        <v>0</v>
      </c>
      <c r="Z70" s="19">
        <f ca="1">+'Formato 1'!Y170</f>
        <v>0</v>
      </c>
      <c r="AA70" s="19">
        <f ca="1">+'Formato 1'!Z170</f>
        <v>0</v>
      </c>
      <c r="AB70" s="19">
        <f ca="1">+'Formato 1'!AA170</f>
        <v>0</v>
      </c>
      <c r="AC70" s="19">
        <f ca="1">+'Formato 1'!AB170</f>
        <v>0</v>
      </c>
      <c r="AD70" s="19">
        <f ca="1">+'Formato 1'!AC170</f>
        <v>0</v>
      </c>
      <c r="AE70" s="19">
        <f ca="1">+'Formato 1'!AD170</f>
        <v>0</v>
      </c>
      <c r="AF70" s="19">
        <f ca="1">+'Formato 1'!AE170</f>
        <v>0</v>
      </c>
      <c r="AG70" s="19">
        <f ca="1">+'Formato 1'!AF170</f>
        <v>0</v>
      </c>
      <c r="AH70" s="19">
        <f ca="1">+'Formato 1'!AG170</f>
        <v>0</v>
      </c>
      <c r="AI70" s="19">
        <f ca="1">+'Formato 1'!AH170</f>
        <v>0</v>
      </c>
      <c r="AJ70" s="19">
        <f ca="1">+'Formato 1'!AI170</f>
        <v>0</v>
      </c>
      <c r="AK70" s="19">
        <f ca="1">+'Formato 1'!AJ170</f>
        <v>0</v>
      </c>
      <c r="AL70" s="19">
        <f ca="1">+'Formato 1'!AK170</f>
        <v>0</v>
      </c>
      <c r="AM70" s="19">
        <f ca="1">+'Formato 1'!AL170</f>
        <v>0</v>
      </c>
      <c r="AN70" s="19">
        <f ca="1">+'Formato 1'!AM170</f>
        <v>0</v>
      </c>
      <c r="AO70" s="19">
        <f ca="1">+'Formato 1'!AN170</f>
        <v>0</v>
      </c>
      <c r="AP70" s="19">
        <f ca="1">+'Formato 1'!AO170</f>
        <v>0</v>
      </c>
      <c r="AQ70" s="19">
        <f ca="1">+'Formato 1'!AP170</f>
        <v>0</v>
      </c>
      <c r="AR70" s="19">
        <f ca="1">+'Formato 1'!AQ170</f>
        <v>0</v>
      </c>
      <c r="AS70" s="19">
        <f ca="1">+'Formato 1'!AR170</f>
        <v>0</v>
      </c>
      <c r="AT70" s="19">
        <f ca="1">+'Formato 1'!AS170</f>
        <v>0</v>
      </c>
      <c r="AU70" s="19">
        <f ca="1">+'Formato 1'!AT170</f>
        <v>0</v>
      </c>
      <c r="AV70" s="19">
        <f ca="1">+'Formato 1'!AU170</f>
        <v>0</v>
      </c>
      <c r="AW70" s="19">
        <f ca="1">+'Formato 1'!AV170</f>
        <v>0</v>
      </c>
      <c r="AX70" s="19">
        <f ca="1">+'Formato 1'!AW170</f>
        <v>0</v>
      </c>
      <c r="AY70" s="19">
        <f ca="1">+'Formato 1'!AX170</f>
        <v>0</v>
      </c>
      <c r="AZ70" s="19">
        <f ca="1">+'Formato 1'!AY170</f>
        <v>0</v>
      </c>
      <c r="BA70" s="18"/>
      <c r="BB70" s="18"/>
      <c r="BC70" s="18"/>
      <c r="BD70" s="18"/>
      <c r="BE70" s="18"/>
      <c r="BF70" s="18"/>
    </row>
    <row r="71" spans="2:58">
      <c r="B71" s="27" t="s">
        <v>40</v>
      </c>
      <c r="D71" s="19">
        <f>SUM(E71:AZ71)</f>
        <v>0</v>
      </c>
      <c r="E71" s="19">
        <f ca="1">+'Formato 1'!D173</f>
        <v>0</v>
      </c>
      <c r="F71" s="19">
        <f ca="1">+'Formato 1'!E173</f>
        <v>0</v>
      </c>
      <c r="G71" s="19">
        <f ca="1">+'Formato 1'!F173</f>
        <v>0</v>
      </c>
      <c r="H71" s="19">
        <f ca="1">+'Formato 1'!G173</f>
        <v>0</v>
      </c>
      <c r="I71" s="19">
        <f ca="1">+'Formato 1'!H173</f>
        <v>0</v>
      </c>
      <c r="J71" s="19">
        <f ca="1">+'Formato 1'!I173</f>
        <v>0</v>
      </c>
      <c r="K71" s="19">
        <f ca="1">+'Formato 1'!J173</f>
        <v>0</v>
      </c>
      <c r="L71" s="19">
        <f ca="1">+'Formato 1'!K173</f>
        <v>0</v>
      </c>
      <c r="M71" s="19">
        <f ca="1">+'Formato 1'!L173</f>
        <v>0</v>
      </c>
      <c r="N71" s="19">
        <f ca="1">+'Formato 1'!M173</f>
        <v>0</v>
      </c>
      <c r="O71" s="19">
        <f ca="1">+'Formato 1'!N173</f>
        <v>0</v>
      </c>
      <c r="P71" s="19">
        <f ca="1">+'Formato 1'!O173</f>
        <v>0</v>
      </c>
      <c r="Q71" s="19">
        <f ca="1">+'Formato 1'!P173</f>
        <v>0</v>
      </c>
      <c r="R71" s="19">
        <f ca="1">+'Formato 1'!Q173</f>
        <v>0</v>
      </c>
      <c r="S71" s="19">
        <f ca="1">+'Formato 1'!R173</f>
        <v>0</v>
      </c>
      <c r="T71" s="19">
        <f ca="1">+'Formato 1'!S173</f>
        <v>0</v>
      </c>
      <c r="U71" s="19">
        <f ca="1">+'Formato 1'!T173</f>
        <v>0</v>
      </c>
      <c r="V71" s="19">
        <f ca="1">+'Formato 1'!U173</f>
        <v>0</v>
      </c>
      <c r="W71" s="19">
        <f ca="1">+'Formato 1'!V173</f>
        <v>0</v>
      </c>
      <c r="X71" s="19">
        <f ca="1">+'Formato 1'!W173</f>
        <v>0</v>
      </c>
      <c r="Y71" s="19">
        <f ca="1">+'Formato 1'!X173</f>
        <v>0</v>
      </c>
      <c r="Z71" s="19">
        <f ca="1">+'Formato 1'!Y173</f>
        <v>0</v>
      </c>
      <c r="AA71" s="19">
        <f ca="1">+'Formato 1'!Z173</f>
        <v>0</v>
      </c>
      <c r="AB71" s="19">
        <f ca="1">+'Formato 1'!AA173</f>
        <v>0</v>
      </c>
      <c r="AC71" s="19">
        <f ca="1">+'Formato 1'!AB173</f>
        <v>0</v>
      </c>
      <c r="AD71" s="19">
        <f ca="1">+'Formato 1'!AC173</f>
        <v>0</v>
      </c>
      <c r="AE71" s="19">
        <f ca="1">+'Formato 1'!AD173</f>
        <v>0</v>
      </c>
      <c r="AF71" s="19">
        <f ca="1">+'Formato 1'!AE173</f>
        <v>0</v>
      </c>
      <c r="AG71" s="19">
        <f ca="1">+'Formato 1'!AF173</f>
        <v>0</v>
      </c>
      <c r="AH71" s="19">
        <f ca="1">+'Formato 1'!AG173</f>
        <v>0</v>
      </c>
      <c r="AI71" s="19">
        <f ca="1">+'Formato 1'!AH173</f>
        <v>0</v>
      </c>
      <c r="AJ71" s="19">
        <f ca="1">+'Formato 1'!AI173</f>
        <v>0</v>
      </c>
      <c r="AK71" s="19">
        <f ca="1">+'Formato 1'!AJ173</f>
        <v>0</v>
      </c>
      <c r="AL71" s="19">
        <f ca="1">+'Formato 1'!AK173</f>
        <v>0</v>
      </c>
      <c r="AM71" s="19">
        <f ca="1">+'Formato 1'!AL173</f>
        <v>0</v>
      </c>
      <c r="AN71" s="19">
        <f ca="1">+'Formato 1'!AM173</f>
        <v>0</v>
      </c>
      <c r="AO71" s="19">
        <f ca="1">+'Formato 1'!AN173</f>
        <v>0</v>
      </c>
      <c r="AP71" s="19">
        <f ca="1">+'Formato 1'!AO173</f>
        <v>0</v>
      </c>
      <c r="AQ71" s="19">
        <f ca="1">+'Formato 1'!AP173</f>
        <v>0</v>
      </c>
      <c r="AR71" s="19">
        <f ca="1">+'Formato 1'!AQ173</f>
        <v>0</v>
      </c>
      <c r="AS71" s="19">
        <f ca="1">+'Formato 1'!AR173</f>
        <v>0</v>
      </c>
      <c r="AT71" s="19">
        <f ca="1">+'Formato 1'!AS173</f>
        <v>0</v>
      </c>
      <c r="AU71" s="19">
        <f ca="1">+'Formato 1'!AT173</f>
        <v>0</v>
      </c>
      <c r="AV71" s="19">
        <f ca="1">+'Formato 1'!AU173</f>
        <v>0</v>
      </c>
      <c r="AW71" s="19">
        <f ca="1">+'Formato 1'!AV173</f>
        <v>0</v>
      </c>
      <c r="AX71" s="19">
        <f ca="1">+'Formato 1'!AW173</f>
        <v>0</v>
      </c>
      <c r="AY71" s="19">
        <f ca="1">+'Formato 1'!AX173</f>
        <v>0</v>
      </c>
      <c r="AZ71" s="19">
        <f ca="1">+'Formato 1'!AY173</f>
        <v>0</v>
      </c>
      <c r="BA71" s="18"/>
      <c r="BB71" s="18"/>
      <c r="BC71" s="18"/>
      <c r="BD71" s="18"/>
      <c r="BE71" s="18"/>
      <c r="BF71" s="18"/>
    </row>
    <row r="72" spans="2:58">
      <c r="B72" s="27" t="s">
        <v>41</v>
      </c>
      <c r="D72" s="19">
        <f>SUM(E72:AZ72)</f>
        <v>0</v>
      </c>
      <c r="E72" s="19">
        <f ca="1">+'Formato 1'!D174</f>
        <v>0</v>
      </c>
      <c r="F72" s="19">
        <f ca="1">+'Formato 1'!E174</f>
        <v>0</v>
      </c>
      <c r="G72" s="19">
        <f ca="1">+'Formato 1'!F174</f>
        <v>0</v>
      </c>
      <c r="H72" s="19">
        <f ca="1">+'Formato 1'!G174</f>
        <v>0</v>
      </c>
      <c r="I72" s="19">
        <f ca="1">+'Formato 1'!H174</f>
        <v>0</v>
      </c>
      <c r="J72" s="19">
        <f ca="1">+'Formato 1'!I174</f>
        <v>0</v>
      </c>
      <c r="K72" s="19">
        <f ca="1">+'Formato 1'!J174</f>
        <v>0</v>
      </c>
      <c r="L72" s="19">
        <f ca="1">+'Formato 1'!K174</f>
        <v>0</v>
      </c>
      <c r="M72" s="19">
        <f ca="1">+'Formato 1'!L174</f>
        <v>0</v>
      </c>
      <c r="N72" s="19">
        <f ca="1">+'Formato 1'!M174</f>
        <v>0</v>
      </c>
      <c r="O72" s="19">
        <f ca="1">+'Formato 1'!N174</f>
        <v>0</v>
      </c>
      <c r="P72" s="19">
        <f ca="1">+'Formato 1'!O174</f>
        <v>0</v>
      </c>
      <c r="Q72" s="19">
        <f ca="1">+'Formato 1'!P174</f>
        <v>0</v>
      </c>
      <c r="R72" s="19">
        <f ca="1">+'Formato 1'!Q174</f>
        <v>0</v>
      </c>
      <c r="S72" s="19">
        <f ca="1">+'Formato 1'!R174</f>
        <v>0</v>
      </c>
      <c r="T72" s="19">
        <f ca="1">+'Formato 1'!S174</f>
        <v>0</v>
      </c>
      <c r="U72" s="19">
        <f ca="1">+'Formato 1'!T174</f>
        <v>0</v>
      </c>
      <c r="V72" s="19">
        <f ca="1">+'Formato 1'!U174</f>
        <v>0</v>
      </c>
      <c r="W72" s="19">
        <f ca="1">+'Formato 1'!V174</f>
        <v>0</v>
      </c>
      <c r="X72" s="19">
        <f ca="1">+'Formato 1'!W174</f>
        <v>0</v>
      </c>
      <c r="Y72" s="19">
        <f ca="1">+'Formato 1'!X174</f>
        <v>0</v>
      </c>
      <c r="Z72" s="19">
        <f ca="1">+'Formato 1'!Y174</f>
        <v>0</v>
      </c>
      <c r="AA72" s="19">
        <f ca="1">+'Formato 1'!Z174</f>
        <v>0</v>
      </c>
      <c r="AB72" s="19">
        <f ca="1">+'Formato 1'!AA174</f>
        <v>0</v>
      </c>
      <c r="AC72" s="19">
        <f ca="1">+'Formato 1'!AB174</f>
        <v>0</v>
      </c>
      <c r="AD72" s="19">
        <f ca="1">+'Formato 1'!AC174</f>
        <v>0</v>
      </c>
      <c r="AE72" s="19">
        <f ca="1">+'Formato 1'!AD174</f>
        <v>0</v>
      </c>
      <c r="AF72" s="19">
        <f ca="1">+'Formato 1'!AE174</f>
        <v>0</v>
      </c>
      <c r="AG72" s="19">
        <f ca="1">+'Formato 1'!AF174</f>
        <v>0</v>
      </c>
      <c r="AH72" s="19">
        <f ca="1">+'Formato 1'!AG174</f>
        <v>0</v>
      </c>
      <c r="AI72" s="19">
        <f ca="1">+'Formato 1'!AH174</f>
        <v>0</v>
      </c>
      <c r="AJ72" s="19">
        <f ca="1">+'Formato 1'!AI174</f>
        <v>0</v>
      </c>
      <c r="AK72" s="19">
        <f ca="1">+'Formato 1'!AJ174</f>
        <v>0</v>
      </c>
      <c r="AL72" s="19">
        <f ca="1">+'Formato 1'!AK174</f>
        <v>0</v>
      </c>
      <c r="AM72" s="19">
        <f ca="1">+'Formato 1'!AL174</f>
        <v>0</v>
      </c>
      <c r="AN72" s="19">
        <f ca="1">+'Formato 1'!AM174</f>
        <v>0</v>
      </c>
      <c r="AO72" s="19">
        <f ca="1">+'Formato 1'!AN174</f>
        <v>0</v>
      </c>
      <c r="AP72" s="19">
        <f ca="1">+'Formato 1'!AO174</f>
        <v>0</v>
      </c>
      <c r="AQ72" s="19">
        <f ca="1">+'Formato 1'!AP174</f>
        <v>0</v>
      </c>
      <c r="AR72" s="19">
        <f ca="1">+'Formato 1'!AQ174</f>
        <v>0</v>
      </c>
      <c r="AS72" s="19">
        <f ca="1">+'Formato 1'!AR174</f>
        <v>0</v>
      </c>
      <c r="AT72" s="19">
        <f ca="1">+'Formato 1'!AS174</f>
        <v>0</v>
      </c>
      <c r="AU72" s="19">
        <f ca="1">+'Formato 1'!AT174</f>
        <v>0</v>
      </c>
      <c r="AV72" s="19">
        <f ca="1">+'Formato 1'!AU174</f>
        <v>0</v>
      </c>
      <c r="AW72" s="19">
        <f ca="1">+'Formato 1'!AV174</f>
        <v>0</v>
      </c>
      <c r="AX72" s="19">
        <f ca="1">+'Formato 1'!AW174</f>
        <v>0</v>
      </c>
      <c r="AY72" s="19">
        <f ca="1">+'Formato 1'!AX174</f>
        <v>0</v>
      </c>
      <c r="AZ72" s="19">
        <f ca="1">+'Formato 1'!AY174</f>
        <v>0</v>
      </c>
      <c r="BA72" s="18"/>
      <c r="BB72" s="18"/>
      <c r="BC72" s="18"/>
      <c r="BD72" s="18"/>
      <c r="BE72" s="18"/>
      <c r="BF72" s="18"/>
    </row>
    <row r="73" spans="2:58">
      <c r="B73" s="27" t="s">
        <v>28</v>
      </c>
      <c r="D73" s="19">
        <f>SUM(E73:AZ73)</f>
        <v>0</v>
      </c>
      <c r="E73" s="19">
        <f>SUM(E70:E72)</f>
        <v>0</v>
      </c>
      <c r="F73" s="19">
        <f t="shared" ref="F73:AZ73" si="16">SUM(F70:F72)</f>
        <v>0</v>
      </c>
      <c r="G73" s="19">
        <f t="shared" si="16"/>
        <v>0</v>
      </c>
      <c r="H73" s="19">
        <f t="shared" si="16"/>
        <v>0</v>
      </c>
      <c r="I73" s="19">
        <f t="shared" si="16"/>
        <v>0</v>
      </c>
      <c r="J73" s="19">
        <f t="shared" si="16"/>
        <v>0</v>
      </c>
      <c r="K73" s="19">
        <f t="shared" si="16"/>
        <v>0</v>
      </c>
      <c r="L73" s="19">
        <f t="shared" si="16"/>
        <v>0</v>
      </c>
      <c r="M73" s="19">
        <f t="shared" si="16"/>
        <v>0</v>
      </c>
      <c r="N73" s="19">
        <f t="shared" si="16"/>
        <v>0</v>
      </c>
      <c r="O73" s="19">
        <f t="shared" si="16"/>
        <v>0</v>
      </c>
      <c r="P73" s="19">
        <f t="shared" si="16"/>
        <v>0</v>
      </c>
      <c r="Q73" s="19">
        <f t="shared" si="16"/>
        <v>0</v>
      </c>
      <c r="R73" s="19">
        <f t="shared" si="16"/>
        <v>0</v>
      </c>
      <c r="S73" s="19">
        <f t="shared" si="16"/>
        <v>0</v>
      </c>
      <c r="T73" s="19">
        <f t="shared" si="16"/>
        <v>0</v>
      </c>
      <c r="U73" s="19">
        <f t="shared" si="16"/>
        <v>0</v>
      </c>
      <c r="V73" s="19">
        <f t="shared" si="16"/>
        <v>0</v>
      </c>
      <c r="W73" s="19">
        <f t="shared" si="16"/>
        <v>0</v>
      </c>
      <c r="X73" s="19">
        <f t="shared" si="16"/>
        <v>0</v>
      </c>
      <c r="Y73" s="19">
        <f t="shared" si="16"/>
        <v>0</v>
      </c>
      <c r="Z73" s="19">
        <f t="shared" si="16"/>
        <v>0</v>
      </c>
      <c r="AA73" s="19">
        <f t="shared" si="16"/>
        <v>0</v>
      </c>
      <c r="AB73" s="19">
        <f t="shared" si="16"/>
        <v>0</v>
      </c>
      <c r="AC73" s="19">
        <f t="shared" si="16"/>
        <v>0</v>
      </c>
      <c r="AD73" s="19">
        <f t="shared" si="16"/>
        <v>0</v>
      </c>
      <c r="AE73" s="19">
        <f t="shared" si="16"/>
        <v>0</v>
      </c>
      <c r="AF73" s="19">
        <f t="shared" si="16"/>
        <v>0</v>
      </c>
      <c r="AG73" s="19">
        <f t="shared" si="16"/>
        <v>0</v>
      </c>
      <c r="AH73" s="19">
        <f t="shared" si="16"/>
        <v>0</v>
      </c>
      <c r="AI73" s="19">
        <f t="shared" si="16"/>
        <v>0</v>
      </c>
      <c r="AJ73" s="19">
        <f t="shared" si="16"/>
        <v>0</v>
      </c>
      <c r="AK73" s="19">
        <f t="shared" si="16"/>
        <v>0</v>
      </c>
      <c r="AL73" s="19">
        <f t="shared" si="16"/>
        <v>0</v>
      </c>
      <c r="AM73" s="19">
        <f t="shared" si="16"/>
        <v>0</v>
      </c>
      <c r="AN73" s="19">
        <f t="shared" si="16"/>
        <v>0</v>
      </c>
      <c r="AO73" s="19">
        <f t="shared" si="16"/>
        <v>0</v>
      </c>
      <c r="AP73" s="19">
        <f t="shared" si="16"/>
        <v>0</v>
      </c>
      <c r="AQ73" s="19">
        <f t="shared" si="16"/>
        <v>0</v>
      </c>
      <c r="AR73" s="19">
        <f t="shared" si="16"/>
        <v>0</v>
      </c>
      <c r="AS73" s="19">
        <f t="shared" si="16"/>
        <v>0</v>
      </c>
      <c r="AT73" s="19">
        <f t="shared" si="16"/>
        <v>0</v>
      </c>
      <c r="AU73" s="19">
        <f t="shared" si="16"/>
        <v>0</v>
      </c>
      <c r="AV73" s="19">
        <f t="shared" si="16"/>
        <v>0</v>
      </c>
      <c r="AW73" s="19">
        <f t="shared" si="16"/>
        <v>0</v>
      </c>
      <c r="AX73" s="19">
        <f t="shared" si="16"/>
        <v>0</v>
      </c>
      <c r="AY73" s="19">
        <f t="shared" si="16"/>
        <v>0</v>
      </c>
      <c r="AZ73" s="19">
        <f t="shared" si="16"/>
        <v>0</v>
      </c>
      <c r="BA73" s="18"/>
      <c r="BB73" s="18"/>
      <c r="BC73" s="18"/>
      <c r="BD73" s="18"/>
      <c r="BE73" s="18"/>
      <c r="BF73" s="18"/>
    </row>
    <row r="74" spans="2:58">
      <c r="B74" s="25" t="s">
        <v>56</v>
      </c>
      <c r="D74" s="18"/>
      <c r="E74" s="18"/>
      <c r="F74" s="18"/>
      <c r="G74" s="18"/>
      <c r="H74" s="18"/>
      <c r="I74" s="18"/>
      <c r="J74" s="18"/>
      <c r="K74" s="18"/>
      <c r="L74" s="18"/>
      <c r="M74" s="18"/>
      <c r="N74" s="18"/>
      <c r="O74" s="18"/>
      <c r="P74" s="18"/>
      <c r="Q74" s="18"/>
      <c r="R74" s="18"/>
      <c r="S74" s="18"/>
      <c r="T74" s="18"/>
      <c r="U74" s="18"/>
      <c r="V74" s="18"/>
      <c r="W74" s="18"/>
      <c r="X74" s="18"/>
      <c r="Y74" s="18"/>
      <c r="Z74" s="18"/>
      <c r="AA74" s="18"/>
      <c r="AB74" s="18"/>
      <c r="AC74" s="18"/>
      <c r="AD74" s="18"/>
      <c r="AE74" s="18"/>
      <c r="AF74" s="18"/>
      <c r="AG74" s="18"/>
      <c r="AH74" s="18"/>
      <c r="AI74" s="18"/>
      <c r="AJ74" s="18"/>
      <c r="AK74" s="18"/>
      <c r="AL74" s="18"/>
      <c r="AM74" s="18"/>
      <c r="AN74" s="18"/>
      <c r="AO74" s="18"/>
      <c r="AP74" s="18"/>
      <c r="AQ74" s="18"/>
      <c r="AR74" s="18"/>
      <c r="AS74" s="18"/>
      <c r="AT74" s="18"/>
      <c r="AU74" s="18"/>
      <c r="AV74" s="18"/>
      <c r="AW74" s="18"/>
      <c r="AX74" s="18"/>
      <c r="AY74" s="18"/>
      <c r="AZ74" s="18"/>
      <c r="BA74" s="18"/>
      <c r="BB74" s="18"/>
      <c r="BC74" s="18"/>
      <c r="BD74" s="18"/>
      <c r="BE74" s="18"/>
      <c r="BF74" s="18"/>
    </row>
    <row r="75" spans="2:58">
      <c r="B75" s="28" t="s">
        <v>57</v>
      </c>
      <c r="D75" s="19">
        <f>SUM(E75:AZ75)</f>
        <v>0</v>
      </c>
      <c r="E75" s="19">
        <f t="shared" ref="E75:AZ75" si="17">+E70*$G$14</f>
        <v>0</v>
      </c>
      <c r="F75" s="19">
        <f t="shared" si="17"/>
        <v>0</v>
      </c>
      <c r="G75" s="19">
        <f t="shared" si="17"/>
        <v>0</v>
      </c>
      <c r="H75" s="19">
        <f t="shared" si="17"/>
        <v>0</v>
      </c>
      <c r="I75" s="19">
        <f t="shared" si="17"/>
        <v>0</v>
      </c>
      <c r="J75" s="19">
        <f t="shared" si="17"/>
        <v>0</v>
      </c>
      <c r="K75" s="19">
        <f t="shared" si="17"/>
        <v>0</v>
      </c>
      <c r="L75" s="19">
        <f t="shared" si="17"/>
        <v>0</v>
      </c>
      <c r="M75" s="19">
        <f t="shared" si="17"/>
        <v>0</v>
      </c>
      <c r="N75" s="19">
        <f t="shared" si="17"/>
        <v>0</v>
      </c>
      <c r="O75" s="19">
        <f t="shared" si="17"/>
        <v>0</v>
      </c>
      <c r="P75" s="19">
        <f t="shared" si="17"/>
        <v>0</v>
      </c>
      <c r="Q75" s="19">
        <f t="shared" si="17"/>
        <v>0</v>
      </c>
      <c r="R75" s="19">
        <f t="shared" si="17"/>
        <v>0</v>
      </c>
      <c r="S75" s="19">
        <f t="shared" si="17"/>
        <v>0</v>
      </c>
      <c r="T75" s="19">
        <f t="shared" si="17"/>
        <v>0</v>
      </c>
      <c r="U75" s="19">
        <f t="shared" si="17"/>
        <v>0</v>
      </c>
      <c r="V75" s="19">
        <f t="shared" si="17"/>
        <v>0</v>
      </c>
      <c r="W75" s="19">
        <f t="shared" si="17"/>
        <v>0</v>
      </c>
      <c r="X75" s="19">
        <f t="shared" si="17"/>
        <v>0</v>
      </c>
      <c r="Y75" s="19">
        <f t="shared" si="17"/>
        <v>0</v>
      </c>
      <c r="Z75" s="19">
        <f t="shared" si="17"/>
        <v>0</v>
      </c>
      <c r="AA75" s="19">
        <f t="shared" si="17"/>
        <v>0</v>
      </c>
      <c r="AB75" s="19">
        <f t="shared" si="17"/>
        <v>0</v>
      </c>
      <c r="AC75" s="19">
        <f t="shared" si="17"/>
        <v>0</v>
      </c>
      <c r="AD75" s="19">
        <f t="shared" si="17"/>
        <v>0</v>
      </c>
      <c r="AE75" s="19">
        <f t="shared" si="17"/>
        <v>0</v>
      </c>
      <c r="AF75" s="19">
        <f t="shared" si="17"/>
        <v>0</v>
      </c>
      <c r="AG75" s="19">
        <f t="shared" si="17"/>
        <v>0</v>
      </c>
      <c r="AH75" s="19">
        <f t="shared" si="17"/>
        <v>0</v>
      </c>
      <c r="AI75" s="19">
        <f t="shared" si="17"/>
        <v>0</v>
      </c>
      <c r="AJ75" s="19">
        <f t="shared" si="17"/>
        <v>0</v>
      </c>
      <c r="AK75" s="19">
        <f t="shared" si="17"/>
        <v>0</v>
      </c>
      <c r="AL75" s="19">
        <f t="shared" si="17"/>
        <v>0</v>
      </c>
      <c r="AM75" s="19">
        <f t="shared" si="17"/>
        <v>0</v>
      </c>
      <c r="AN75" s="19">
        <f t="shared" si="17"/>
        <v>0</v>
      </c>
      <c r="AO75" s="19">
        <f t="shared" si="17"/>
        <v>0</v>
      </c>
      <c r="AP75" s="19">
        <f t="shared" si="17"/>
        <v>0</v>
      </c>
      <c r="AQ75" s="19">
        <f t="shared" si="17"/>
        <v>0</v>
      </c>
      <c r="AR75" s="19">
        <f t="shared" si="17"/>
        <v>0</v>
      </c>
      <c r="AS75" s="19">
        <f t="shared" si="17"/>
        <v>0</v>
      </c>
      <c r="AT75" s="19">
        <f t="shared" si="17"/>
        <v>0</v>
      </c>
      <c r="AU75" s="19">
        <f t="shared" si="17"/>
        <v>0</v>
      </c>
      <c r="AV75" s="19">
        <f t="shared" si="17"/>
        <v>0</v>
      </c>
      <c r="AW75" s="19">
        <f t="shared" si="17"/>
        <v>0</v>
      </c>
      <c r="AX75" s="19">
        <f t="shared" si="17"/>
        <v>0</v>
      </c>
      <c r="AY75" s="19">
        <f t="shared" si="17"/>
        <v>0</v>
      </c>
      <c r="AZ75" s="19">
        <f t="shared" si="17"/>
        <v>0</v>
      </c>
      <c r="BA75" s="18"/>
      <c r="BB75" s="18"/>
      <c r="BC75" s="18"/>
      <c r="BD75" s="18"/>
      <c r="BE75" s="18"/>
      <c r="BF75" s="18"/>
    </row>
    <row r="76" spans="2:58">
      <c r="B76" s="28" t="s">
        <v>58</v>
      </c>
      <c r="D76" s="19">
        <f>SUM(E76:AZ76)</f>
        <v>0</v>
      </c>
      <c r="E76" s="19">
        <f t="shared" ref="E76:AZ76" si="18">+E70*$H$14+E71*$H$16+E72*$H$17</f>
        <v>0</v>
      </c>
      <c r="F76" s="19">
        <f t="shared" si="18"/>
        <v>0</v>
      </c>
      <c r="G76" s="19">
        <f t="shared" si="18"/>
        <v>0</v>
      </c>
      <c r="H76" s="19">
        <f t="shared" si="18"/>
        <v>0</v>
      </c>
      <c r="I76" s="19">
        <f t="shared" si="18"/>
        <v>0</v>
      </c>
      <c r="J76" s="19">
        <f t="shared" si="18"/>
        <v>0</v>
      </c>
      <c r="K76" s="19">
        <f t="shared" si="18"/>
        <v>0</v>
      </c>
      <c r="L76" s="19">
        <f t="shared" si="18"/>
        <v>0</v>
      </c>
      <c r="M76" s="19">
        <f t="shared" si="18"/>
        <v>0</v>
      </c>
      <c r="N76" s="19">
        <f t="shared" si="18"/>
        <v>0</v>
      </c>
      <c r="O76" s="19">
        <f t="shared" si="18"/>
        <v>0</v>
      </c>
      <c r="P76" s="19">
        <f t="shared" si="18"/>
        <v>0</v>
      </c>
      <c r="Q76" s="19">
        <f t="shared" si="18"/>
        <v>0</v>
      </c>
      <c r="R76" s="19">
        <f t="shared" si="18"/>
        <v>0</v>
      </c>
      <c r="S76" s="19">
        <f t="shared" si="18"/>
        <v>0</v>
      </c>
      <c r="T76" s="19">
        <f t="shared" si="18"/>
        <v>0</v>
      </c>
      <c r="U76" s="19">
        <f t="shared" si="18"/>
        <v>0</v>
      </c>
      <c r="V76" s="19">
        <f t="shared" si="18"/>
        <v>0</v>
      </c>
      <c r="W76" s="19">
        <f t="shared" si="18"/>
        <v>0</v>
      </c>
      <c r="X76" s="19">
        <f t="shared" si="18"/>
        <v>0</v>
      </c>
      <c r="Y76" s="19">
        <f t="shared" si="18"/>
        <v>0</v>
      </c>
      <c r="Z76" s="19">
        <f t="shared" si="18"/>
        <v>0</v>
      </c>
      <c r="AA76" s="19">
        <f t="shared" si="18"/>
        <v>0</v>
      </c>
      <c r="AB76" s="19">
        <f t="shared" si="18"/>
        <v>0</v>
      </c>
      <c r="AC76" s="19">
        <f t="shared" si="18"/>
        <v>0</v>
      </c>
      <c r="AD76" s="19">
        <f t="shared" si="18"/>
        <v>0</v>
      </c>
      <c r="AE76" s="19">
        <f t="shared" si="18"/>
        <v>0</v>
      </c>
      <c r="AF76" s="19">
        <f t="shared" si="18"/>
        <v>0</v>
      </c>
      <c r="AG76" s="19">
        <f t="shared" si="18"/>
        <v>0</v>
      </c>
      <c r="AH76" s="19">
        <f t="shared" si="18"/>
        <v>0</v>
      </c>
      <c r="AI76" s="19">
        <f t="shared" si="18"/>
        <v>0</v>
      </c>
      <c r="AJ76" s="19">
        <f t="shared" si="18"/>
        <v>0</v>
      </c>
      <c r="AK76" s="19">
        <f t="shared" si="18"/>
        <v>0</v>
      </c>
      <c r="AL76" s="19">
        <f t="shared" si="18"/>
        <v>0</v>
      </c>
      <c r="AM76" s="19">
        <f t="shared" si="18"/>
        <v>0</v>
      </c>
      <c r="AN76" s="19">
        <f t="shared" si="18"/>
        <v>0</v>
      </c>
      <c r="AO76" s="19">
        <f t="shared" si="18"/>
        <v>0</v>
      </c>
      <c r="AP76" s="19">
        <f t="shared" si="18"/>
        <v>0</v>
      </c>
      <c r="AQ76" s="19">
        <f t="shared" si="18"/>
        <v>0</v>
      </c>
      <c r="AR76" s="19">
        <f t="shared" si="18"/>
        <v>0</v>
      </c>
      <c r="AS76" s="19">
        <f t="shared" si="18"/>
        <v>0</v>
      </c>
      <c r="AT76" s="19">
        <f t="shared" si="18"/>
        <v>0</v>
      </c>
      <c r="AU76" s="19">
        <f t="shared" si="18"/>
        <v>0</v>
      </c>
      <c r="AV76" s="19">
        <f t="shared" si="18"/>
        <v>0</v>
      </c>
      <c r="AW76" s="19">
        <f t="shared" si="18"/>
        <v>0</v>
      </c>
      <c r="AX76" s="19">
        <f t="shared" si="18"/>
        <v>0</v>
      </c>
      <c r="AY76" s="19">
        <f t="shared" si="18"/>
        <v>0</v>
      </c>
      <c r="AZ76" s="19">
        <f t="shared" si="18"/>
        <v>0</v>
      </c>
      <c r="BA76" s="18"/>
      <c r="BB76" s="18"/>
      <c r="BC76" s="18"/>
      <c r="BD76" s="18"/>
      <c r="BE76" s="18"/>
      <c r="BF76" s="18"/>
    </row>
    <row r="77" spans="2:58">
      <c r="B77" s="29" t="s">
        <v>59</v>
      </c>
      <c r="D77" s="19">
        <f>SUM(E77:AZ77)</f>
        <v>0</v>
      </c>
      <c r="E77" s="19">
        <f t="shared" ref="E77:AZ77" si="19">+E70*$I$14+E71*$I$16+E72*$I$17</f>
        <v>0</v>
      </c>
      <c r="F77" s="19">
        <f t="shared" si="19"/>
        <v>0</v>
      </c>
      <c r="G77" s="19">
        <f t="shared" si="19"/>
        <v>0</v>
      </c>
      <c r="H77" s="19">
        <f t="shared" si="19"/>
        <v>0</v>
      </c>
      <c r="I77" s="19">
        <f t="shared" si="19"/>
        <v>0</v>
      </c>
      <c r="J77" s="19">
        <f t="shared" si="19"/>
        <v>0</v>
      </c>
      <c r="K77" s="19">
        <f t="shared" si="19"/>
        <v>0</v>
      </c>
      <c r="L77" s="19">
        <f t="shared" si="19"/>
        <v>0</v>
      </c>
      <c r="M77" s="19">
        <f t="shared" si="19"/>
        <v>0</v>
      </c>
      <c r="N77" s="19">
        <f t="shared" si="19"/>
        <v>0</v>
      </c>
      <c r="O77" s="19">
        <f t="shared" si="19"/>
        <v>0</v>
      </c>
      <c r="P77" s="19">
        <f t="shared" si="19"/>
        <v>0</v>
      </c>
      <c r="Q77" s="19">
        <f t="shared" si="19"/>
        <v>0</v>
      </c>
      <c r="R77" s="19">
        <f t="shared" si="19"/>
        <v>0</v>
      </c>
      <c r="S77" s="19">
        <f t="shared" si="19"/>
        <v>0</v>
      </c>
      <c r="T77" s="19">
        <f t="shared" si="19"/>
        <v>0</v>
      </c>
      <c r="U77" s="19">
        <f t="shared" si="19"/>
        <v>0</v>
      </c>
      <c r="V77" s="19">
        <f t="shared" si="19"/>
        <v>0</v>
      </c>
      <c r="W77" s="19">
        <f t="shared" si="19"/>
        <v>0</v>
      </c>
      <c r="X77" s="19">
        <f t="shared" si="19"/>
        <v>0</v>
      </c>
      <c r="Y77" s="19">
        <f t="shared" si="19"/>
        <v>0</v>
      </c>
      <c r="Z77" s="19">
        <f t="shared" si="19"/>
        <v>0</v>
      </c>
      <c r="AA77" s="19">
        <f t="shared" si="19"/>
        <v>0</v>
      </c>
      <c r="AB77" s="19">
        <f t="shared" si="19"/>
        <v>0</v>
      </c>
      <c r="AC77" s="19">
        <f t="shared" si="19"/>
        <v>0</v>
      </c>
      <c r="AD77" s="19">
        <f t="shared" si="19"/>
        <v>0</v>
      </c>
      <c r="AE77" s="19">
        <f t="shared" si="19"/>
        <v>0</v>
      </c>
      <c r="AF77" s="19">
        <f t="shared" si="19"/>
        <v>0</v>
      </c>
      <c r="AG77" s="19">
        <f t="shared" si="19"/>
        <v>0</v>
      </c>
      <c r="AH77" s="19">
        <f t="shared" si="19"/>
        <v>0</v>
      </c>
      <c r="AI77" s="19">
        <f t="shared" si="19"/>
        <v>0</v>
      </c>
      <c r="AJ77" s="19">
        <f t="shared" si="19"/>
        <v>0</v>
      </c>
      <c r="AK77" s="19">
        <f t="shared" si="19"/>
        <v>0</v>
      </c>
      <c r="AL77" s="19">
        <f t="shared" si="19"/>
        <v>0</v>
      </c>
      <c r="AM77" s="19">
        <f t="shared" si="19"/>
        <v>0</v>
      </c>
      <c r="AN77" s="19">
        <f t="shared" si="19"/>
        <v>0</v>
      </c>
      <c r="AO77" s="19">
        <f t="shared" si="19"/>
        <v>0</v>
      </c>
      <c r="AP77" s="19">
        <f t="shared" si="19"/>
        <v>0</v>
      </c>
      <c r="AQ77" s="19">
        <f t="shared" si="19"/>
        <v>0</v>
      </c>
      <c r="AR77" s="19">
        <f t="shared" si="19"/>
        <v>0</v>
      </c>
      <c r="AS77" s="19">
        <f t="shared" si="19"/>
        <v>0</v>
      </c>
      <c r="AT77" s="19">
        <f t="shared" si="19"/>
        <v>0</v>
      </c>
      <c r="AU77" s="19">
        <f t="shared" si="19"/>
        <v>0</v>
      </c>
      <c r="AV77" s="19">
        <f t="shared" si="19"/>
        <v>0</v>
      </c>
      <c r="AW77" s="19">
        <f t="shared" si="19"/>
        <v>0</v>
      </c>
      <c r="AX77" s="19">
        <f t="shared" si="19"/>
        <v>0</v>
      </c>
      <c r="AY77" s="19">
        <f t="shared" si="19"/>
        <v>0</v>
      </c>
      <c r="AZ77" s="19">
        <f t="shared" si="19"/>
        <v>0</v>
      </c>
      <c r="BA77" s="18"/>
      <c r="BB77" s="18"/>
      <c r="BC77" s="18"/>
      <c r="BD77" s="18"/>
      <c r="BE77" s="18"/>
      <c r="BF77" s="18"/>
    </row>
    <row r="78" spans="2:58">
      <c r="B78" s="30" t="s">
        <v>28</v>
      </c>
      <c r="D78" s="19">
        <f>SUM(E78:AZ78)</f>
        <v>0</v>
      </c>
      <c r="E78" s="19">
        <f>SUM(E75:E77)</f>
        <v>0</v>
      </c>
      <c r="F78" s="19">
        <f t="shared" ref="F78:AZ78" si="20">SUM(F75:F77)</f>
        <v>0</v>
      </c>
      <c r="G78" s="19">
        <f t="shared" si="20"/>
        <v>0</v>
      </c>
      <c r="H78" s="19">
        <f t="shared" si="20"/>
        <v>0</v>
      </c>
      <c r="I78" s="19">
        <f t="shared" si="20"/>
        <v>0</v>
      </c>
      <c r="J78" s="19">
        <f t="shared" si="20"/>
        <v>0</v>
      </c>
      <c r="K78" s="19">
        <f t="shared" si="20"/>
        <v>0</v>
      </c>
      <c r="L78" s="19">
        <f t="shared" si="20"/>
        <v>0</v>
      </c>
      <c r="M78" s="19">
        <f t="shared" si="20"/>
        <v>0</v>
      </c>
      <c r="N78" s="19">
        <f t="shared" si="20"/>
        <v>0</v>
      </c>
      <c r="O78" s="19">
        <f t="shared" si="20"/>
        <v>0</v>
      </c>
      <c r="P78" s="19">
        <f t="shared" si="20"/>
        <v>0</v>
      </c>
      <c r="Q78" s="19">
        <f t="shared" si="20"/>
        <v>0</v>
      </c>
      <c r="R78" s="19">
        <f t="shared" si="20"/>
        <v>0</v>
      </c>
      <c r="S78" s="19">
        <f t="shared" si="20"/>
        <v>0</v>
      </c>
      <c r="T78" s="19">
        <f t="shared" si="20"/>
        <v>0</v>
      </c>
      <c r="U78" s="19">
        <f t="shared" si="20"/>
        <v>0</v>
      </c>
      <c r="V78" s="19">
        <f t="shared" si="20"/>
        <v>0</v>
      </c>
      <c r="W78" s="19">
        <f t="shared" si="20"/>
        <v>0</v>
      </c>
      <c r="X78" s="19">
        <f t="shared" si="20"/>
        <v>0</v>
      </c>
      <c r="Y78" s="19">
        <f t="shared" si="20"/>
        <v>0</v>
      </c>
      <c r="Z78" s="19">
        <f t="shared" si="20"/>
        <v>0</v>
      </c>
      <c r="AA78" s="19">
        <f t="shared" si="20"/>
        <v>0</v>
      </c>
      <c r="AB78" s="19">
        <f t="shared" si="20"/>
        <v>0</v>
      </c>
      <c r="AC78" s="19">
        <f t="shared" si="20"/>
        <v>0</v>
      </c>
      <c r="AD78" s="19">
        <f t="shared" si="20"/>
        <v>0</v>
      </c>
      <c r="AE78" s="19">
        <f t="shared" si="20"/>
        <v>0</v>
      </c>
      <c r="AF78" s="19">
        <f t="shared" si="20"/>
        <v>0</v>
      </c>
      <c r="AG78" s="19">
        <f t="shared" si="20"/>
        <v>0</v>
      </c>
      <c r="AH78" s="19">
        <f t="shared" si="20"/>
        <v>0</v>
      </c>
      <c r="AI78" s="19">
        <f t="shared" si="20"/>
        <v>0</v>
      </c>
      <c r="AJ78" s="19">
        <f t="shared" si="20"/>
        <v>0</v>
      </c>
      <c r="AK78" s="19">
        <f t="shared" si="20"/>
        <v>0</v>
      </c>
      <c r="AL78" s="19">
        <f t="shared" si="20"/>
        <v>0</v>
      </c>
      <c r="AM78" s="19">
        <f t="shared" si="20"/>
        <v>0</v>
      </c>
      <c r="AN78" s="19">
        <f t="shared" si="20"/>
        <v>0</v>
      </c>
      <c r="AO78" s="19">
        <f t="shared" si="20"/>
        <v>0</v>
      </c>
      <c r="AP78" s="19">
        <f t="shared" si="20"/>
        <v>0</v>
      </c>
      <c r="AQ78" s="19">
        <f t="shared" si="20"/>
        <v>0</v>
      </c>
      <c r="AR78" s="19">
        <f t="shared" si="20"/>
        <v>0</v>
      </c>
      <c r="AS78" s="19">
        <f t="shared" si="20"/>
        <v>0</v>
      </c>
      <c r="AT78" s="19">
        <f t="shared" si="20"/>
        <v>0</v>
      </c>
      <c r="AU78" s="19">
        <f t="shared" si="20"/>
        <v>0</v>
      </c>
      <c r="AV78" s="19">
        <f t="shared" si="20"/>
        <v>0</v>
      </c>
      <c r="AW78" s="19">
        <f t="shared" si="20"/>
        <v>0</v>
      </c>
      <c r="AX78" s="19">
        <f t="shared" si="20"/>
        <v>0</v>
      </c>
      <c r="AY78" s="19">
        <f t="shared" si="20"/>
        <v>0</v>
      </c>
      <c r="AZ78" s="19">
        <f t="shared" si="20"/>
        <v>0</v>
      </c>
      <c r="BA78" s="18"/>
      <c r="BB78" s="18"/>
      <c r="BC78" s="18"/>
      <c r="BD78" s="18"/>
      <c r="BE78" s="18"/>
      <c r="BF78" s="18"/>
    </row>
    <row r="79" spans="2:58">
      <c r="D79" s="18"/>
      <c r="E79" s="18"/>
      <c r="F79" s="18"/>
      <c r="G79" s="18"/>
      <c r="H79" s="18"/>
      <c r="I79" s="18"/>
      <c r="J79" s="18"/>
      <c r="K79" s="18"/>
      <c r="L79" s="18"/>
      <c r="M79" s="18"/>
      <c r="N79" s="18"/>
      <c r="O79" s="18"/>
      <c r="P79" s="18"/>
      <c r="Q79" s="18"/>
      <c r="R79" s="18"/>
      <c r="S79" s="18"/>
      <c r="T79" s="18"/>
      <c r="U79" s="18"/>
      <c r="V79" s="18"/>
      <c r="W79" s="18"/>
      <c r="X79" s="18"/>
      <c r="Y79" s="18"/>
      <c r="Z79" s="18"/>
      <c r="AA79" s="18"/>
      <c r="AB79" s="18"/>
      <c r="AC79" s="18"/>
      <c r="AD79" s="18"/>
      <c r="AE79" s="18"/>
      <c r="AF79" s="18"/>
      <c r="AG79" s="18"/>
      <c r="AH79" s="18"/>
      <c r="AI79" s="18"/>
      <c r="AJ79" s="18"/>
      <c r="AK79" s="18"/>
      <c r="AL79" s="18"/>
      <c r="AM79" s="18"/>
      <c r="AN79" s="18"/>
      <c r="AO79" s="18"/>
      <c r="AP79" s="18"/>
      <c r="AQ79" s="18"/>
      <c r="AR79" s="18"/>
      <c r="AS79" s="18"/>
      <c r="AT79" s="18"/>
      <c r="AU79" s="18"/>
      <c r="AV79" s="18"/>
      <c r="AW79" s="18"/>
      <c r="AX79" s="18"/>
      <c r="AY79" s="18"/>
      <c r="AZ79" s="18"/>
      <c r="BA79" s="18"/>
      <c r="BB79" s="18"/>
      <c r="BC79" s="18"/>
      <c r="BD79" s="18"/>
      <c r="BE79" s="18"/>
      <c r="BF79" s="18"/>
    </row>
    <row r="80" spans="2:58" ht="15" customHeight="1">
      <c r="B80" s="24" t="s">
        <v>192</v>
      </c>
      <c r="D80" s="18"/>
      <c r="E80" s="18"/>
      <c r="F80" s="18"/>
      <c r="G80" s="18"/>
      <c r="H80" s="18"/>
      <c r="I80" s="18"/>
      <c r="J80" s="18"/>
      <c r="K80" s="18"/>
      <c r="L80" s="18"/>
      <c r="M80" s="18"/>
      <c r="N80" s="18"/>
      <c r="O80" s="18"/>
      <c r="P80" s="18"/>
      <c r="Q80" s="18"/>
      <c r="R80" s="18"/>
      <c r="S80" s="18"/>
      <c r="T80" s="18"/>
      <c r="U80" s="18"/>
      <c r="V80" s="18"/>
      <c r="W80" s="18"/>
      <c r="X80" s="18"/>
      <c r="Y80" s="18"/>
      <c r="Z80" s="18"/>
      <c r="AA80" s="18"/>
      <c r="AB80" s="18"/>
      <c r="AC80" s="18"/>
      <c r="AD80" s="18"/>
      <c r="AE80" s="18"/>
      <c r="AF80" s="18"/>
      <c r="AG80" s="18"/>
      <c r="AH80" s="18"/>
      <c r="AI80" s="18"/>
      <c r="AJ80" s="18"/>
      <c r="AK80" s="18"/>
      <c r="AL80" s="18"/>
      <c r="AM80" s="18"/>
      <c r="AN80" s="18"/>
      <c r="AO80" s="18"/>
      <c r="AP80" s="18"/>
      <c r="AQ80" s="18"/>
      <c r="AR80" s="18"/>
      <c r="AS80" s="18"/>
      <c r="AT80" s="18"/>
      <c r="AU80" s="18"/>
      <c r="AV80" s="18"/>
      <c r="AW80" s="18"/>
      <c r="AX80" s="18"/>
      <c r="AY80" s="18"/>
      <c r="AZ80" s="18"/>
      <c r="BA80" s="18"/>
      <c r="BB80" s="18"/>
      <c r="BC80" s="18"/>
      <c r="BD80" s="18"/>
      <c r="BE80" s="18"/>
      <c r="BF80" s="18"/>
    </row>
    <row r="81" spans="2:58" ht="8.25" customHeight="1">
      <c r="D81" s="18"/>
      <c r="E81" s="18"/>
      <c r="F81" s="18"/>
      <c r="G81" s="18"/>
      <c r="H81" s="18"/>
      <c r="I81" s="18"/>
      <c r="J81" s="18"/>
      <c r="K81" s="18"/>
      <c r="L81" s="18"/>
      <c r="M81" s="18"/>
      <c r="N81" s="18"/>
      <c r="O81" s="18"/>
      <c r="P81" s="18"/>
      <c r="Q81" s="18"/>
      <c r="R81" s="18"/>
      <c r="S81" s="18"/>
      <c r="T81" s="18"/>
      <c r="U81" s="18"/>
      <c r="V81" s="18"/>
      <c r="W81" s="18"/>
      <c r="X81" s="18"/>
      <c r="Y81" s="18"/>
      <c r="Z81" s="18"/>
      <c r="AA81" s="18"/>
      <c r="AB81" s="18"/>
      <c r="AC81" s="18"/>
      <c r="AD81" s="18"/>
      <c r="AE81" s="18"/>
      <c r="AF81" s="18"/>
      <c r="AG81" s="18"/>
      <c r="AH81" s="18"/>
      <c r="AI81" s="18"/>
      <c r="AJ81" s="18"/>
      <c r="AK81" s="18"/>
      <c r="AL81" s="18"/>
      <c r="AM81" s="18"/>
      <c r="AN81" s="18"/>
      <c r="AO81" s="18"/>
      <c r="AP81" s="18"/>
      <c r="AQ81" s="18"/>
      <c r="AR81" s="18"/>
      <c r="AS81" s="18"/>
      <c r="AT81" s="18"/>
      <c r="AU81" s="18"/>
      <c r="AV81" s="18"/>
      <c r="AW81" s="18"/>
      <c r="AX81" s="18"/>
      <c r="AY81" s="18"/>
      <c r="AZ81" s="18"/>
      <c r="BA81" s="18"/>
      <c r="BB81" s="18"/>
      <c r="BC81" s="18"/>
      <c r="BD81" s="18"/>
      <c r="BE81" s="18"/>
      <c r="BF81" s="18"/>
    </row>
    <row r="82" spans="2:58">
      <c r="B82" s="25" t="s">
        <v>60</v>
      </c>
      <c r="D82" s="18"/>
      <c r="E82" s="18"/>
      <c r="F82" s="18"/>
      <c r="G82" s="18"/>
      <c r="H82" s="18"/>
      <c r="I82" s="18"/>
      <c r="J82" s="18"/>
      <c r="K82" s="18"/>
      <c r="L82" s="18"/>
      <c r="M82" s="18"/>
      <c r="N82" s="18"/>
      <c r="O82" s="18"/>
      <c r="P82" s="18"/>
      <c r="Q82" s="18"/>
      <c r="R82" s="18"/>
      <c r="S82" s="18"/>
      <c r="T82" s="18"/>
      <c r="U82" s="18"/>
      <c r="V82" s="18"/>
      <c r="W82" s="18"/>
      <c r="X82" s="18"/>
      <c r="Y82" s="18"/>
      <c r="Z82" s="18"/>
      <c r="AA82" s="18"/>
      <c r="AB82" s="18"/>
      <c r="AC82" s="18"/>
      <c r="AD82" s="18"/>
      <c r="AE82" s="18"/>
      <c r="AF82" s="18"/>
      <c r="AG82" s="18"/>
      <c r="AH82" s="18"/>
      <c r="AI82" s="18"/>
      <c r="AJ82" s="18"/>
      <c r="AK82" s="18"/>
      <c r="AL82" s="18"/>
      <c r="AM82" s="18"/>
      <c r="AN82" s="18"/>
      <c r="AO82" s="18"/>
      <c r="AP82" s="18"/>
      <c r="AQ82" s="18"/>
      <c r="AR82" s="18"/>
      <c r="AS82" s="18"/>
      <c r="AT82" s="18"/>
      <c r="AU82" s="18"/>
      <c r="AV82" s="18"/>
      <c r="AW82" s="18"/>
      <c r="AX82" s="18"/>
      <c r="AY82" s="18"/>
      <c r="AZ82" s="18"/>
      <c r="BA82" s="18"/>
      <c r="BB82" s="18"/>
      <c r="BC82" s="18"/>
      <c r="BD82" s="18"/>
      <c r="BE82" s="18"/>
      <c r="BF82" s="18"/>
    </row>
    <row r="83" spans="2:58">
      <c r="B83" s="26" t="s">
        <v>36</v>
      </c>
      <c r="D83" s="19">
        <f>SUM(E83:AZ83)</f>
        <v>0</v>
      </c>
      <c r="E83" s="19">
        <f ca="1">+'Formato 1'!D188</f>
        <v>0</v>
      </c>
      <c r="F83" s="19">
        <f ca="1">+'Formato 1'!E188</f>
        <v>0</v>
      </c>
      <c r="G83" s="19">
        <f ca="1">+'Formato 1'!F188</f>
        <v>0</v>
      </c>
      <c r="H83" s="19">
        <f ca="1">+'Formato 1'!G188</f>
        <v>0</v>
      </c>
      <c r="I83" s="19">
        <f ca="1">+'Formato 1'!H188</f>
        <v>0</v>
      </c>
      <c r="J83" s="19">
        <f ca="1">+'Formato 1'!I188</f>
        <v>0</v>
      </c>
      <c r="K83" s="19">
        <f ca="1">+'Formato 1'!J188</f>
        <v>0</v>
      </c>
      <c r="L83" s="19">
        <f ca="1">+'Formato 1'!K188</f>
        <v>0</v>
      </c>
      <c r="M83" s="19">
        <f ca="1">+'Formato 1'!L188</f>
        <v>0</v>
      </c>
      <c r="N83" s="19">
        <f ca="1">+'Formato 1'!M188</f>
        <v>0</v>
      </c>
      <c r="O83" s="19">
        <f ca="1">+'Formato 1'!N188</f>
        <v>0</v>
      </c>
      <c r="P83" s="19">
        <f ca="1">+'Formato 1'!O188</f>
        <v>0</v>
      </c>
      <c r="Q83" s="19">
        <f ca="1">+'Formato 1'!P188</f>
        <v>0</v>
      </c>
      <c r="R83" s="19">
        <f ca="1">+'Formato 1'!Q188</f>
        <v>0</v>
      </c>
      <c r="S83" s="19">
        <f ca="1">+'Formato 1'!R188</f>
        <v>0</v>
      </c>
      <c r="T83" s="19">
        <f ca="1">+'Formato 1'!S188</f>
        <v>0</v>
      </c>
      <c r="U83" s="19">
        <f ca="1">+'Formato 1'!T188</f>
        <v>0</v>
      </c>
      <c r="V83" s="19">
        <f ca="1">+'Formato 1'!U188</f>
        <v>0</v>
      </c>
      <c r="W83" s="19">
        <f ca="1">+'Formato 1'!V188</f>
        <v>0</v>
      </c>
      <c r="X83" s="19">
        <f ca="1">+'Formato 1'!W188</f>
        <v>0</v>
      </c>
      <c r="Y83" s="19">
        <f ca="1">+'Formato 1'!X188</f>
        <v>0</v>
      </c>
      <c r="Z83" s="19">
        <f ca="1">+'Formato 1'!Y188</f>
        <v>0</v>
      </c>
      <c r="AA83" s="19">
        <f ca="1">+'Formato 1'!Z188</f>
        <v>0</v>
      </c>
      <c r="AB83" s="19">
        <f ca="1">+'Formato 1'!AA188</f>
        <v>0</v>
      </c>
      <c r="AC83" s="19">
        <f ca="1">+'Formato 1'!AB188</f>
        <v>0</v>
      </c>
      <c r="AD83" s="19">
        <f ca="1">+'Formato 1'!AC188</f>
        <v>0</v>
      </c>
      <c r="AE83" s="19">
        <f ca="1">+'Formato 1'!AD188</f>
        <v>0</v>
      </c>
      <c r="AF83" s="19">
        <f ca="1">+'Formato 1'!AE188</f>
        <v>0</v>
      </c>
      <c r="AG83" s="19">
        <f ca="1">+'Formato 1'!AF188</f>
        <v>0</v>
      </c>
      <c r="AH83" s="19">
        <f ca="1">+'Formato 1'!AG188</f>
        <v>0</v>
      </c>
      <c r="AI83" s="19">
        <f ca="1">+'Formato 1'!AH188</f>
        <v>0</v>
      </c>
      <c r="AJ83" s="19">
        <f ca="1">+'Formato 1'!AI188</f>
        <v>0</v>
      </c>
      <c r="AK83" s="19">
        <f ca="1">+'Formato 1'!AJ188</f>
        <v>0</v>
      </c>
      <c r="AL83" s="19">
        <f ca="1">+'Formato 1'!AK188</f>
        <v>0</v>
      </c>
      <c r="AM83" s="19">
        <f ca="1">+'Formato 1'!AL188</f>
        <v>0</v>
      </c>
      <c r="AN83" s="19">
        <f ca="1">+'Formato 1'!AM188</f>
        <v>0</v>
      </c>
      <c r="AO83" s="19">
        <f ca="1">+'Formato 1'!AN188</f>
        <v>0</v>
      </c>
      <c r="AP83" s="19">
        <f ca="1">+'Formato 1'!AO188</f>
        <v>0</v>
      </c>
      <c r="AQ83" s="19">
        <f ca="1">+'Formato 1'!AP188</f>
        <v>0</v>
      </c>
      <c r="AR83" s="19">
        <f ca="1">+'Formato 1'!AQ188</f>
        <v>0</v>
      </c>
      <c r="AS83" s="19">
        <f ca="1">+'Formato 1'!AR188</f>
        <v>0</v>
      </c>
      <c r="AT83" s="19">
        <f ca="1">+'Formato 1'!AS188</f>
        <v>0</v>
      </c>
      <c r="AU83" s="19">
        <f ca="1">+'Formato 1'!AT188</f>
        <v>0</v>
      </c>
      <c r="AV83" s="19">
        <f ca="1">+'Formato 1'!AU188</f>
        <v>0</v>
      </c>
      <c r="AW83" s="19">
        <f ca="1">+'Formato 1'!AV188</f>
        <v>0</v>
      </c>
      <c r="AX83" s="19">
        <f ca="1">+'Formato 1'!AW188</f>
        <v>0</v>
      </c>
      <c r="AY83" s="19">
        <f ca="1">+'Formato 1'!AX188</f>
        <v>0</v>
      </c>
      <c r="AZ83" s="19">
        <f ca="1">+'Formato 1'!AY188</f>
        <v>0</v>
      </c>
      <c r="BA83" s="18"/>
      <c r="BB83" s="18"/>
      <c r="BC83" s="18"/>
      <c r="BD83" s="18"/>
      <c r="BE83" s="18"/>
      <c r="BF83" s="18"/>
    </row>
    <row r="84" spans="2:58">
      <c r="B84" s="27" t="s">
        <v>40</v>
      </c>
      <c r="D84" s="19">
        <f>SUM(E84:AZ84)</f>
        <v>0</v>
      </c>
      <c r="E84" s="19">
        <f ca="1">+'Formato 1'!D191</f>
        <v>0</v>
      </c>
      <c r="F84" s="19">
        <f ca="1">+'Formato 1'!E191</f>
        <v>0</v>
      </c>
      <c r="G84" s="19">
        <f ca="1">+'Formato 1'!F191</f>
        <v>0</v>
      </c>
      <c r="H84" s="19">
        <f ca="1">+'Formato 1'!G191</f>
        <v>0</v>
      </c>
      <c r="I84" s="19">
        <f ca="1">+'Formato 1'!H191</f>
        <v>0</v>
      </c>
      <c r="J84" s="19">
        <f ca="1">+'Formato 1'!I191</f>
        <v>0</v>
      </c>
      <c r="K84" s="19">
        <f ca="1">+'Formato 1'!J191</f>
        <v>0</v>
      </c>
      <c r="L84" s="19">
        <f ca="1">+'Formato 1'!K191</f>
        <v>0</v>
      </c>
      <c r="M84" s="19">
        <f ca="1">+'Formato 1'!L191</f>
        <v>0</v>
      </c>
      <c r="N84" s="19">
        <f ca="1">+'Formato 1'!M191</f>
        <v>0</v>
      </c>
      <c r="O84" s="19">
        <f ca="1">+'Formato 1'!N191</f>
        <v>0</v>
      </c>
      <c r="P84" s="19">
        <f ca="1">+'Formato 1'!O191</f>
        <v>0</v>
      </c>
      <c r="Q84" s="19">
        <f ca="1">+'Formato 1'!P191</f>
        <v>0</v>
      </c>
      <c r="R84" s="19">
        <f ca="1">+'Formato 1'!Q191</f>
        <v>0</v>
      </c>
      <c r="S84" s="19">
        <f ca="1">+'Formato 1'!R191</f>
        <v>0</v>
      </c>
      <c r="T84" s="19">
        <f ca="1">+'Formato 1'!S191</f>
        <v>0</v>
      </c>
      <c r="U84" s="19">
        <f ca="1">+'Formato 1'!T191</f>
        <v>0</v>
      </c>
      <c r="V84" s="19">
        <f ca="1">+'Formato 1'!U191</f>
        <v>0</v>
      </c>
      <c r="W84" s="19">
        <f ca="1">+'Formato 1'!V191</f>
        <v>0</v>
      </c>
      <c r="X84" s="19">
        <f ca="1">+'Formato 1'!W191</f>
        <v>0</v>
      </c>
      <c r="Y84" s="19">
        <f ca="1">+'Formato 1'!X191</f>
        <v>0</v>
      </c>
      <c r="Z84" s="19">
        <f ca="1">+'Formato 1'!Y191</f>
        <v>0</v>
      </c>
      <c r="AA84" s="19">
        <f ca="1">+'Formato 1'!Z191</f>
        <v>0</v>
      </c>
      <c r="AB84" s="19">
        <f ca="1">+'Formato 1'!AA191</f>
        <v>0</v>
      </c>
      <c r="AC84" s="19">
        <f ca="1">+'Formato 1'!AB191</f>
        <v>0</v>
      </c>
      <c r="AD84" s="19">
        <f ca="1">+'Formato 1'!AC191</f>
        <v>0</v>
      </c>
      <c r="AE84" s="19">
        <f ca="1">+'Formato 1'!AD191</f>
        <v>0</v>
      </c>
      <c r="AF84" s="19">
        <f ca="1">+'Formato 1'!AE191</f>
        <v>0</v>
      </c>
      <c r="AG84" s="19">
        <f ca="1">+'Formato 1'!AF191</f>
        <v>0</v>
      </c>
      <c r="AH84" s="19">
        <f ca="1">+'Formato 1'!AG191</f>
        <v>0</v>
      </c>
      <c r="AI84" s="19">
        <f ca="1">+'Formato 1'!AH191</f>
        <v>0</v>
      </c>
      <c r="AJ84" s="19">
        <f ca="1">+'Formato 1'!AI191</f>
        <v>0</v>
      </c>
      <c r="AK84" s="19">
        <f ca="1">+'Formato 1'!AJ191</f>
        <v>0</v>
      </c>
      <c r="AL84" s="19">
        <f ca="1">+'Formato 1'!AK191</f>
        <v>0</v>
      </c>
      <c r="AM84" s="19">
        <f ca="1">+'Formato 1'!AL191</f>
        <v>0</v>
      </c>
      <c r="AN84" s="19">
        <f ca="1">+'Formato 1'!AM191</f>
        <v>0</v>
      </c>
      <c r="AO84" s="19">
        <f ca="1">+'Formato 1'!AN191</f>
        <v>0</v>
      </c>
      <c r="AP84" s="19">
        <f ca="1">+'Formato 1'!AO191</f>
        <v>0</v>
      </c>
      <c r="AQ84" s="19">
        <f ca="1">+'Formato 1'!AP191</f>
        <v>0</v>
      </c>
      <c r="AR84" s="19">
        <f ca="1">+'Formato 1'!AQ191</f>
        <v>0</v>
      </c>
      <c r="AS84" s="19">
        <f ca="1">+'Formato 1'!AR191</f>
        <v>0</v>
      </c>
      <c r="AT84" s="19">
        <f ca="1">+'Formato 1'!AS191</f>
        <v>0</v>
      </c>
      <c r="AU84" s="19">
        <f ca="1">+'Formato 1'!AT191</f>
        <v>0</v>
      </c>
      <c r="AV84" s="19">
        <f ca="1">+'Formato 1'!AU191</f>
        <v>0</v>
      </c>
      <c r="AW84" s="19">
        <f ca="1">+'Formato 1'!AV191</f>
        <v>0</v>
      </c>
      <c r="AX84" s="19">
        <f ca="1">+'Formato 1'!AW191</f>
        <v>0</v>
      </c>
      <c r="AY84" s="19">
        <f ca="1">+'Formato 1'!AX191</f>
        <v>0</v>
      </c>
      <c r="AZ84" s="19">
        <f ca="1">+'Formato 1'!AY191</f>
        <v>0</v>
      </c>
      <c r="BA84" s="18"/>
      <c r="BB84" s="18"/>
      <c r="BC84" s="18"/>
      <c r="BD84" s="18"/>
      <c r="BE84" s="18"/>
      <c r="BF84" s="18"/>
    </row>
    <row r="85" spans="2:58">
      <c r="B85" s="27" t="s">
        <v>41</v>
      </c>
      <c r="D85" s="19">
        <f>SUM(E85:AZ85)</f>
        <v>0</v>
      </c>
      <c r="E85" s="19">
        <f ca="1">+'Formato 1'!D192</f>
        <v>0</v>
      </c>
      <c r="F85" s="19">
        <f ca="1">+'Formato 1'!E192</f>
        <v>0</v>
      </c>
      <c r="G85" s="19">
        <f ca="1">+'Formato 1'!F192</f>
        <v>0</v>
      </c>
      <c r="H85" s="19">
        <f ca="1">+'Formato 1'!G192</f>
        <v>0</v>
      </c>
      <c r="I85" s="19">
        <f ca="1">+'Formato 1'!H192</f>
        <v>0</v>
      </c>
      <c r="J85" s="19">
        <f ca="1">+'Formato 1'!I192</f>
        <v>0</v>
      </c>
      <c r="K85" s="19">
        <f ca="1">+'Formato 1'!J192</f>
        <v>0</v>
      </c>
      <c r="L85" s="19">
        <f ca="1">+'Formato 1'!K192</f>
        <v>0</v>
      </c>
      <c r="M85" s="19">
        <f ca="1">+'Formato 1'!L192</f>
        <v>0</v>
      </c>
      <c r="N85" s="19">
        <f ca="1">+'Formato 1'!M192</f>
        <v>0</v>
      </c>
      <c r="O85" s="19">
        <f ca="1">+'Formato 1'!N192</f>
        <v>0</v>
      </c>
      <c r="P85" s="19">
        <f ca="1">+'Formato 1'!O192</f>
        <v>0</v>
      </c>
      <c r="Q85" s="19">
        <f ca="1">+'Formato 1'!P192</f>
        <v>0</v>
      </c>
      <c r="R85" s="19">
        <f ca="1">+'Formato 1'!Q192</f>
        <v>0</v>
      </c>
      <c r="S85" s="19">
        <f ca="1">+'Formato 1'!R192</f>
        <v>0</v>
      </c>
      <c r="T85" s="19">
        <f ca="1">+'Formato 1'!S192</f>
        <v>0</v>
      </c>
      <c r="U85" s="19">
        <f ca="1">+'Formato 1'!T192</f>
        <v>0</v>
      </c>
      <c r="V85" s="19">
        <f ca="1">+'Formato 1'!U192</f>
        <v>0</v>
      </c>
      <c r="W85" s="19">
        <f ca="1">+'Formato 1'!V192</f>
        <v>0</v>
      </c>
      <c r="X85" s="19">
        <f ca="1">+'Formato 1'!W192</f>
        <v>0</v>
      </c>
      <c r="Y85" s="19">
        <f ca="1">+'Formato 1'!X192</f>
        <v>0</v>
      </c>
      <c r="Z85" s="19">
        <f ca="1">+'Formato 1'!Y192</f>
        <v>0</v>
      </c>
      <c r="AA85" s="19">
        <f ca="1">+'Formato 1'!Z192</f>
        <v>0</v>
      </c>
      <c r="AB85" s="19">
        <f ca="1">+'Formato 1'!AA192</f>
        <v>0</v>
      </c>
      <c r="AC85" s="19">
        <f ca="1">+'Formato 1'!AB192</f>
        <v>0</v>
      </c>
      <c r="AD85" s="19">
        <f ca="1">+'Formato 1'!AC192</f>
        <v>0</v>
      </c>
      <c r="AE85" s="19">
        <f ca="1">+'Formato 1'!AD192</f>
        <v>0</v>
      </c>
      <c r="AF85" s="19">
        <f ca="1">+'Formato 1'!AE192</f>
        <v>0</v>
      </c>
      <c r="AG85" s="19">
        <f ca="1">+'Formato 1'!AF192</f>
        <v>0</v>
      </c>
      <c r="AH85" s="19">
        <f ca="1">+'Formato 1'!AG192</f>
        <v>0</v>
      </c>
      <c r="AI85" s="19">
        <f ca="1">+'Formato 1'!AH192</f>
        <v>0</v>
      </c>
      <c r="AJ85" s="19">
        <f ca="1">+'Formato 1'!AI192</f>
        <v>0</v>
      </c>
      <c r="AK85" s="19">
        <f ca="1">+'Formato 1'!AJ192</f>
        <v>0</v>
      </c>
      <c r="AL85" s="19">
        <f ca="1">+'Formato 1'!AK192</f>
        <v>0</v>
      </c>
      <c r="AM85" s="19">
        <f ca="1">+'Formato 1'!AL192</f>
        <v>0</v>
      </c>
      <c r="AN85" s="19">
        <f ca="1">+'Formato 1'!AM192</f>
        <v>0</v>
      </c>
      <c r="AO85" s="19">
        <f ca="1">+'Formato 1'!AN192</f>
        <v>0</v>
      </c>
      <c r="AP85" s="19">
        <f ca="1">+'Formato 1'!AO192</f>
        <v>0</v>
      </c>
      <c r="AQ85" s="19">
        <f ca="1">+'Formato 1'!AP192</f>
        <v>0</v>
      </c>
      <c r="AR85" s="19">
        <f ca="1">+'Formato 1'!AQ192</f>
        <v>0</v>
      </c>
      <c r="AS85" s="19">
        <f ca="1">+'Formato 1'!AR192</f>
        <v>0</v>
      </c>
      <c r="AT85" s="19">
        <f ca="1">+'Formato 1'!AS192</f>
        <v>0</v>
      </c>
      <c r="AU85" s="19">
        <f ca="1">+'Formato 1'!AT192</f>
        <v>0</v>
      </c>
      <c r="AV85" s="19">
        <f ca="1">+'Formato 1'!AU192</f>
        <v>0</v>
      </c>
      <c r="AW85" s="19">
        <f ca="1">+'Formato 1'!AV192</f>
        <v>0</v>
      </c>
      <c r="AX85" s="19">
        <f ca="1">+'Formato 1'!AW192</f>
        <v>0</v>
      </c>
      <c r="AY85" s="19">
        <f ca="1">+'Formato 1'!AX192</f>
        <v>0</v>
      </c>
      <c r="AZ85" s="19">
        <f ca="1">+'Formato 1'!AY192</f>
        <v>0</v>
      </c>
      <c r="BA85" s="18"/>
      <c r="BB85" s="18"/>
      <c r="BC85" s="18"/>
      <c r="BD85" s="18"/>
      <c r="BE85" s="18"/>
      <c r="BF85" s="18"/>
    </row>
    <row r="86" spans="2:58">
      <c r="B86" s="27" t="s">
        <v>28</v>
      </c>
      <c r="D86" s="19">
        <f>SUM(E86:AZ86)</f>
        <v>0</v>
      </c>
      <c r="E86" s="19">
        <f>SUM(E83:E85)</f>
        <v>0</v>
      </c>
      <c r="F86" s="19">
        <f t="shared" ref="F86:AZ86" si="21">SUM(F83:F85)</f>
        <v>0</v>
      </c>
      <c r="G86" s="19">
        <f t="shared" si="21"/>
        <v>0</v>
      </c>
      <c r="H86" s="19">
        <f t="shared" si="21"/>
        <v>0</v>
      </c>
      <c r="I86" s="19">
        <f t="shared" si="21"/>
        <v>0</v>
      </c>
      <c r="J86" s="19">
        <f t="shared" si="21"/>
        <v>0</v>
      </c>
      <c r="K86" s="19">
        <f t="shared" si="21"/>
        <v>0</v>
      </c>
      <c r="L86" s="19">
        <f t="shared" si="21"/>
        <v>0</v>
      </c>
      <c r="M86" s="19">
        <f t="shared" si="21"/>
        <v>0</v>
      </c>
      <c r="N86" s="19">
        <f t="shared" si="21"/>
        <v>0</v>
      </c>
      <c r="O86" s="19">
        <f t="shared" si="21"/>
        <v>0</v>
      </c>
      <c r="P86" s="19">
        <f t="shared" si="21"/>
        <v>0</v>
      </c>
      <c r="Q86" s="19">
        <f t="shared" si="21"/>
        <v>0</v>
      </c>
      <c r="R86" s="19">
        <f t="shared" si="21"/>
        <v>0</v>
      </c>
      <c r="S86" s="19">
        <f t="shared" si="21"/>
        <v>0</v>
      </c>
      <c r="T86" s="19">
        <f t="shared" si="21"/>
        <v>0</v>
      </c>
      <c r="U86" s="19">
        <f t="shared" si="21"/>
        <v>0</v>
      </c>
      <c r="V86" s="19">
        <f t="shared" si="21"/>
        <v>0</v>
      </c>
      <c r="W86" s="19">
        <f t="shared" si="21"/>
        <v>0</v>
      </c>
      <c r="X86" s="19">
        <f t="shared" si="21"/>
        <v>0</v>
      </c>
      <c r="Y86" s="19">
        <f t="shared" si="21"/>
        <v>0</v>
      </c>
      <c r="Z86" s="19">
        <f t="shared" si="21"/>
        <v>0</v>
      </c>
      <c r="AA86" s="19">
        <f t="shared" si="21"/>
        <v>0</v>
      </c>
      <c r="AB86" s="19">
        <f t="shared" si="21"/>
        <v>0</v>
      </c>
      <c r="AC86" s="19">
        <f t="shared" si="21"/>
        <v>0</v>
      </c>
      <c r="AD86" s="19">
        <f t="shared" si="21"/>
        <v>0</v>
      </c>
      <c r="AE86" s="19">
        <f t="shared" si="21"/>
        <v>0</v>
      </c>
      <c r="AF86" s="19">
        <f t="shared" si="21"/>
        <v>0</v>
      </c>
      <c r="AG86" s="19">
        <f t="shared" si="21"/>
        <v>0</v>
      </c>
      <c r="AH86" s="19">
        <f t="shared" si="21"/>
        <v>0</v>
      </c>
      <c r="AI86" s="19">
        <f t="shared" si="21"/>
        <v>0</v>
      </c>
      <c r="AJ86" s="19">
        <f t="shared" si="21"/>
        <v>0</v>
      </c>
      <c r="AK86" s="19">
        <f t="shared" si="21"/>
        <v>0</v>
      </c>
      <c r="AL86" s="19">
        <f t="shared" si="21"/>
        <v>0</v>
      </c>
      <c r="AM86" s="19">
        <f t="shared" si="21"/>
        <v>0</v>
      </c>
      <c r="AN86" s="19">
        <f t="shared" si="21"/>
        <v>0</v>
      </c>
      <c r="AO86" s="19">
        <f t="shared" si="21"/>
        <v>0</v>
      </c>
      <c r="AP86" s="19">
        <f t="shared" si="21"/>
        <v>0</v>
      </c>
      <c r="AQ86" s="19">
        <f t="shared" si="21"/>
        <v>0</v>
      </c>
      <c r="AR86" s="19">
        <f t="shared" si="21"/>
        <v>0</v>
      </c>
      <c r="AS86" s="19">
        <f t="shared" si="21"/>
        <v>0</v>
      </c>
      <c r="AT86" s="19">
        <f t="shared" si="21"/>
        <v>0</v>
      </c>
      <c r="AU86" s="19">
        <f t="shared" si="21"/>
        <v>0</v>
      </c>
      <c r="AV86" s="19">
        <f t="shared" si="21"/>
        <v>0</v>
      </c>
      <c r="AW86" s="19">
        <f t="shared" si="21"/>
        <v>0</v>
      </c>
      <c r="AX86" s="19">
        <f t="shared" si="21"/>
        <v>0</v>
      </c>
      <c r="AY86" s="19">
        <f t="shared" si="21"/>
        <v>0</v>
      </c>
      <c r="AZ86" s="19">
        <f t="shared" si="21"/>
        <v>0</v>
      </c>
      <c r="BA86" s="18"/>
      <c r="BB86" s="18"/>
      <c r="BC86" s="18"/>
      <c r="BD86" s="18"/>
      <c r="BE86" s="18"/>
      <c r="BF86" s="18"/>
    </row>
    <row r="87" spans="2:58">
      <c r="B87" s="25" t="s">
        <v>56</v>
      </c>
      <c r="D87" s="18"/>
      <c r="E87" s="18"/>
      <c r="F87" s="18"/>
      <c r="G87" s="18"/>
      <c r="H87" s="18"/>
      <c r="I87" s="18"/>
      <c r="J87" s="18"/>
      <c r="K87" s="18"/>
      <c r="L87" s="18"/>
      <c r="M87" s="18"/>
      <c r="N87" s="18"/>
      <c r="O87" s="18"/>
      <c r="P87" s="18"/>
      <c r="Q87" s="18"/>
      <c r="R87" s="18"/>
      <c r="S87" s="18"/>
      <c r="T87" s="18"/>
      <c r="U87" s="18"/>
      <c r="V87" s="18"/>
      <c r="W87" s="18"/>
      <c r="X87" s="18"/>
      <c r="Y87" s="18"/>
      <c r="Z87" s="18"/>
      <c r="AA87" s="18"/>
      <c r="AB87" s="18"/>
      <c r="AC87" s="18"/>
      <c r="AD87" s="18"/>
      <c r="AE87" s="18"/>
      <c r="AF87" s="18"/>
      <c r="AG87" s="18"/>
      <c r="AH87" s="18"/>
      <c r="AI87" s="18"/>
      <c r="AJ87" s="18"/>
      <c r="AK87" s="18"/>
      <c r="AL87" s="18"/>
      <c r="AM87" s="18"/>
      <c r="AN87" s="18"/>
      <c r="AO87" s="18"/>
      <c r="AP87" s="18"/>
      <c r="AQ87" s="18"/>
      <c r="AR87" s="18"/>
      <c r="AS87" s="18"/>
      <c r="AT87" s="18"/>
      <c r="AU87" s="18"/>
      <c r="AV87" s="18"/>
      <c r="AW87" s="18"/>
      <c r="AX87" s="18"/>
      <c r="AY87" s="18"/>
      <c r="AZ87" s="18"/>
      <c r="BA87" s="18"/>
      <c r="BB87" s="18"/>
      <c r="BC87" s="18"/>
      <c r="BD87" s="18"/>
      <c r="BE87" s="18"/>
      <c r="BF87" s="18"/>
    </row>
    <row r="88" spans="2:58">
      <c r="B88" s="28" t="s">
        <v>57</v>
      </c>
      <c r="D88" s="19">
        <f>SUM(E88:AZ88)</f>
        <v>0</v>
      </c>
      <c r="E88" s="19">
        <f t="shared" ref="E88:AZ88" si="22">+E83*$G$14</f>
        <v>0</v>
      </c>
      <c r="F88" s="19">
        <f t="shared" si="22"/>
        <v>0</v>
      </c>
      <c r="G88" s="19">
        <f t="shared" si="22"/>
        <v>0</v>
      </c>
      <c r="H88" s="19">
        <f t="shared" si="22"/>
        <v>0</v>
      </c>
      <c r="I88" s="19">
        <f t="shared" si="22"/>
        <v>0</v>
      </c>
      <c r="J88" s="19">
        <f t="shared" si="22"/>
        <v>0</v>
      </c>
      <c r="K88" s="19">
        <f t="shared" si="22"/>
        <v>0</v>
      </c>
      <c r="L88" s="19">
        <f t="shared" si="22"/>
        <v>0</v>
      </c>
      <c r="M88" s="19">
        <f t="shared" si="22"/>
        <v>0</v>
      </c>
      <c r="N88" s="19">
        <f t="shared" si="22"/>
        <v>0</v>
      </c>
      <c r="O88" s="19">
        <f t="shared" si="22"/>
        <v>0</v>
      </c>
      <c r="P88" s="19">
        <f t="shared" si="22"/>
        <v>0</v>
      </c>
      <c r="Q88" s="19">
        <f t="shared" si="22"/>
        <v>0</v>
      </c>
      <c r="R88" s="19">
        <f t="shared" si="22"/>
        <v>0</v>
      </c>
      <c r="S88" s="19">
        <f t="shared" si="22"/>
        <v>0</v>
      </c>
      <c r="T88" s="19">
        <f t="shared" si="22"/>
        <v>0</v>
      </c>
      <c r="U88" s="19">
        <f t="shared" si="22"/>
        <v>0</v>
      </c>
      <c r="V88" s="19">
        <f t="shared" si="22"/>
        <v>0</v>
      </c>
      <c r="W88" s="19">
        <f t="shared" si="22"/>
        <v>0</v>
      </c>
      <c r="X88" s="19">
        <f t="shared" si="22"/>
        <v>0</v>
      </c>
      <c r="Y88" s="19">
        <f t="shared" si="22"/>
        <v>0</v>
      </c>
      <c r="Z88" s="19">
        <f t="shared" si="22"/>
        <v>0</v>
      </c>
      <c r="AA88" s="19">
        <f t="shared" si="22"/>
        <v>0</v>
      </c>
      <c r="AB88" s="19">
        <f t="shared" si="22"/>
        <v>0</v>
      </c>
      <c r="AC88" s="19">
        <f t="shared" si="22"/>
        <v>0</v>
      </c>
      <c r="AD88" s="19">
        <f t="shared" si="22"/>
        <v>0</v>
      </c>
      <c r="AE88" s="19">
        <f t="shared" si="22"/>
        <v>0</v>
      </c>
      <c r="AF88" s="19">
        <f t="shared" si="22"/>
        <v>0</v>
      </c>
      <c r="AG88" s="19">
        <f t="shared" si="22"/>
        <v>0</v>
      </c>
      <c r="AH88" s="19">
        <f t="shared" si="22"/>
        <v>0</v>
      </c>
      <c r="AI88" s="19">
        <f t="shared" si="22"/>
        <v>0</v>
      </c>
      <c r="AJ88" s="19">
        <f t="shared" si="22"/>
        <v>0</v>
      </c>
      <c r="AK88" s="19">
        <f t="shared" si="22"/>
        <v>0</v>
      </c>
      <c r="AL88" s="19">
        <f t="shared" si="22"/>
        <v>0</v>
      </c>
      <c r="AM88" s="19">
        <f t="shared" si="22"/>
        <v>0</v>
      </c>
      <c r="AN88" s="19">
        <f t="shared" si="22"/>
        <v>0</v>
      </c>
      <c r="AO88" s="19">
        <f t="shared" si="22"/>
        <v>0</v>
      </c>
      <c r="AP88" s="19">
        <f t="shared" si="22"/>
        <v>0</v>
      </c>
      <c r="AQ88" s="19">
        <f t="shared" si="22"/>
        <v>0</v>
      </c>
      <c r="AR88" s="19">
        <f t="shared" si="22"/>
        <v>0</v>
      </c>
      <c r="AS88" s="19">
        <f t="shared" si="22"/>
        <v>0</v>
      </c>
      <c r="AT88" s="19">
        <f t="shared" si="22"/>
        <v>0</v>
      </c>
      <c r="AU88" s="19">
        <f t="shared" si="22"/>
        <v>0</v>
      </c>
      <c r="AV88" s="19">
        <f t="shared" si="22"/>
        <v>0</v>
      </c>
      <c r="AW88" s="19">
        <f t="shared" si="22"/>
        <v>0</v>
      </c>
      <c r="AX88" s="19">
        <f t="shared" si="22"/>
        <v>0</v>
      </c>
      <c r="AY88" s="19">
        <f t="shared" si="22"/>
        <v>0</v>
      </c>
      <c r="AZ88" s="19">
        <f t="shared" si="22"/>
        <v>0</v>
      </c>
      <c r="BA88" s="18"/>
      <c r="BB88" s="18"/>
      <c r="BC88" s="18"/>
      <c r="BD88" s="18"/>
      <c r="BE88" s="18"/>
      <c r="BF88" s="18"/>
    </row>
    <row r="89" spans="2:58">
      <c r="B89" s="28" t="s">
        <v>58</v>
      </c>
      <c r="D89" s="19">
        <f>SUM(E89:AZ89)</f>
        <v>0</v>
      </c>
      <c r="E89" s="19">
        <f t="shared" ref="E89:AZ89" si="23">+E83*$H$14+E84*$H$16+E85*$H$17</f>
        <v>0</v>
      </c>
      <c r="F89" s="19">
        <f t="shared" si="23"/>
        <v>0</v>
      </c>
      <c r="G89" s="19">
        <f t="shared" si="23"/>
        <v>0</v>
      </c>
      <c r="H89" s="19">
        <f t="shared" si="23"/>
        <v>0</v>
      </c>
      <c r="I89" s="19">
        <f t="shared" si="23"/>
        <v>0</v>
      </c>
      <c r="J89" s="19">
        <f t="shared" si="23"/>
        <v>0</v>
      </c>
      <c r="K89" s="19">
        <f t="shared" si="23"/>
        <v>0</v>
      </c>
      <c r="L89" s="19">
        <f t="shared" si="23"/>
        <v>0</v>
      </c>
      <c r="M89" s="19">
        <f t="shared" si="23"/>
        <v>0</v>
      </c>
      <c r="N89" s="19">
        <f t="shared" si="23"/>
        <v>0</v>
      </c>
      <c r="O89" s="19">
        <f t="shared" si="23"/>
        <v>0</v>
      </c>
      <c r="P89" s="19">
        <f t="shared" si="23"/>
        <v>0</v>
      </c>
      <c r="Q89" s="19">
        <f t="shared" si="23"/>
        <v>0</v>
      </c>
      <c r="R89" s="19">
        <f t="shared" si="23"/>
        <v>0</v>
      </c>
      <c r="S89" s="19">
        <f t="shared" si="23"/>
        <v>0</v>
      </c>
      <c r="T89" s="19">
        <f t="shared" si="23"/>
        <v>0</v>
      </c>
      <c r="U89" s="19">
        <f t="shared" si="23"/>
        <v>0</v>
      </c>
      <c r="V89" s="19">
        <f t="shared" si="23"/>
        <v>0</v>
      </c>
      <c r="W89" s="19">
        <f t="shared" si="23"/>
        <v>0</v>
      </c>
      <c r="X89" s="19">
        <f t="shared" si="23"/>
        <v>0</v>
      </c>
      <c r="Y89" s="19">
        <f t="shared" si="23"/>
        <v>0</v>
      </c>
      <c r="Z89" s="19">
        <f t="shared" si="23"/>
        <v>0</v>
      </c>
      <c r="AA89" s="19">
        <f t="shared" si="23"/>
        <v>0</v>
      </c>
      <c r="AB89" s="19">
        <f t="shared" si="23"/>
        <v>0</v>
      </c>
      <c r="AC89" s="19">
        <f t="shared" si="23"/>
        <v>0</v>
      </c>
      <c r="AD89" s="19">
        <f t="shared" si="23"/>
        <v>0</v>
      </c>
      <c r="AE89" s="19">
        <f t="shared" si="23"/>
        <v>0</v>
      </c>
      <c r="AF89" s="19">
        <f t="shared" si="23"/>
        <v>0</v>
      </c>
      <c r="AG89" s="19">
        <f t="shared" si="23"/>
        <v>0</v>
      </c>
      <c r="AH89" s="19">
        <f t="shared" si="23"/>
        <v>0</v>
      </c>
      <c r="AI89" s="19">
        <f t="shared" si="23"/>
        <v>0</v>
      </c>
      <c r="AJ89" s="19">
        <f t="shared" si="23"/>
        <v>0</v>
      </c>
      <c r="AK89" s="19">
        <f t="shared" si="23"/>
        <v>0</v>
      </c>
      <c r="AL89" s="19">
        <f t="shared" si="23"/>
        <v>0</v>
      </c>
      <c r="AM89" s="19">
        <f t="shared" si="23"/>
        <v>0</v>
      </c>
      <c r="AN89" s="19">
        <f t="shared" si="23"/>
        <v>0</v>
      </c>
      <c r="AO89" s="19">
        <f t="shared" si="23"/>
        <v>0</v>
      </c>
      <c r="AP89" s="19">
        <f t="shared" si="23"/>
        <v>0</v>
      </c>
      <c r="AQ89" s="19">
        <f t="shared" si="23"/>
        <v>0</v>
      </c>
      <c r="AR89" s="19">
        <f t="shared" si="23"/>
        <v>0</v>
      </c>
      <c r="AS89" s="19">
        <f t="shared" si="23"/>
        <v>0</v>
      </c>
      <c r="AT89" s="19">
        <f t="shared" si="23"/>
        <v>0</v>
      </c>
      <c r="AU89" s="19">
        <f t="shared" si="23"/>
        <v>0</v>
      </c>
      <c r="AV89" s="19">
        <f t="shared" si="23"/>
        <v>0</v>
      </c>
      <c r="AW89" s="19">
        <f t="shared" si="23"/>
        <v>0</v>
      </c>
      <c r="AX89" s="19">
        <f t="shared" si="23"/>
        <v>0</v>
      </c>
      <c r="AY89" s="19">
        <f t="shared" si="23"/>
        <v>0</v>
      </c>
      <c r="AZ89" s="19">
        <f t="shared" si="23"/>
        <v>0</v>
      </c>
      <c r="BA89" s="18"/>
      <c r="BB89" s="18"/>
      <c r="BC89" s="18"/>
      <c r="BD89" s="18"/>
      <c r="BE89" s="18"/>
      <c r="BF89" s="18"/>
    </row>
    <row r="90" spans="2:58">
      <c r="B90" s="29" t="s">
        <v>59</v>
      </c>
      <c r="D90" s="19">
        <f>SUM(E90:AZ90)</f>
        <v>0</v>
      </c>
      <c r="E90" s="19">
        <f t="shared" ref="E90:AZ90" si="24">+E83*$I$14+E84*$I$16+E85*$I$17</f>
        <v>0</v>
      </c>
      <c r="F90" s="19">
        <f t="shared" si="24"/>
        <v>0</v>
      </c>
      <c r="G90" s="19">
        <f t="shared" si="24"/>
        <v>0</v>
      </c>
      <c r="H90" s="19">
        <f t="shared" si="24"/>
        <v>0</v>
      </c>
      <c r="I90" s="19">
        <f t="shared" si="24"/>
        <v>0</v>
      </c>
      <c r="J90" s="19">
        <f t="shared" si="24"/>
        <v>0</v>
      </c>
      <c r="K90" s="19">
        <f t="shared" si="24"/>
        <v>0</v>
      </c>
      <c r="L90" s="19">
        <f t="shared" si="24"/>
        <v>0</v>
      </c>
      <c r="M90" s="19">
        <f t="shared" si="24"/>
        <v>0</v>
      </c>
      <c r="N90" s="19">
        <f t="shared" si="24"/>
        <v>0</v>
      </c>
      <c r="O90" s="19">
        <f t="shared" si="24"/>
        <v>0</v>
      </c>
      <c r="P90" s="19">
        <f t="shared" si="24"/>
        <v>0</v>
      </c>
      <c r="Q90" s="19">
        <f t="shared" si="24"/>
        <v>0</v>
      </c>
      <c r="R90" s="19">
        <f t="shared" si="24"/>
        <v>0</v>
      </c>
      <c r="S90" s="19">
        <f t="shared" si="24"/>
        <v>0</v>
      </c>
      <c r="T90" s="19">
        <f t="shared" si="24"/>
        <v>0</v>
      </c>
      <c r="U90" s="19">
        <f t="shared" si="24"/>
        <v>0</v>
      </c>
      <c r="V90" s="19">
        <f t="shared" si="24"/>
        <v>0</v>
      </c>
      <c r="W90" s="19">
        <f t="shared" si="24"/>
        <v>0</v>
      </c>
      <c r="X90" s="19">
        <f t="shared" si="24"/>
        <v>0</v>
      </c>
      <c r="Y90" s="19">
        <f t="shared" si="24"/>
        <v>0</v>
      </c>
      <c r="Z90" s="19">
        <f t="shared" si="24"/>
        <v>0</v>
      </c>
      <c r="AA90" s="19">
        <f t="shared" si="24"/>
        <v>0</v>
      </c>
      <c r="AB90" s="19">
        <f t="shared" si="24"/>
        <v>0</v>
      </c>
      <c r="AC90" s="19">
        <f t="shared" si="24"/>
        <v>0</v>
      </c>
      <c r="AD90" s="19">
        <f t="shared" si="24"/>
        <v>0</v>
      </c>
      <c r="AE90" s="19">
        <f t="shared" si="24"/>
        <v>0</v>
      </c>
      <c r="AF90" s="19">
        <f t="shared" si="24"/>
        <v>0</v>
      </c>
      <c r="AG90" s="19">
        <f t="shared" si="24"/>
        <v>0</v>
      </c>
      <c r="AH90" s="19">
        <f t="shared" si="24"/>
        <v>0</v>
      </c>
      <c r="AI90" s="19">
        <f t="shared" si="24"/>
        <v>0</v>
      </c>
      <c r="AJ90" s="19">
        <f t="shared" si="24"/>
        <v>0</v>
      </c>
      <c r="AK90" s="19">
        <f t="shared" si="24"/>
        <v>0</v>
      </c>
      <c r="AL90" s="19">
        <f t="shared" si="24"/>
        <v>0</v>
      </c>
      <c r="AM90" s="19">
        <f t="shared" si="24"/>
        <v>0</v>
      </c>
      <c r="AN90" s="19">
        <f t="shared" si="24"/>
        <v>0</v>
      </c>
      <c r="AO90" s="19">
        <f t="shared" si="24"/>
        <v>0</v>
      </c>
      <c r="AP90" s="19">
        <f t="shared" si="24"/>
        <v>0</v>
      </c>
      <c r="AQ90" s="19">
        <f t="shared" si="24"/>
        <v>0</v>
      </c>
      <c r="AR90" s="19">
        <f t="shared" si="24"/>
        <v>0</v>
      </c>
      <c r="AS90" s="19">
        <f t="shared" si="24"/>
        <v>0</v>
      </c>
      <c r="AT90" s="19">
        <f t="shared" si="24"/>
        <v>0</v>
      </c>
      <c r="AU90" s="19">
        <f t="shared" si="24"/>
        <v>0</v>
      </c>
      <c r="AV90" s="19">
        <f t="shared" si="24"/>
        <v>0</v>
      </c>
      <c r="AW90" s="19">
        <f t="shared" si="24"/>
        <v>0</v>
      </c>
      <c r="AX90" s="19">
        <f t="shared" si="24"/>
        <v>0</v>
      </c>
      <c r="AY90" s="19">
        <f t="shared" si="24"/>
        <v>0</v>
      </c>
      <c r="AZ90" s="19">
        <f t="shared" si="24"/>
        <v>0</v>
      </c>
      <c r="BA90" s="18"/>
      <c r="BB90" s="18"/>
      <c r="BC90" s="18"/>
      <c r="BD90" s="18"/>
      <c r="BE90" s="18"/>
      <c r="BF90" s="18"/>
    </row>
    <row r="91" spans="2:58">
      <c r="B91" s="30" t="s">
        <v>28</v>
      </c>
      <c r="D91" s="19">
        <f>SUM(E91:AZ91)</f>
        <v>0</v>
      </c>
      <c r="E91" s="19">
        <f>SUM(E88:E90)</f>
        <v>0</v>
      </c>
      <c r="F91" s="19">
        <f t="shared" ref="F91:AZ91" si="25">SUM(F88:F90)</f>
        <v>0</v>
      </c>
      <c r="G91" s="19">
        <f t="shared" si="25"/>
        <v>0</v>
      </c>
      <c r="H91" s="19">
        <f t="shared" si="25"/>
        <v>0</v>
      </c>
      <c r="I91" s="19">
        <f t="shared" si="25"/>
        <v>0</v>
      </c>
      <c r="J91" s="19">
        <f t="shared" si="25"/>
        <v>0</v>
      </c>
      <c r="K91" s="19">
        <f t="shared" si="25"/>
        <v>0</v>
      </c>
      <c r="L91" s="19">
        <f t="shared" si="25"/>
        <v>0</v>
      </c>
      <c r="M91" s="19">
        <f t="shared" si="25"/>
        <v>0</v>
      </c>
      <c r="N91" s="19">
        <f t="shared" si="25"/>
        <v>0</v>
      </c>
      <c r="O91" s="19">
        <f t="shared" si="25"/>
        <v>0</v>
      </c>
      <c r="P91" s="19">
        <f t="shared" si="25"/>
        <v>0</v>
      </c>
      <c r="Q91" s="19">
        <f t="shared" si="25"/>
        <v>0</v>
      </c>
      <c r="R91" s="19">
        <f t="shared" si="25"/>
        <v>0</v>
      </c>
      <c r="S91" s="19">
        <f t="shared" si="25"/>
        <v>0</v>
      </c>
      <c r="T91" s="19">
        <f t="shared" si="25"/>
        <v>0</v>
      </c>
      <c r="U91" s="19">
        <f t="shared" si="25"/>
        <v>0</v>
      </c>
      <c r="V91" s="19">
        <f t="shared" si="25"/>
        <v>0</v>
      </c>
      <c r="W91" s="19">
        <f t="shared" si="25"/>
        <v>0</v>
      </c>
      <c r="X91" s="19">
        <f t="shared" si="25"/>
        <v>0</v>
      </c>
      <c r="Y91" s="19">
        <f t="shared" si="25"/>
        <v>0</v>
      </c>
      <c r="Z91" s="19">
        <f t="shared" si="25"/>
        <v>0</v>
      </c>
      <c r="AA91" s="19">
        <f t="shared" si="25"/>
        <v>0</v>
      </c>
      <c r="AB91" s="19">
        <f t="shared" si="25"/>
        <v>0</v>
      </c>
      <c r="AC91" s="19">
        <f t="shared" si="25"/>
        <v>0</v>
      </c>
      <c r="AD91" s="19">
        <f t="shared" si="25"/>
        <v>0</v>
      </c>
      <c r="AE91" s="19">
        <f t="shared" si="25"/>
        <v>0</v>
      </c>
      <c r="AF91" s="19">
        <f t="shared" si="25"/>
        <v>0</v>
      </c>
      <c r="AG91" s="19">
        <f t="shared" si="25"/>
        <v>0</v>
      </c>
      <c r="AH91" s="19">
        <f t="shared" si="25"/>
        <v>0</v>
      </c>
      <c r="AI91" s="19">
        <f t="shared" si="25"/>
        <v>0</v>
      </c>
      <c r="AJ91" s="19">
        <f t="shared" si="25"/>
        <v>0</v>
      </c>
      <c r="AK91" s="19">
        <f t="shared" si="25"/>
        <v>0</v>
      </c>
      <c r="AL91" s="19">
        <f t="shared" si="25"/>
        <v>0</v>
      </c>
      <c r="AM91" s="19">
        <f t="shared" si="25"/>
        <v>0</v>
      </c>
      <c r="AN91" s="19">
        <f t="shared" si="25"/>
        <v>0</v>
      </c>
      <c r="AO91" s="19">
        <f t="shared" si="25"/>
        <v>0</v>
      </c>
      <c r="AP91" s="19">
        <f t="shared" si="25"/>
        <v>0</v>
      </c>
      <c r="AQ91" s="19">
        <f t="shared" si="25"/>
        <v>0</v>
      </c>
      <c r="AR91" s="19">
        <f t="shared" si="25"/>
        <v>0</v>
      </c>
      <c r="AS91" s="19">
        <f t="shared" si="25"/>
        <v>0</v>
      </c>
      <c r="AT91" s="19">
        <f t="shared" si="25"/>
        <v>0</v>
      </c>
      <c r="AU91" s="19">
        <f t="shared" si="25"/>
        <v>0</v>
      </c>
      <c r="AV91" s="19">
        <f t="shared" si="25"/>
        <v>0</v>
      </c>
      <c r="AW91" s="19">
        <f t="shared" si="25"/>
        <v>0</v>
      </c>
      <c r="AX91" s="19">
        <f t="shared" si="25"/>
        <v>0</v>
      </c>
      <c r="AY91" s="19">
        <f t="shared" si="25"/>
        <v>0</v>
      </c>
      <c r="AZ91" s="19">
        <f t="shared" si="25"/>
        <v>0</v>
      </c>
      <c r="BA91" s="18"/>
      <c r="BB91" s="18"/>
      <c r="BC91" s="18"/>
      <c r="BD91" s="18"/>
      <c r="BE91" s="18"/>
      <c r="BF91" s="18"/>
    </row>
    <row r="92" spans="2:58" ht="7.5" customHeight="1">
      <c r="D92" s="18"/>
      <c r="E92" s="18"/>
      <c r="F92" s="18"/>
      <c r="G92" s="18"/>
      <c r="H92" s="18"/>
      <c r="I92" s="18"/>
      <c r="J92" s="18"/>
      <c r="K92" s="18"/>
      <c r="L92" s="18"/>
      <c r="M92" s="18"/>
      <c r="N92" s="18"/>
      <c r="O92" s="18"/>
      <c r="P92" s="18"/>
      <c r="Q92" s="18"/>
      <c r="R92" s="18"/>
      <c r="S92" s="18"/>
      <c r="T92" s="18"/>
      <c r="U92" s="18"/>
      <c r="V92" s="18"/>
      <c r="W92" s="18"/>
      <c r="X92" s="18"/>
      <c r="Y92" s="18"/>
      <c r="Z92" s="18"/>
      <c r="AA92" s="18"/>
      <c r="AB92" s="18"/>
      <c r="AC92" s="18"/>
      <c r="AD92" s="18"/>
      <c r="AE92" s="18"/>
      <c r="AF92" s="18"/>
      <c r="AG92" s="18"/>
      <c r="AH92" s="18"/>
      <c r="AI92" s="18"/>
      <c r="AJ92" s="18"/>
      <c r="AK92" s="18"/>
      <c r="AL92" s="18"/>
      <c r="AM92" s="18"/>
      <c r="AN92" s="18"/>
      <c r="AO92" s="18"/>
      <c r="AP92" s="18"/>
      <c r="AQ92" s="18"/>
      <c r="AR92" s="18"/>
      <c r="AS92" s="18"/>
      <c r="AT92" s="18"/>
      <c r="AU92" s="18"/>
      <c r="AV92" s="18"/>
      <c r="AW92" s="18"/>
      <c r="AX92" s="18"/>
      <c r="AY92" s="18"/>
      <c r="AZ92" s="18"/>
      <c r="BA92" s="18"/>
      <c r="BB92" s="18"/>
      <c r="BC92" s="18"/>
      <c r="BD92" s="18"/>
      <c r="BE92" s="18"/>
      <c r="BF92" s="18"/>
    </row>
    <row r="93" spans="2:58" ht="8.25" customHeight="1">
      <c r="D93" s="18"/>
      <c r="E93" s="18"/>
      <c r="F93" s="18"/>
      <c r="G93" s="18"/>
      <c r="H93" s="18"/>
      <c r="I93" s="18"/>
      <c r="J93" s="18"/>
      <c r="K93" s="18"/>
      <c r="L93" s="18"/>
      <c r="M93" s="18"/>
      <c r="N93" s="18"/>
      <c r="O93" s="18"/>
      <c r="P93" s="18"/>
      <c r="Q93" s="18"/>
      <c r="R93" s="18"/>
      <c r="S93" s="18"/>
      <c r="T93" s="18"/>
      <c r="U93" s="18"/>
      <c r="V93" s="18"/>
      <c r="W93" s="18"/>
      <c r="X93" s="18"/>
      <c r="Y93" s="18"/>
      <c r="Z93" s="18"/>
      <c r="AA93" s="18"/>
      <c r="AB93" s="18"/>
      <c r="AC93" s="18"/>
      <c r="AD93" s="18"/>
      <c r="AE93" s="18"/>
      <c r="AF93" s="18"/>
      <c r="AG93" s="18"/>
      <c r="AH93" s="18"/>
      <c r="AI93" s="18"/>
      <c r="AJ93" s="18"/>
      <c r="AK93" s="18"/>
      <c r="AL93" s="18"/>
      <c r="AM93" s="18"/>
      <c r="AN93" s="18"/>
      <c r="AO93" s="18"/>
      <c r="AP93" s="18"/>
      <c r="AQ93" s="18"/>
      <c r="AR93" s="18"/>
      <c r="AS93" s="18"/>
      <c r="AT93" s="18"/>
      <c r="AU93" s="18"/>
      <c r="AV93" s="18"/>
      <c r="AW93" s="18"/>
      <c r="AX93" s="18"/>
      <c r="AY93" s="18"/>
      <c r="AZ93" s="18"/>
      <c r="BA93" s="18"/>
      <c r="BB93" s="18"/>
      <c r="BC93" s="18"/>
      <c r="BD93" s="18"/>
      <c r="BE93" s="18"/>
      <c r="BF93" s="18"/>
    </row>
    <row r="94" spans="2:58" ht="20.100000000000001" customHeight="1">
      <c r="B94" s="21" t="s">
        <v>51</v>
      </c>
      <c r="D94" s="18"/>
      <c r="E94" s="18"/>
      <c r="F94" s="18"/>
      <c r="G94" s="18"/>
      <c r="H94" s="18"/>
      <c r="I94" s="18"/>
      <c r="J94" s="18"/>
      <c r="K94" s="18"/>
      <c r="L94" s="18"/>
      <c r="M94" s="18"/>
      <c r="N94" s="18"/>
      <c r="O94" s="18"/>
      <c r="P94" s="18"/>
      <c r="Q94" s="18"/>
      <c r="R94" s="18"/>
      <c r="S94" s="18"/>
      <c r="T94" s="18"/>
      <c r="U94" s="18"/>
      <c r="V94" s="18"/>
      <c r="W94" s="18"/>
      <c r="X94" s="18"/>
      <c r="Y94" s="18"/>
      <c r="Z94" s="18"/>
      <c r="AA94" s="18"/>
      <c r="AB94" s="18"/>
      <c r="AC94" s="18"/>
      <c r="AD94" s="18"/>
      <c r="AE94" s="18"/>
      <c r="AF94" s="18"/>
      <c r="AG94" s="18"/>
      <c r="AH94" s="18"/>
      <c r="AI94" s="18"/>
      <c r="AJ94" s="18"/>
      <c r="AK94" s="18"/>
      <c r="AL94" s="18"/>
      <c r="AM94" s="18"/>
      <c r="AN94" s="18"/>
      <c r="AO94" s="18"/>
      <c r="AP94" s="18"/>
      <c r="AQ94" s="18"/>
      <c r="AR94" s="18"/>
      <c r="AS94" s="18"/>
      <c r="AT94" s="18"/>
      <c r="AU94" s="18"/>
      <c r="AV94" s="18"/>
      <c r="AW94" s="18"/>
      <c r="AX94" s="18"/>
      <c r="AY94" s="18"/>
      <c r="AZ94" s="18"/>
      <c r="BA94" s="18"/>
      <c r="BB94" s="18"/>
      <c r="BC94" s="18"/>
      <c r="BD94" s="18"/>
      <c r="BE94" s="18"/>
      <c r="BF94" s="18"/>
    </row>
    <row r="95" spans="2:58" customFormat="1" ht="8.25" customHeight="1"/>
    <row r="96" spans="2:58" customFormat="1" ht="13.5" customHeight="1">
      <c r="B96" s="23" t="s">
        <v>60</v>
      </c>
    </row>
    <row r="97" spans="2:58" ht="8.25" customHeight="1">
      <c r="D97" s="18"/>
      <c r="E97" s="18"/>
      <c r="F97" s="18"/>
      <c r="G97" s="18"/>
      <c r="H97" s="18"/>
      <c r="I97" s="18"/>
      <c r="J97" s="18"/>
      <c r="K97" s="18"/>
      <c r="L97" s="18"/>
      <c r="M97" s="18"/>
      <c r="N97" s="18"/>
      <c r="O97" s="18"/>
      <c r="P97" s="18"/>
      <c r="Q97" s="18"/>
      <c r="R97" s="18"/>
      <c r="S97" s="18"/>
      <c r="T97" s="18"/>
      <c r="U97" s="18"/>
      <c r="V97" s="18"/>
      <c r="W97" s="18"/>
      <c r="X97" s="18"/>
      <c r="Y97" s="18"/>
      <c r="Z97" s="18"/>
      <c r="AA97" s="18"/>
      <c r="AB97" s="18"/>
      <c r="AC97" s="18"/>
      <c r="AD97" s="18"/>
      <c r="AE97" s="18"/>
      <c r="AF97" s="18"/>
      <c r="AG97" s="18"/>
      <c r="AH97" s="18"/>
      <c r="AI97" s="18"/>
      <c r="AJ97" s="18"/>
      <c r="AK97" s="18"/>
      <c r="AL97" s="18"/>
      <c r="AM97" s="18"/>
      <c r="AN97" s="18"/>
      <c r="AO97" s="18"/>
      <c r="AP97" s="18"/>
      <c r="AQ97" s="18"/>
      <c r="AR97" s="18"/>
      <c r="AS97" s="18"/>
      <c r="AT97" s="18"/>
      <c r="AU97" s="18"/>
      <c r="AV97" s="18"/>
      <c r="AW97" s="18"/>
      <c r="AX97" s="18"/>
      <c r="AY97" s="18"/>
      <c r="AZ97" s="18"/>
      <c r="BA97" s="18"/>
      <c r="BB97" s="18"/>
      <c r="BC97" s="18"/>
      <c r="BD97" s="18"/>
      <c r="BE97" s="18"/>
      <c r="BF97" s="18"/>
    </row>
    <row r="98" spans="2:58">
      <c r="B98" s="24" t="s">
        <v>67</v>
      </c>
      <c r="D98" s="18"/>
      <c r="E98" s="18"/>
      <c r="F98" s="18"/>
      <c r="G98" s="18"/>
      <c r="H98" s="18"/>
      <c r="I98" s="18"/>
      <c r="J98" s="18"/>
      <c r="K98" s="18"/>
      <c r="L98" s="18"/>
      <c r="M98" s="18"/>
      <c r="N98" s="18"/>
      <c r="O98" s="18"/>
      <c r="P98" s="18"/>
      <c r="Q98" s="18"/>
      <c r="R98" s="18"/>
      <c r="S98" s="18"/>
      <c r="T98" s="18"/>
      <c r="U98" s="18"/>
      <c r="V98" s="18"/>
      <c r="W98" s="18"/>
      <c r="X98" s="18"/>
      <c r="Y98" s="18"/>
      <c r="Z98" s="18"/>
      <c r="AA98" s="18"/>
      <c r="AB98" s="18"/>
      <c r="AC98" s="18"/>
      <c r="AD98" s="18"/>
      <c r="AE98" s="18"/>
      <c r="AF98" s="18"/>
      <c r="AG98" s="18"/>
      <c r="AH98" s="18"/>
      <c r="AI98" s="18"/>
      <c r="AJ98" s="18"/>
      <c r="AK98" s="18"/>
      <c r="AL98" s="18"/>
      <c r="AM98" s="18"/>
      <c r="AN98" s="18"/>
      <c r="AO98" s="18"/>
      <c r="AP98" s="18"/>
      <c r="AQ98" s="18"/>
      <c r="AR98" s="18"/>
      <c r="AS98" s="18"/>
      <c r="AT98" s="18"/>
      <c r="AU98" s="18"/>
      <c r="AV98" s="18"/>
      <c r="AW98" s="18"/>
      <c r="AX98" s="18"/>
      <c r="AY98" s="18"/>
      <c r="AZ98" s="18"/>
      <c r="BA98" s="18"/>
      <c r="BB98" s="18"/>
      <c r="BC98" s="18"/>
      <c r="BD98" s="18"/>
      <c r="BE98" s="18"/>
      <c r="BF98" s="18"/>
    </row>
    <row r="99" spans="2:58">
      <c r="B99" s="4" t="s">
        <v>107</v>
      </c>
      <c r="D99" s="19">
        <f t="shared" ref="D99:D104" si="26">SUM(E99:AZ99)</f>
        <v>0</v>
      </c>
      <c r="E99" s="19">
        <f>+E28</f>
        <v>0</v>
      </c>
      <c r="F99" s="19">
        <f t="shared" ref="F99:AZ99" si="27">+F28</f>
        <v>0</v>
      </c>
      <c r="G99" s="19">
        <f t="shared" si="27"/>
        <v>0</v>
      </c>
      <c r="H99" s="19">
        <f t="shared" si="27"/>
        <v>0</v>
      </c>
      <c r="I99" s="19">
        <f t="shared" si="27"/>
        <v>0</v>
      </c>
      <c r="J99" s="19">
        <f t="shared" si="27"/>
        <v>0</v>
      </c>
      <c r="K99" s="19">
        <f t="shared" si="27"/>
        <v>0</v>
      </c>
      <c r="L99" s="19">
        <f t="shared" si="27"/>
        <v>0</v>
      </c>
      <c r="M99" s="19">
        <f t="shared" si="27"/>
        <v>0</v>
      </c>
      <c r="N99" s="19">
        <f t="shared" si="27"/>
        <v>0</v>
      </c>
      <c r="O99" s="19">
        <f t="shared" si="27"/>
        <v>0</v>
      </c>
      <c r="P99" s="19">
        <f t="shared" si="27"/>
        <v>0</v>
      </c>
      <c r="Q99" s="19">
        <f t="shared" si="27"/>
        <v>0</v>
      </c>
      <c r="R99" s="19">
        <f t="shared" si="27"/>
        <v>0</v>
      </c>
      <c r="S99" s="19">
        <f t="shared" si="27"/>
        <v>0</v>
      </c>
      <c r="T99" s="19">
        <f t="shared" si="27"/>
        <v>0</v>
      </c>
      <c r="U99" s="19">
        <f t="shared" si="27"/>
        <v>0</v>
      </c>
      <c r="V99" s="19">
        <f t="shared" si="27"/>
        <v>0</v>
      </c>
      <c r="W99" s="19">
        <f t="shared" si="27"/>
        <v>0</v>
      </c>
      <c r="X99" s="19">
        <f t="shared" si="27"/>
        <v>0</v>
      </c>
      <c r="Y99" s="19">
        <f t="shared" si="27"/>
        <v>0</v>
      </c>
      <c r="Z99" s="19">
        <f t="shared" si="27"/>
        <v>0</v>
      </c>
      <c r="AA99" s="19">
        <f t="shared" si="27"/>
        <v>0</v>
      </c>
      <c r="AB99" s="19">
        <f t="shared" si="27"/>
        <v>0</v>
      </c>
      <c r="AC99" s="19">
        <f t="shared" si="27"/>
        <v>0</v>
      </c>
      <c r="AD99" s="19">
        <f t="shared" si="27"/>
        <v>0</v>
      </c>
      <c r="AE99" s="19">
        <f t="shared" si="27"/>
        <v>0</v>
      </c>
      <c r="AF99" s="19">
        <f t="shared" si="27"/>
        <v>0</v>
      </c>
      <c r="AG99" s="19">
        <f t="shared" si="27"/>
        <v>0</v>
      </c>
      <c r="AH99" s="19">
        <f t="shared" si="27"/>
        <v>0</v>
      </c>
      <c r="AI99" s="19">
        <f t="shared" si="27"/>
        <v>0</v>
      </c>
      <c r="AJ99" s="19">
        <f t="shared" si="27"/>
        <v>0</v>
      </c>
      <c r="AK99" s="19">
        <f t="shared" si="27"/>
        <v>0</v>
      </c>
      <c r="AL99" s="19">
        <f t="shared" si="27"/>
        <v>0</v>
      </c>
      <c r="AM99" s="19">
        <f t="shared" si="27"/>
        <v>0</v>
      </c>
      <c r="AN99" s="19">
        <f t="shared" si="27"/>
        <v>0</v>
      </c>
      <c r="AO99" s="19">
        <f t="shared" si="27"/>
        <v>0</v>
      </c>
      <c r="AP99" s="19">
        <f t="shared" si="27"/>
        <v>0</v>
      </c>
      <c r="AQ99" s="19">
        <f t="shared" si="27"/>
        <v>0</v>
      </c>
      <c r="AR99" s="19">
        <f t="shared" si="27"/>
        <v>0</v>
      </c>
      <c r="AS99" s="19">
        <f t="shared" si="27"/>
        <v>0</v>
      </c>
      <c r="AT99" s="19">
        <f t="shared" si="27"/>
        <v>0</v>
      </c>
      <c r="AU99" s="19">
        <f t="shared" si="27"/>
        <v>0</v>
      </c>
      <c r="AV99" s="19">
        <f t="shared" si="27"/>
        <v>0</v>
      </c>
      <c r="AW99" s="19">
        <f t="shared" si="27"/>
        <v>0</v>
      </c>
      <c r="AX99" s="19">
        <f t="shared" si="27"/>
        <v>0</v>
      </c>
      <c r="AY99" s="19">
        <f t="shared" si="27"/>
        <v>0</v>
      </c>
      <c r="AZ99" s="19">
        <f t="shared" si="27"/>
        <v>0</v>
      </c>
      <c r="BA99" s="18"/>
      <c r="BB99" s="18"/>
      <c r="BC99" s="18"/>
      <c r="BD99" s="18"/>
      <c r="BE99" s="18"/>
      <c r="BF99" s="18"/>
    </row>
    <row r="100" spans="2:58">
      <c r="B100" s="4" t="s">
        <v>108</v>
      </c>
      <c r="D100" s="19">
        <f t="shared" si="26"/>
        <v>0</v>
      </c>
      <c r="E100" s="19">
        <f>+E42</f>
        <v>0</v>
      </c>
      <c r="F100" s="19">
        <f t="shared" ref="F100:AZ100" si="28">+F42</f>
        <v>0</v>
      </c>
      <c r="G100" s="19">
        <f t="shared" si="28"/>
        <v>0</v>
      </c>
      <c r="H100" s="19">
        <f t="shared" si="28"/>
        <v>0</v>
      </c>
      <c r="I100" s="19">
        <f t="shared" si="28"/>
        <v>0</v>
      </c>
      <c r="J100" s="19">
        <f t="shared" si="28"/>
        <v>0</v>
      </c>
      <c r="K100" s="19">
        <f t="shared" si="28"/>
        <v>0</v>
      </c>
      <c r="L100" s="19">
        <f t="shared" si="28"/>
        <v>0</v>
      </c>
      <c r="M100" s="19">
        <f t="shared" si="28"/>
        <v>0</v>
      </c>
      <c r="N100" s="19">
        <f t="shared" si="28"/>
        <v>0</v>
      </c>
      <c r="O100" s="19">
        <f t="shared" si="28"/>
        <v>0</v>
      </c>
      <c r="P100" s="19">
        <f t="shared" si="28"/>
        <v>0</v>
      </c>
      <c r="Q100" s="19">
        <f t="shared" si="28"/>
        <v>0</v>
      </c>
      <c r="R100" s="19">
        <f t="shared" si="28"/>
        <v>0</v>
      </c>
      <c r="S100" s="19">
        <f t="shared" si="28"/>
        <v>0</v>
      </c>
      <c r="T100" s="19">
        <f t="shared" si="28"/>
        <v>0</v>
      </c>
      <c r="U100" s="19">
        <f t="shared" si="28"/>
        <v>0</v>
      </c>
      <c r="V100" s="19">
        <f t="shared" si="28"/>
        <v>0</v>
      </c>
      <c r="W100" s="19">
        <f t="shared" si="28"/>
        <v>0</v>
      </c>
      <c r="X100" s="19">
        <f t="shared" si="28"/>
        <v>0</v>
      </c>
      <c r="Y100" s="19">
        <f t="shared" si="28"/>
        <v>0</v>
      </c>
      <c r="Z100" s="19">
        <f t="shared" si="28"/>
        <v>0</v>
      </c>
      <c r="AA100" s="19">
        <f t="shared" si="28"/>
        <v>0</v>
      </c>
      <c r="AB100" s="19">
        <f t="shared" si="28"/>
        <v>0</v>
      </c>
      <c r="AC100" s="19">
        <f t="shared" si="28"/>
        <v>0</v>
      </c>
      <c r="AD100" s="19">
        <f t="shared" si="28"/>
        <v>0</v>
      </c>
      <c r="AE100" s="19">
        <f t="shared" si="28"/>
        <v>0</v>
      </c>
      <c r="AF100" s="19">
        <f t="shared" si="28"/>
        <v>0</v>
      </c>
      <c r="AG100" s="19">
        <f t="shared" si="28"/>
        <v>0</v>
      </c>
      <c r="AH100" s="19">
        <f t="shared" si="28"/>
        <v>0</v>
      </c>
      <c r="AI100" s="19">
        <f t="shared" si="28"/>
        <v>0</v>
      </c>
      <c r="AJ100" s="19">
        <f t="shared" si="28"/>
        <v>0</v>
      </c>
      <c r="AK100" s="19">
        <f t="shared" si="28"/>
        <v>0</v>
      </c>
      <c r="AL100" s="19">
        <f t="shared" si="28"/>
        <v>0</v>
      </c>
      <c r="AM100" s="19">
        <f t="shared" si="28"/>
        <v>0</v>
      </c>
      <c r="AN100" s="19">
        <f t="shared" si="28"/>
        <v>0</v>
      </c>
      <c r="AO100" s="19">
        <f t="shared" si="28"/>
        <v>0</v>
      </c>
      <c r="AP100" s="19">
        <f t="shared" si="28"/>
        <v>0</v>
      </c>
      <c r="AQ100" s="19">
        <f t="shared" si="28"/>
        <v>0</v>
      </c>
      <c r="AR100" s="19">
        <f t="shared" si="28"/>
        <v>0</v>
      </c>
      <c r="AS100" s="19">
        <f t="shared" si="28"/>
        <v>0</v>
      </c>
      <c r="AT100" s="19">
        <f t="shared" si="28"/>
        <v>0</v>
      </c>
      <c r="AU100" s="19">
        <f t="shared" si="28"/>
        <v>0</v>
      </c>
      <c r="AV100" s="19">
        <f t="shared" si="28"/>
        <v>0</v>
      </c>
      <c r="AW100" s="19">
        <f t="shared" si="28"/>
        <v>0</v>
      </c>
      <c r="AX100" s="19">
        <f t="shared" si="28"/>
        <v>0</v>
      </c>
      <c r="AY100" s="19">
        <f t="shared" si="28"/>
        <v>0</v>
      </c>
      <c r="AZ100" s="19">
        <f t="shared" si="28"/>
        <v>0</v>
      </c>
      <c r="BA100" s="18"/>
      <c r="BB100" s="18"/>
      <c r="BC100" s="18"/>
      <c r="BD100" s="18"/>
      <c r="BE100" s="18"/>
      <c r="BF100" s="18"/>
    </row>
    <row r="101" spans="2:58">
      <c r="B101" s="4" t="s">
        <v>109</v>
      </c>
      <c r="D101" s="19">
        <f t="shared" si="26"/>
        <v>0</v>
      </c>
      <c r="E101" s="19">
        <f>+E56</f>
        <v>0</v>
      </c>
      <c r="F101" s="19">
        <f t="shared" ref="F101:AZ101" si="29">+F56</f>
        <v>0</v>
      </c>
      <c r="G101" s="19">
        <f t="shared" si="29"/>
        <v>0</v>
      </c>
      <c r="H101" s="19">
        <f t="shared" si="29"/>
        <v>0</v>
      </c>
      <c r="I101" s="19">
        <f t="shared" si="29"/>
        <v>0</v>
      </c>
      <c r="J101" s="19">
        <f t="shared" si="29"/>
        <v>0</v>
      </c>
      <c r="K101" s="19">
        <f t="shared" si="29"/>
        <v>0</v>
      </c>
      <c r="L101" s="19">
        <f t="shared" si="29"/>
        <v>0</v>
      </c>
      <c r="M101" s="19">
        <f t="shared" si="29"/>
        <v>0</v>
      </c>
      <c r="N101" s="19">
        <f t="shared" si="29"/>
        <v>0</v>
      </c>
      <c r="O101" s="19">
        <f t="shared" si="29"/>
        <v>0</v>
      </c>
      <c r="P101" s="19">
        <f t="shared" si="29"/>
        <v>0</v>
      </c>
      <c r="Q101" s="19">
        <f t="shared" si="29"/>
        <v>0</v>
      </c>
      <c r="R101" s="19">
        <f t="shared" si="29"/>
        <v>0</v>
      </c>
      <c r="S101" s="19">
        <f t="shared" si="29"/>
        <v>0</v>
      </c>
      <c r="T101" s="19">
        <f t="shared" si="29"/>
        <v>0</v>
      </c>
      <c r="U101" s="19">
        <f t="shared" si="29"/>
        <v>0</v>
      </c>
      <c r="V101" s="19">
        <f t="shared" si="29"/>
        <v>0</v>
      </c>
      <c r="W101" s="19">
        <f t="shared" si="29"/>
        <v>0</v>
      </c>
      <c r="X101" s="19">
        <f t="shared" si="29"/>
        <v>0</v>
      </c>
      <c r="Y101" s="19">
        <f t="shared" si="29"/>
        <v>0</v>
      </c>
      <c r="Z101" s="19">
        <f t="shared" si="29"/>
        <v>0</v>
      </c>
      <c r="AA101" s="19">
        <f t="shared" si="29"/>
        <v>0</v>
      </c>
      <c r="AB101" s="19">
        <f t="shared" si="29"/>
        <v>0</v>
      </c>
      <c r="AC101" s="19">
        <f t="shared" si="29"/>
        <v>0</v>
      </c>
      <c r="AD101" s="19">
        <f t="shared" si="29"/>
        <v>0</v>
      </c>
      <c r="AE101" s="19">
        <f t="shared" si="29"/>
        <v>0</v>
      </c>
      <c r="AF101" s="19">
        <f t="shared" si="29"/>
        <v>0</v>
      </c>
      <c r="AG101" s="19">
        <f t="shared" si="29"/>
        <v>0</v>
      </c>
      <c r="AH101" s="19">
        <f t="shared" si="29"/>
        <v>0</v>
      </c>
      <c r="AI101" s="19">
        <f t="shared" si="29"/>
        <v>0</v>
      </c>
      <c r="AJ101" s="19">
        <f t="shared" si="29"/>
        <v>0</v>
      </c>
      <c r="AK101" s="19">
        <f t="shared" si="29"/>
        <v>0</v>
      </c>
      <c r="AL101" s="19">
        <f t="shared" si="29"/>
        <v>0</v>
      </c>
      <c r="AM101" s="19">
        <f t="shared" si="29"/>
        <v>0</v>
      </c>
      <c r="AN101" s="19">
        <f t="shared" si="29"/>
        <v>0</v>
      </c>
      <c r="AO101" s="19">
        <f t="shared" si="29"/>
        <v>0</v>
      </c>
      <c r="AP101" s="19">
        <f t="shared" si="29"/>
        <v>0</v>
      </c>
      <c r="AQ101" s="19">
        <f t="shared" si="29"/>
        <v>0</v>
      </c>
      <c r="AR101" s="19">
        <f t="shared" si="29"/>
        <v>0</v>
      </c>
      <c r="AS101" s="19">
        <f t="shared" si="29"/>
        <v>0</v>
      </c>
      <c r="AT101" s="19">
        <f t="shared" si="29"/>
        <v>0</v>
      </c>
      <c r="AU101" s="19">
        <f t="shared" si="29"/>
        <v>0</v>
      </c>
      <c r="AV101" s="19">
        <f t="shared" si="29"/>
        <v>0</v>
      </c>
      <c r="AW101" s="19">
        <f t="shared" si="29"/>
        <v>0</v>
      </c>
      <c r="AX101" s="19">
        <f t="shared" si="29"/>
        <v>0</v>
      </c>
      <c r="AY101" s="19">
        <f t="shared" si="29"/>
        <v>0</v>
      </c>
      <c r="AZ101" s="19">
        <f t="shared" si="29"/>
        <v>0</v>
      </c>
      <c r="BA101" s="18"/>
      <c r="BB101" s="18"/>
      <c r="BC101" s="18"/>
      <c r="BD101" s="18"/>
      <c r="BE101" s="18"/>
      <c r="BF101" s="18"/>
    </row>
    <row r="102" spans="2:58">
      <c r="B102" s="4" t="s">
        <v>110</v>
      </c>
      <c r="D102" s="19">
        <f t="shared" si="26"/>
        <v>0</v>
      </c>
      <c r="E102" s="19">
        <f>+E70</f>
        <v>0</v>
      </c>
      <c r="F102" s="19">
        <f t="shared" ref="F102:AZ102" si="30">+F70</f>
        <v>0</v>
      </c>
      <c r="G102" s="19">
        <f t="shared" si="30"/>
        <v>0</v>
      </c>
      <c r="H102" s="19">
        <f t="shared" si="30"/>
        <v>0</v>
      </c>
      <c r="I102" s="19">
        <f t="shared" si="30"/>
        <v>0</v>
      </c>
      <c r="J102" s="19">
        <f t="shared" si="30"/>
        <v>0</v>
      </c>
      <c r="K102" s="19">
        <f t="shared" si="30"/>
        <v>0</v>
      </c>
      <c r="L102" s="19">
        <f t="shared" si="30"/>
        <v>0</v>
      </c>
      <c r="M102" s="19">
        <f t="shared" si="30"/>
        <v>0</v>
      </c>
      <c r="N102" s="19">
        <f t="shared" si="30"/>
        <v>0</v>
      </c>
      <c r="O102" s="19">
        <f t="shared" si="30"/>
        <v>0</v>
      </c>
      <c r="P102" s="19">
        <f t="shared" si="30"/>
        <v>0</v>
      </c>
      <c r="Q102" s="19">
        <f t="shared" si="30"/>
        <v>0</v>
      </c>
      <c r="R102" s="19">
        <f t="shared" si="30"/>
        <v>0</v>
      </c>
      <c r="S102" s="19">
        <f t="shared" si="30"/>
        <v>0</v>
      </c>
      <c r="T102" s="19">
        <f t="shared" si="30"/>
        <v>0</v>
      </c>
      <c r="U102" s="19">
        <f t="shared" si="30"/>
        <v>0</v>
      </c>
      <c r="V102" s="19">
        <f t="shared" si="30"/>
        <v>0</v>
      </c>
      <c r="W102" s="19">
        <f t="shared" si="30"/>
        <v>0</v>
      </c>
      <c r="X102" s="19">
        <f t="shared" si="30"/>
        <v>0</v>
      </c>
      <c r="Y102" s="19">
        <f t="shared" si="30"/>
        <v>0</v>
      </c>
      <c r="Z102" s="19">
        <f t="shared" si="30"/>
        <v>0</v>
      </c>
      <c r="AA102" s="19">
        <f t="shared" si="30"/>
        <v>0</v>
      </c>
      <c r="AB102" s="19">
        <f t="shared" si="30"/>
        <v>0</v>
      </c>
      <c r="AC102" s="19">
        <f t="shared" si="30"/>
        <v>0</v>
      </c>
      <c r="AD102" s="19">
        <f t="shared" si="30"/>
        <v>0</v>
      </c>
      <c r="AE102" s="19">
        <f t="shared" si="30"/>
        <v>0</v>
      </c>
      <c r="AF102" s="19">
        <f t="shared" si="30"/>
        <v>0</v>
      </c>
      <c r="AG102" s="19">
        <f t="shared" si="30"/>
        <v>0</v>
      </c>
      <c r="AH102" s="19">
        <f t="shared" si="30"/>
        <v>0</v>
      </c>
      <c r="AI102" s="19">
        <f t="shared" si="30"/>
        <v>0</v>
      </c>
      <c r="AJ102" s="19">
        <f t="shared" si="30"/>
        <v>0</v>
      </c>
      <c r="AK102" s="19">
        <f t="shared" si="30"/>
        <v>0</v>
      </c>
      <c r="AL102" s="19">
        <f t="shared" si="30"/>
        <v>0</v>
      </c>
      <c r="AM102" s="19">
        <f t="shared" si="30"/>
        <v>0</v>
      </c>
      <c r="AN102" s="19">
        <f t="shared" si="30"/>
        <v>0</v>
      </c>
      <c r="AO102" s="19">
        <f t="shared" si="30"/>
        <v>0</v>
      </c>
      <c r="AP102" s="19">
        <f t="shared" si="30"/>
        <v>0</v>
      </c>
      <c r="AQ102" s="19">
        <f t="shared" si="30"/>
        <v>0</v>
      </c>
      <c r="AR102" s="19">
        <f t="shared" si="30"/>
        <v>0</v>
      </c>
      <c r="AS102" s="19">
        <f t="shared" si="30"/>
        <v>0</v>
      </c>
      <c r="AT102" s="19">
        <f t="shared" si="30"/>
        <v>0</v>
      </c>
      <c r="AU102" s="19">
        <f t="shared" si="30"/>
        <v>0</v>
      </c>
      <c r="AV102" s="19">
        <f t="shared" si="30"/>
        <v>0</v>
      </c>
      <c r="AW102" s="19">
        <f t="shared" si="30"/>
        <v>0</v>
      </c>
      <c r="AX102" s="19">
        <f t="shared" si="30"/>
        <v>0</v>
      </c>
      <c r="AY102" s="19">
        <f t="shared" si="30"/>
        <v>0</v>
      </c>
      <c r="AZ102" s="19">
        <f t="shared" si="30"/>
        <v>0</v>
      </c>
      <c r="BA102" s="18"/>
      <c r="BB102" s="18"/>
      <c r="BC102" s="18"/>
      <c r="BD102" s="18"/>
      <c r="BE102" s="18"/>
      <c r="BF102" s="18"/>
    </row>
    <row r="103" spans="2:58">
      <c r="B103" s="4" t="s">
        <v>111</v>
      </c>
      <c r="D103" s="19">
        <f t="shared" si="26"/>
        <v>0</v>
      </c>
      <c r="E103" s="19">
        <f>+E83</f>
        <v>0</v>
      </c>
      <c r="F103" s="19">
        <f t="shared" ref="F103:AZ103" si="31">+F83</f>
        <v>0</v>
      </c>
      <c r="G103" s="19">
        <f t="shared" si="31"/>
        <v>0</v>
      </c>
      <c r="H103" s="19">
        <f t="shared" si="31"/>
        <v>0</v>
      </c>
      <c r="I103" s="19">
        <f t="shared" si="31"/>
        <v>0</v>
      </c>
      <c r="J103" s="19">
        <f t="shared" si="31"/>
        <v>0</v>
      </c>
      <c r="K103" s="19">
        <f t="shared" si="31"/>
        <v>0</v>
      </c>
      <c r="L103" s="19">
        <f t="shared" si="31"/>
        <v>0</v>
      </c>
      <c r="M103" s="19">
        <f t="shared" si="31"/>
        <v>0</v>
      </c>
      <c r="N103" s="19">
        <f t="shared" si="31"/>
        <v>0</v>
      </c>
      <c r="O103" s="19">
        <f t="shared" si="31"/>
        <v>0</v>
      </c>
      <c r="P103" s="19">
        <f t="shared" si="31"/>
        <v>0</v>
      </c>
      <c r="Q103" s="19">
        <f t="shared" si="31"/>
        <v>0</v>
      </c>
      <c r="R103" s="19">
        <f t="shared" si="31"/>
        <v>0</v>
      </c>
      <c r="S103" s="19">
        <f t="shared" si="31"/>
        <v>0</v>
      </c>
      <c r="T103" s="19">
        <f t="shared" si="31"/>
        <v>0</v>
      </c>
      <c r="U103" s="19">
        <f t="shared" si="31"/>
        <v>0</v>
      </c>
      <c r="V103" s="19">
        <f t="shared" si="31"/>
        <v>0</v>
      </c>
      <c r="W103" s="19">
        <f t="shared" si="31"/>
        <v>0</v>
      </c>
      <c r="X103" s="19">
        <f t="shared" si="31"/>
        <v>0</v>
      </c>
      <c r="Y103" s="19">
        <f t="shared" si="31"/>
        <v>0</v>
      </c>
      <c r="Z103" s="19">
        <f t="shared" si="31"/>
        <v>0</v>
      </c>
      <c r="AA103" s="19">
        <f t="shared" si="31"/>
        <v>0</v>
      </c>
      <c r="AB103" s="19">
        <f t="shared" si="31"/>
        <v>0</v>
      </c>
      <c r="AC103" s="19">
        <f t="shared" si="31"/>
        <v>0</v>
      </c>
      <c r="AD103" s="19">
        <f t="shared" si="31"/>
        <v>0</v>
      </c>
      <c r="AE103" s="19">
        <f t="shared" si="31"/>
        <v>0</v>
      </c>
      <c r="AF103" s="19">
        <f t="shared" si="31"/>
        <v>0</v>
      </c>
      <c r="AG103" s="19">
        <f t="shared" si="31"/>
        <v>0</v>
      </c>
      <c r="AH103" s="19">
        <f t="shared" si="31"/>
        <v>0</v>
      </c>
      <c r="AI103" s="19">
        <f t="shared" si="31"/>
        <v>0</v>
      </c>
      <c r="AJ103" s="19">
        <f t="shared" si="31"/>
        <v>0</v>
      </c>
      <c r="AK103" s="19">
        <f t="shared" si="31"/>
        <v>0</v>
      </c>
      <c r="AL103" s="19">
        <f t="shared" si="31"/>
        <v>0</v>
      </c>
      <c r="AM103" s="19">
        <f t="shared" si="31"/>
        <v>0</v>
      </c>
      <c r="AN103" s="19">
        <f t="shared" si="31"/>
        <v>0</v>
      </c>
      <c r="AO103" s="19">
        <f t="shared" si="31"/>
        <v>0</v>
      </c>
      <c r="AP103" s="19">
        <f t="shared" si="31"/>
        <v>0</v>
      </c>
      <c r="AQ103" s="19">
        <f t="shared" si="31"/>
        <v>0</v>
      </c>
      <c r="AR103" s="19">
        <f t="shared" si="31"/>
        <v>0</v>
      </c>
      <c r="AS103" s="19">
        <f t="shared" si="31"/>
        <v>0</v>
      </c>
      <c r="AT103" s="19">
        <f t="shared" si="31"/>
        <v>0</v>
      </c>
      <c r="AU103" s="19">
        <f t="shared" si="31"/>
        <v>0</v>
      </c>
      <c r="AV103" s="19">
        <f t="shared" si="31"/>
        <v>0</v>
      </c>
      <c r="AW103" s="19">
        <f t="shared" si="31"/>
        <v>0</v>
      </c>
      <c r="AX103" s="19">
        <f t="shared" si="31"/>
        <v>0</v>
      </c>
      <c r="AY103" s="19">
        <f t="shared" si="31"/>
        <v>0</v>
      </c>
      <c r="AZ103" s="19">
        <f t="shared" si="31"/>
        <v>0</v>
      </c>
      <c r="BA103" s="18"/>
      <c r="BB103" s="18"/>
      <c r="BC103" s="18"/>
      <c r="BD103" s="18"/>
      <c r="BE103" s="18"/>
      <c r="BF103" s="18"/>
    </row>
    <row r="104" spans="2:58">
      <c r="B104" s="4" t="s">
        <v>28</v>
      </c>
      <c r="D104" s="19">
        <f t="shared" si="26"/>
        <v>0</v>
      </c>
      <c r="E104" s="19">
        <f>SUM(E99:E103)</f>
        <v>0</v>
      </c>
      <c r="F104" s="19">
        <f t="shared" ref="F104:AZ104" si="32">SUM(F99:F103)</f>
        <v>0</v>
      </c>
      <c r="G104" s="19">
        <f t="shared" si="32"/>
        <v>0</v>
      </c>
      <c r="H104" s="19">
        <f t="shared" si="32"/>
        <v>0</v>
      </c>
      <c r="I104" s="19">
        <f t="shared" si="32"/>
        <v>0</v>
      </c>
      <c r="J104" s="19">
        <f t="shared" si="32"/>
        <v>0</v>
      </c>
      <c r="K104" s="19">
        <f t="shared" si="32"/>
        <v>0</v>
      </c>
      <c r="L104" s="19">
        <f t="shared" si="32"/>
        <v>0</v>
      </c>
      <c r="M104" s="19">
        <f t="shared" si="32"/>
        <v>0</v>
      </c>
      <c r="N104" s="19">
        <f t="shared" si="32"/>
        <v>0</v>
      </c>
      <c r="O104" s="19">
        <f t="shared" si="32"/>
        <v>0</v>
      </c>
      <c r="P104" s="19">
        <f t="shared" si="32"/>
        <v>0</v>
      </c>
      <c r="Q104" s="19">
        <f t="shared" si="32"/>
        <v>0</v>
      </c>
      <c r="R104" s="19">
        <f t="shared" si="32"/>
        <v>0</v>
      </c>
      <c r="S104" s="19">
        <f t="shared" si="32"/>
        <v>0</v>
      </c>
      <c r="T104" s="19">
        <f t="shared" si="32"/>
        <v>0</v>
      </c>
      <c r="U104" s="19">
        <f t="shared" si="32"/>
        <v>0</v>
      </c>
      <c r="V104" s="19">
        <f t="shared" si="32"/>
        <v>0</v>
      </c>
      <c r="W104" s="19">
        <f t="shared" si="32"/>
        <v>0</v>
      </c>
      <c r="X104" s="19">
        <f t="shared" si="32"/>
        <v>0</v>
      </c>
      <c r="Y104" s="19">
        <f t="shared" si="32"/>
        <v>0</v>
      </c>
      <c r="Z104" s="19">
        <f t="shared" si="32"/>
        <v>0</v>
      </c>
      <c r="AA104" s="19">
        <f t="shared" si="32"/>
        <v>0</v>
      </c>
      <c r="AB104" s="19">
        <f t="shared" si="32"/>
        <v>0</v>
      </c>
      <c r="AC104" s="19">
        <f t="shared" si="32"/>
        <v>0</v>
      </c>
      <c r="AD104" s="19">
        <f t="shared" si="32"/>
        <v>0</v>
      </c>
      <c r="AE104" s="19">
        <f t="shared" si="32"/>
        <v>0</v>
      </c>
      <c r="AF104" s="19">
        <f t="shared" si="32"/>
        <v>0</v>
      </c>
      <c r="AG104" s="19">
        <f t="shared" si="32"/>
        <v>0</v>
      </c>
      <c r="AH104" s="19">
        <f t="shared" si="32"/>
        <v>0</v>
      </c>
      <c r="AI104" s="19">
        <f t="shared" si="32"/>
        <v>0</v>
      </c>
      <c r="AJ104" s="19">
        <f t="shared" si="32"/>
        <v>0</v>
      </c>
      <c r="AK104" s="19">
        <f t="shared" si="32"/>
        <v>0</v>
      </c>
      <c r="AL104" s="19">
        <f t="shared" si="32"/>
        <v>0</v>
      </c>
      <c r="AM104" s="19">
        <f t="shared" si="32"/>
        <v>0</v>
      </c>
      <c r="AN104" s="19">
        <f t="shared" si="32"/>
        <v>0</v>
      </c>
      <c r="AO104" s="19">
        <f t="shared" si="32"/>
        <v>0</v>
      </c>
      <c r="AP104" s="19">
        <f t="shared" si="32"/>
        <v>0</v>
      </c>
      <c r="AQ104" s="19">
        <f t="shared" si="32"/>
        <v>0</v>
      </c>
      <c r="AR104" s="19">
        <f t="shared" si="32"/>
        <v>0</v>
      </c>
      <c r="AS104" s="19">
        <f t="shared" si="32"/>
        <v>0</v>
      </c>
      <c r="AT104" s="19">
        <f t="shared" si="32"/>
        <v>0</v>
      </c>
      <c r="AU104" s="19">
        <f t="shared" si="32"/>
        <v>0</v>
      </c>
      <c r="AV104" s="19">
        <f t="shared" si="32"/>
        <v>0</v>
      </c>
      <c r="AW104" s="19">
        <f t="shared" si="32"/>
        <v>0</v>
      </c>
      <c r="AX104" s="19">
        <f t="shared" si="32"/>
        <v>0</v>
      </c>
      <c r="AY104" s="19">
        <f t="shared" si="32"/>
        <v>0</v>
      </c>
      <c r="AZ104" s="19">
        <f t="shared" si="32"/>
        <v>0</v>
      </c>
      <c r="BA104" s="18"/>
      <c r="BB104" s="18"/>
      <c r="BC104" s="18"/>
      <c r="BD104" s="18"/>
      <c r="BE104" s="18"/>
      <c r="BF104" s="18"/>
    </row>
    <row r="105" spans="2:58" customFormat="1" ht="8.25" customHeight="1"/>
    <row r="106" spans="2:58">
      <c r="B106" s="24" t="s">
        <v>38</v>
      </c>
      <c r="D106" s="18"/>
      <c r="E106" s="18"/>
      <c r="F106" s="18"/>
      <c r="G106" s="18"/>
      <c r="H106" s="18"/>
      <c r="I106" s="18"/>
      <c r="J106" s="18"/>
      <c r="K106" s="18"/>
      <c r="L106" s="18"/>
      <c r="M106" s="18"/>
      <c r="N106" s="18"/>
      <c r="O106" s="18"/>
      <c r="P106" s="18"/>
      <c r="Q106" s="18"/>
      <c r="R106" s="18"/>
      <c r="S106" s="18"/>
      <c r="T106" s="18"/>
      <c r="U106" s="18"/>
      <c r="V106" s="18"/>
      <c r="W106" s="18"/>
      <c r="X106" s="18"/>
      <c r="Y106" s="18"/>
      <c r="Z106" s="18"/>
      <c r="AA106" s="18"/>
      <c r="AB106" s="18"/>
      <c r="AC106" s="18"/>
      <c r="AD106" s="18"/>
      <c r="AE106" s="18"/>
      <c r="AF106" s="18"/>
      <c r="AG106" s="18"/>
      <c r="AH106" s="18"/>
      <c r="AI106" s="18"/>
      <c r="AJ106" s="18"/>
      <c r="AK106" s="18"/>
      <c r="AL106" s="18"/>
      <c r="AM106" s="18"/>
      <c r="AN106" s="18"/>
      <c r="AO106" s="18"/>
      <c r="AP106" s="18"/>
      <c r="AQ106" s="18"/>
      <c r="AR106" s="18"/>
      <c r="AS106" s="18"/>
      <c r="AT106" s="18"/>
      <c r="AU106" s="18"/>
      <c r="AV106" s="18"/>
      <c r="AW106" s="18"/>
      <c r="AX106" s="18"/>
      <c r="AY106" s="18"/>
      <c r="AZ106" s="18"/>
      <c r="BA106" s="18"/>
      <c r="BB106" s="18"/>
      <c r="BC106" s="18"/>
      <c r="BD106" s="18"/>
      <c r="BE106" s="18"/>
      <c r="BF106" s="18"/>
    </row>
    <row r="107" spans="2:58">
      <c r="B107" s="26" t="s">
        <v>39</v>
      </c>
      <c r="D107" s="19">
        <f>SUM(E107:AZ107)</f>
        <v>0</v>
      </c>
      <c r="E107" s="19">
        <f t="shared" ref="E107:AZ107" si="33">+E29+E43</f>
        <v>0</v>
      </c>
      <c r="F107" s="19">
        <f t="shared" si="33"/>
        <v>0</v>
      </c>
      <c r="G107" s="19">
        <f t="shared" si="33"/>
        <v>0</v>
      </c>
      <c r="H107" s="19">
        <f t="shared" si="33"/>
        <v>0</v>
      </c>
      <c r="I107" s="19">
        <f t="shared" si="33"/>
        <v>0</v>
      </c>
      <c r="J107" s="19">
        <f t="shared" si="33"/>
        <v>0</v>
      </c>
      <c r="K107" s="19">
        <f t="shared" si="33"/>
        <v>0</v>
      </c>
      <c r="L107" s="19">
        <f t="shared" si="33"/>
        <v>0</v>
      </c>
      <c r="M107" s="19">
        <f t="shared" si="33"/>
        <v>0</v>
      </c>
      <c r="N107" s="19">
        <f t="shared" si="33"/>
        <v>0</v>
      </c>
      <c r="O107" s="19">
        <f t="shared" si="33"/>
        <v>0</v>
      </c>
      <c r="P107" s="19">
        <f t="shared" si="33"/>
        <v>0</v>
      </c>
      <c r="Q107" s="19">
        <f t="shared" si="33"/>
        <v>0</v>
      </c>
      <c r="R107" s="19">
        <f t="shared" si="33"/>
        <v>0</v>
      </c>
      <c r="S107" s="19">
        <f t="shared" si="33"/>
        <v>0</v>
      </c>
      <c r="T107" s="19">
        <f t="shared" si="33"/>
        <v>0</v>
      </c>
      <c r="U107" s="19">
        <f t="shared" si="33"/>
        <v>0</v>
      </c>
      <c r="V107" s="19">
        <f t="shared" si="33"/>
        <v>0</v>
      </c>
      <c r="W107" s="19">
        <f t="shared" si="33"/>
        <v>0</v>
      </c>
      <c r="X107" s="19">
        <f t="shared" si="33"/>
        <v>0</v>
      </c>
      <c r="Y107" s="19">
        <f t="shared" si="33"/>
        <v>0</v>
      </c>
      <c r="Z107" s="19">
        <f t="shared" si="33"/>
        <v>0</v>
      </c>
      <c r="AA107" s="19">
        <f t="shared" si="33"/>
        <v>0</v>
      </c>
      <c r="AB107" s="19">
        <f t="shared" si="33"/>
        <v>0</v>
      </c>
      <c r="AC107" s="19">
        <f t="shared" si="33"/>
        <v>0</v>
      </c>
      <c r="AD107" s="19">
        <f t="shared" si="33"/>
        <v>0</v>
      </c>
      <c r="AE107" s="19">
        <f t="shared" si="33"/>
        <v>0</v>
      </c>
      <c r="AF107" s="19">
        <f t="shared" si="33"/>
        <v>0</v>
      </c>
      <c r="AG107" s="19">
        <f t="shared" si="33"/>
        <v>0</v>
      </c>
      <c r="AH107" s="19">
        <f t="shared" si="33"/>
        <v>0</v>
      </c>
      <c r="AI107" s="19">
        <f t="shared" si="33"/>
        <v>0</v>
      </c>
      <c r="AJ107" s="19">
        <f t="shared" si="33"/>
        <v>0</v>
      </c>
      <c r="AK107" s="19">
        <f t="shared" si="33"/>
        <v>0</v>
      </c>
      <c r="AL107" s="19">
        <f t="shared" si="33"/>
        <v>0</v>
      </c>
      <c r="AM107" s="19">
        <f t="shared" si="33"/>
        <v>0</v>
      </c>
      <c r="AN107" s="19">
        <f t="shared" si="33"/>
        <v>0</v>
      </c>
      <c r="AO107" s="19">
        <f t="shared" si="33"/>
        <v>0</v>
      </c>
      <c r="AP107" s="19">
        <f t="shared" si="33"/>
        <v>0</v>
      </c>
      <c r="AQ107" s="19">
        <f t="shared" si="33"/>
        <v>0</v>
      </c>
      <c r="AR107" s="19">
        <f t="shared" si="33"/>
        <v>0</v>
      </c>
      <c r="AS107" s="19">
        <f t="shared" si="33"/>
        <v>0</v>
      </c>
      <c r="AT107" s="19">
        <f t="shared" si="33"/>
        <v>0</v>
      </c>
      <c r="AU107" s="19">
        <f t="shared" si="33"/>
        <v>0</v>
      </c>
      <c r="AV107" s="19">
        <f t="shared" si="33"/>
        <v>0</v>
      </c>
      <c r="AW107" s="19">
        <f t="shared" si="33"/>
        <v>0</v>
      </c>
      <c r="AX107" s="19">
        <f t="shared" si="33"/>
        <v>0</v>
      </c>
      <c r="AY107" s="19">
        <f t="shared" si="33"/>
        <v>0</v>
      </c>
      <c r="AZ107" s="19">
        <f t="shared" si="33"/>
        <v>0</v>
      </c>
      <c r="BA107" s="18"/>
      <c r="BB107" s="18"/>
      <c r="BC107" s="18"/>
      <c r="BD107" s="18"/>
      <c r="BE107" s="18"/>
      <c r="BF107" s="18"/>
    </row>
    <row r="108" spans="2:58">
      <c r="B108" s="27" t="s">
        <v>40</v>
      </c>
      <c r="D108" s="19">
        <f>SUM(E108:AZ108)</f>
        <v>0</v>
      </c>
      <c r="E108" s="19">
        <f t="shared" ref="E108:AZ108" si="34">+E30+E44+E57+E71+E84</f>
        <v>0</v>
      </c>
      <c r="F108" s="19">
        <f t="shared" si="34"/>
        <v>0</v>
      </c>
      <c r="G108" s="19">
        <f t="shared" si="34"/>
        <v>0</v>
      </c>
      <c r="H108" s="19">
        <f t="shared" si="34"/>
        <v>0</v>
      </c>
      <c r="I108" s="19">
        <f t="shared" si="34"/>
        <v>0</v>
      </c>
      <c r="J108" s="19">
        <f t="shared" si="34"/>
        <v>0</v>
      </c>
      <c r="K108" s="19">
        <f t="shared" si="34"/>
        <v>0</v>
      </c>
      <c r="L108" s="19">
        <f t="shared" si="34"/>
        <v>0</v>
      </c>
      <c r="M108" s="19">
        <f t="shared" si="34"/>
        <v>0</v>
      </c>
      <c r="N108" s="19">
        <f t="shared" si="34"/>
        <v>0</v>
      </c>
      <c r="O108" s="19">
        <f t="shared" si="34"/>
        <v>0</v>
      </c>
      <c r="P108" s="19">
        <f t="shared" si="34"/>
        <v>0</v>
      </c>
      <c r="Q108" s="19">
        <f t="shared" si="34"/>
        <v>0</v>
      </c>
      <c r="R108" s="19">
        <f t="shared" si="34"/>
        <v>0</v>
      </c>
      <c r="S108" s="19">
        <f t="shared" si="34"/>
        <v>0</v>
      </c>
      <c r="T108" s="19">
        <f t="shared" si="34"/>
        <v>0</v>
      </c>
      <c r="U108" s="19">
        <f t="shared" si="34"/>
        <v>0</v>
      </c>
      <c r="V108" s="19">
        <f t="shared" si="34"/>
        <v>0</v>
      </c>
      <c r="W108" s="19">
        <f t="shared" si="34"/>
        <v>0</v>
      </c>
      <c r="X108" s="19">
        <f t="shared" si="34"/>
        <v>0</v>
      </c>
      <c r="Y108" s="19">
        <f t="shared" si="34"/>
        <v>0</v>
      </c>
      <c r="Z108" s="19">
        <f t="shared" si="34"/>
        <v>0</v>
      </c>
      <c r="AA108" s="19">
        <f t="shared" si="34"/>
        <v>0</v>
      </c>
      <c r="AB108" s="19">
        <f t="shared" si="34"/>
        <v>0</v>
      </c>
      <c r="AC108" s="19">
        <f t="shared" si="34"/>
        <v>0</v>
      </c>
      <c r="AD108" s="19">
        <f t="shared" si="34"/>
        <v>0</v>
      </c>
      <c r="AE108" s="19">
        <f t="shared" si="34"/>
        <v>0</v>
      </c>
      <c r="AF108" s="19">
        <f t="shared" si="34"/>
        <v>0</v>
      </c>
      <c r="AG108" s="19">
        <f t="shared" si="34"/>
        <v>0</v>
      </c>
      <c r="AH108" s="19">
        <f t="shared" si="34"/>
        <v>0</v>
      </c>
      <c r="AI108" s="19">
        <f t="shared" si="34"/>
        <v>0</v>
      </c>
      <c r="AJ108" s="19">
        <f t="shared" si="34"/>
        <v>0</v>
      </c>
      <c r="AK108" s="19">
        <f t="shared" si="34"/>
        <v>0</v>
      </c>
      <c r="AL108" s="19">
        <f t="shared" si="34"/>
        <v>0</v>
      </c>
      <c r="AM108" s="19">
        <f t="shared" si="34"/>
        <v>0</v>
      </c>
      <c r="AN108" s="19">
        <f t="shared" si="34"/>
        <v>0</v>
      </c>
      <c r="AO108" s="19">
        <f t="shared" si="34"/>
        <v>0</v>
      </c>
      <c r="AP108" s="19">
        <f t="shared" si="34"/>
        <v>0</v>
      </c>
      <c r="AQ108" s="19">
        <f t="shared" si="34"/>
        <v>0</v>
      </c>
      <c r="AR108" s="19">
        <f t="shared" si="34"/>
        <v>0</v>
      </c>
      <c r="AS108" s="19">
        <f t="shared" si="34"/>
        <v>0</v>
      </c>
      <c r="AT108" s="19">
        <f t="shared" si="34"/>
        <v>0</v>
      </c>
      <c r="AU108" s="19">
        <f t="shared" si="34"/>
        <v>0</v>
      </c>
      <c r="AV108" s="19">
        <f t="shared" si="34"/>
        <v>0</v>
      </c>
      <c r="AW108" s="19">
        <f t="shared" si="34"/>
        <v>0</v>
      </c>
      <c r="AX108" s="19">
        <f t="shared" si="34"/>
        <v>0</v>
      </c>
      <c r="AY108" s="19">
        <f t="shared" si="34"/>
        <v>0</v>
      </c>
      <c r="AZ108" s="19">
        <f t="shared" si="34"/>
        <v>0</v>
      </c>
      <c r="BA108" s="18"/>
      <c r="BB108" s="18"/>
      <c r="BC108" s="18"/>
      <c r="BD108" s="18"/>
      <c r="BE108" s="18"/>
      <c r="BF108" s="18"/>
    </row>
    <row r="109" spans="2:58">
      <c r="B109" s="27" t="s">
        <v>41</v>
      </c>
      <c r="D109" s="19">
        <f>SUM(E109:AZ109)</f>
        <v>0</v>
      </c>
      <c r="E109" s="19">
        <f t="shared" ref="E109:AZ109" si="35">+E31+E45+E58+E72+E85</f>
        <v>0</v>
      </c>
      <c r="F109" s="19">
        <f t="shared" si="35"/>
        <v>0</v>
      </c>
      <c r="G109" s="19">
        <f t="shared" si="35"/>
        <v>0</v>
      </c>
      <c r="H109" s="19">
        <f t="shared" si="35"/>
        <v>0</v>
      </c>
      <c r="I109" s="19">
        <f t="shared" si="35"/>
        <v>0</v>
      </c>
      <c r="J109" s="19">
        <f t="shared" si="35"/>
        <v>0</v>
      </c>
      <c r="K109" s="19">
        <f t="shared" si="35"/>
        <v>0</v>
      </c>
      <c r="L109" s="19">
        <f t="shared" si="35"/>
        <v>0</v>
      </c>
      <c r="M109" s="19">
        <f t="shared" si="35"/>
        <v>0</v>
      </c>
      <c r="N109" s="19">
        <f t="shared" si="35"/>
        <v>0</v>
      </c>
      <c r="O109" s="19">
        <f t="shared" si="35"/>
        <v>0</v>
      </c>
      <c r="P109" s="19">
        <f t="shared" si="35"/>
        <v>0</v>
      </c>
      <c r="Q109" s="19">
        <f t="shared" si="35"/>
        <v>0</v>
      </c>
      <c r="R109" s="19">
        <f t="shared" si="35"/>
        <v>0</v>
      </c>
      <c r="S109" s="19">
        <f t="shared" si="35"/>
        <v>0</v>
      </c>
      <c r="T109" s="19">
        <f t="shared" si="35"/>
        <v>0</v>
      </c>
      <c r="U109" s="19">
        <f t="shared" si="35"/>
        <v>0</v>
      </c>
      <c r="V109" s="19">
        <f t="shared" si="35"/>
        <v>0</v>
      </c>
      <c r="W109" s="19">
        <f t="shared" si="35"/>
        <v>0</v>
      </c>
      <c r="X109" s="19">
        <f t="shared" si="35"/>
        <v>0</v>
      </c>
      <c r="Y109" s="19">
        <f t="shared" si="35"/>
        <v>0</v>
      </c>
      <c r="Z109" s="19">
        <f t="shared" si="35"/>
        <v>0</v>
      </c>
      <c r="AA109" s="19">
        <f t="shared" si="35"/>
        <v>0</v>
      </c>
      <c r="AB109" s="19">
        <f t="shared" si="35"/>
        <v>0</v>
      </c>
      <c r="AC109" s="19">
        <f t="shared" si="35"/>
        <v>0</v>
      </c>
      <c r="AD109" s="19">
        <f t="shared" si="35"/>
        <v>0</v>
      </c>
      <c r="AE109" s="19">
        <f t="shared" si="35"/>
        <v>0</v>
      </c>
      <c r="AF109" s="19">
        <f t="shared" si="35"/>
        <v>0</v>
      </c>
      <c r="AG109" s="19">
        <f t="shared" si="35"/>
        <v>0</v>
      </c>
      <c r="AH109" s="19">
        <f t="shared" si="35"/>
        <v>0</v>
      </c>
      <c r="AI109" s="19">
        <f t="shared" si="35"/>
        <v>0</v>
      </c>
      <c r="AJ109" s="19">
        <f t="shared" si="35"/>
        <v>0</v>
      </c>
      <c r="AK109" s="19">
        <f t="shared" si="35"/>
        <v>0</v>
      </c>
      <c r="AL109" s="19">
        <f t="shared" si="35"/>
        <v>0</v>
      </c>
      <c r="AM109" s="19">
        <f t="shared" si="35"/>
        <v>0</v>
      </c>
      <c r="AN109" s="19">
        <f t="shared" si="35"/>
        <v>0</v>
      </c>
      <c r="AO109" s="19">
        <f t="shared" si="35"/>
        <v>0</v>
      </c>
      <c r="AP109" s="19">
        <f t="shared" si="35"/>
        <v>0</v>
      </c>
      <c r="AQ109" s="19">
        <f t="shared" si="35"/>
        <v>0</v>
      </c>
      <c r="AR109" s="19">
        <f t="shared" si="35"/>
        <v>0</v>
      </c>
      <c r="AS109" s="19">
        <f t="shared" si="35"/>
        <v>0</v>
      </c>
      <c r="AT109" s="19">
        <f t="shared" si="35"/>
        <v>0</v>
      </c>
      <c r="AU109" s="19">
        <f t="shared" si="35"/>
        <v>0</v>
      </c>
      <c r="AV109" s="19">
        <f t="shared" si="35"/>
        <v>0</v>
      </c>
      <c r="AW109" s="19">
        <f t="shared" si="35"/>
        <v>0</v>
      </c>
      <c r="AX109" s="19">
        <f t="shared" si="35"/>
        <v>0</v>
      </c>
      <c r="AY109" s="19">
        <f t="shared" si="35"/>
        <v>0</v>
      </c>
      <c r="AZ109" s="19">
        <f t="shared" si="35"/>
        <v>0</v>
      </c>
      <c r="BA109" s="18"/>
      <c r="BB109" s="18"/>
      <c r="BC109" s="18"/>
      <c r="BD109" s="18"/>
      <c r="BE109" s="18"/>
      <c r="BF109" s="18"/>
    </row>
    <row r="110" spans="2:58">
      <c r="B110" s="27" t="s">
        <v>28</v>
      </c>
      <c r="D110" s="19">
        <f>SUM(E110:AZ110)</f>
        <v>0</v>
      </c>
      <c r="E110" s="19">
        <f>SUM(E107:E109)</f>
        <v>0</v>
      </c>
      <c r="F110" s="19">
        <f t="shared" ref="F110:AZ110" si="36">SUM(F107:F109)</f>
        <v>0</v>
      </c>
      <c r="G110" s="19">
        <f t="shared" si="36"/>
        <v>0</v>
      </c>
      <c r="H110" s="19">
        <f t="shared" si="36"/>
        <v>0</v>
      </c>
      <c r="I110" s="19">
        <f t="shared" si="36"/>
        <v>0</v>
      </c>
      <c r="J110" s="19">
        <f t="shared" si="36"/>
        <v>0</v>
      </c>
      <c r="K110" s="19">
        <f t="shared" si="36"/>
        <v>0</v>
      </c>
      <c r="L110" s="19">
        <f t="shared" si="36"/>
        <v>0</v>
      </c>
      <c r="M110" s="19">
        <f t="shared" si="36"/>
        <v>0</v>
      </c>
      <c r="N110" s="19">
        <f t="shared" si="36"/>
        <v>0</v>
      </c>
      <c r="O110" s="19">
        <f t="shared" si="36"/>
        <v>0</v>
      </c>
      <c r="P110" s="19">
        <f t="shared" si="36"/>
        <v>0</v>
      </c>
      <c r="Q110" s="19">
        <f t="shared" si="36"/>
        <v>0</v>
      </c>
      <c r="R110" s="19">
        <f t="shared" si="36"/>
        <v>0</v>
      </c>
      <c r="S110" s="19">
        <f t="shared" si="36"/>
        <v>0</v>
      </c>
      <c r="T110" s="19">
        <f t="shared" si="36"/>
        <v>0</v>
      </c>
      <c r="U110" s="19">
        <f t="shared" si="36"/>
        <v>0</v>
      </c>
      <c r="V110" s="19">
        <f t="shared" si="36"/>
        <v>0</v>
      </c>
      <c r="W110" s="19">
        <f t="shared" si="36"/>
        <v>0</v>
      </c>
      <c r="X110" s="19">
        <f t="shared" si="36"/>
        <v>0</v>
      </c>
      <c r="Y110" s="19">
        <f t="shared" si="36"/>
        <v>0</v>
      </c>
      <c r="Z110" s="19">
        <f t="shared" si="36"/>
        <v>0</v>
      </c>
      <c r="AA110" s="19">
        <f t="shared" si="36"/>
        <v>0</v>
      </c>
      <c r="AB110" s="19">
        <f t="shared" si="36"/>
        <v>0</v>
      </c>
      <c r="AC110" s="19">
        <f t="shared" si="36"/>
        <v>0</v>
      </c>
      <c r="AD110" s="19">
        <f t="shared" si="36"/>
        <v>0</v>
      </c>
      <c r="AE110" s="19">
        <f t="shared" si="36"/>
        <v>0</v>
      </c>
      <c r="AF110" s="19">
        <f t="shared" si="36"/>
        <v>0</v>
      </c>
      <c r="AG110" s="19">
        <f t="shared" si="36"/>
        <v>0</v>
      </c>
      <c r="AH110" s="19">
        <f t="shared" si="36"/>
        <v>0</v>
      </c>
      <c r="AI110" s="19">
        <f t="shared" si="36"/>
        <v>0</v>
      </c>
      <c r="AJ110" s="19">
        <f t="shared" si="36"/>
        <v>0</v>
      </c>
      <c r="AK110" s="19">
        <f t="shared" si="36"/>
        <v>0</v>
      </c>
      <c r="AL110" s="19">
        <f t="shared" si="36"/>
        <v>0</v>
      </c>
      <c r="AM110" s="19">
        <f t="shared" si="36"/>
        <v>0</v>
      </c>
      <c r="AN110" s="19">
        <f t="shared" si="36"/>
        <v>0</v>
      </c>
      <c r="AO110" s="19">
        <f t="shared" si="36"/>
        <v>0</v>
      </c>
      <c r="AP110" s="19">
        <f t="shared" si="36"/>
        <v>0</v>
      </c>
      <c r="AQ110" s="19">
        <f t="shared" si="36"/>
        <v>0</v>
      </c>
      <c r="AR110" s="19">
        <f t="shared" si="36"/>
        <v>0</v>
      </c>
      <c r="AS110" s="19">
        <f t="shared" si="36"/>
        <v>0</v>
      </c>
      <c r="AT110" s="19">
        <f t="shared" si="36"/>
        <v>0</v>
      </c>
      <c r="AU110" s="19">
        <f t="shared" si="36"/>
        <v>0</v>
      </c>
      <c r="AV110" s="19">
        <f t="shared" si="36"/>
        <v>0</v>
      </c>
      <c r="AW110" s="19">
        <f t="shared" si="36"/>
        <v>0</v>
      </c>
      <c r="AX110" s="19">
        <f t="shared" si="36"/>
        <v>0</v>
      </c>
      <c r="AY110" s="19">
        <f t="shared" si="36"/>
        <v>0</v>
      </c>
      <c r="AZ110" s="19">
        <f t="shared" si="36"/>
        <v>0</v>
      </c>
      <c r="BA110" s="18"/>
      <c r="BB110" s="18"/>
      <c r="BC110" s="18"/>
      <c r="BD110" s="18"/>
      <c r="BE110" s="18"/>
      <c r="BF110" s="18"/>
    </row>
    <row r="111" spans="2:58" ht="6.75" customHeight="1">
      <c r="D111" s="18"/>
      <c r="E111" s="18"/>
      <c r="F111" s="18"/>
      <c r="G111" s="18"/>
      <c r="H111" s="18"/>
      <c r="I111" s="18"/>
      <c r="J111" s="18"/>
      <c r="K111" s="18"/>
      <c r="L111" s="18"/>
      <c r="M111" s="18"/>
      <c r="N111" s="18"/>
      <c r="O111" s="18"/>
      <c r="P111" s="18"/>
      <c r="Q111" s="18"/>
      <c r="R111" s="18"/>
      <c r="S111" s="18"/>
      <c r="T111" s="18"/>
      <c r="U111" s="18"/>
      <c r="V111" s="18"/>
      <c r="W111" s="18"/>
      <c r="X111" s="18"/>
      <c r="Y111" s="18"/>
      <c r="Z111" s="18"/>
      <c r="AA111" s="18"/>
      <c r="AB111" s="18"/>
      <c r="AC111" s="18"/>
      <c r="AD111" s="18"/>
      <c r="AE111" s="18"/>
      <c r="AF111" s="18"/>
      <c r="AG111" s="18"/>
      <c r="AH111" s="18"/>
      <c r="AI111" s="18"/>
      <c r="AJ111" s="18"/>
      <c r="AK111" s="18"/>
      <c r="AL111" s="18"/>
      <c r="AM111" s="18"/>
      <c r="AN111" s="18"/>
      <c r="AO111" s="18"/>
      <c r="AP111" s="18"/>
      <c r="AQ111" s="18"/>
      <c r="AR111" s="18"/>
      <c r="AS111" s="18"/>
      <c r="AT111" s="18"/>
      <c r="AU111" s="18"/>
      <c r="AV111" s="18"/>
      <c r="AW111" s="18"/>
      <c r="AX111" s="18"/>
      <c r="AY111" s="18"/>
      <c r="AZ111" s="18"/>
      <c r="BA111" s="18"/>
      <c r="BB111" s="18"/>
      <c r="BC111" s="18"/>
      <c r="BD111" s="18"/>
      <c r="BE111" s="18"/>
      <c r="BF111" s="18"/>
    </row>
    <row r="112" spans="2:58" ht="8.25" customHeight="1">
      <c r="D112" s="18"/>
      <c r="E112" s="18"/>
      <c r="F112" s="18"/>
      <c r="G112" s="18"/>
      <c r="H112" s="18"/>
      <c r="I112" s="18"/>
      <c r="J112" s="18"/>
      <c r="K112" s="18"/>
      <c r="L112" s="18"/>
      <c r="M112" s="18"/>
      <c r="N112" s="18"/>
      <c r="O112" s="18"/>
      <c r="P112" s="18"/>
      <c r="Q112" s="18"/>
      <c r="R112" s="18"/>
      <c r="S112" s="18"/>
      <c r="T112" s="18"/>
      <c r="U112" s="18"/>
      <c r="V112" s="18"/>
      <c r="W112" s="18"/>
      <c r="X112" s="18"/>
      <c r="Y112" s="18"/>
      <c r="Z112" s="18"/>
      <c r="AA112" s="18"/>
      <c r="AB112" s="18"/>
      <c r="AC112" s="18"/>
      <c r="AD112" s="18"/>
      <c r="AE112" s="18"/>
      <c r="AF112" s="18"/>
      <c r="AG112" s="18"/>
      <c r="AH112" s="18"/>
      <c r="AI112" s="18"/>
      <c r="AJ112" s="18"/>
      <c r="AK112" s="18"/>
      <c r="AL112" s="18"/>
      <c r="AM112" s="18"/>
      <c r="AN112" s="18"/>
      <c r="AO112" s="18"/>
      <c r="AP112" s="18"/>
      <c r="AQ112" s="18"/>
      <c r="AR112" s="18"/>
      <c r="AS112" s="18"/>
      <c r="AT112" s="18"/>
      <c r="AU112" s="18"/>
      <c r="AV112" s="18"/>
      <c r="AW112" s="18"/>
      <c r="AX112" s="18"/>
      <c r="AY112" s="18"/>
      <c r="AZ112" s="18"/>
      <c r="BA112" s="18"/>
      <c r="BB112" s="18"/>
      <c r="BC112" s="18"/>
      <c r="BD112" s="18"/>
      <c r="BE112" s="18"/>
      <c r="BF112" s="18"/>
    </row>
    <row r="113" spans="2:58">
      <c r="B113" s="57" t="s">
        <v>68</v>
      </c>
      <c r="D113" s="80">
        <f>SUM(E113:AZ113)</f>
        <v>0</v>
      </c>
      <c r="E113" s="80">
        <f>+E104+E110</f>
        <v>0</v>
      </c>
      <c r="F113" s="80">
        <f t="shared" ref="F113:AZ113" si="37">+F104+F110</f>
        <v>0</v>
      </c>
      <c r="G113" s="80">
        <f t="shared" si="37"/>
        <v>0</v>
      </c>
      <c r="H113" s="80">
        <f t="shared" si="37"/>
        <v>0</v>
      </c>
      <c r="I113" s="80">
        <f t="shared" si="37"/>
        <v>0</v>
      </c>
      <c r="J113" s="80">
        <f t="shared" si="37"/>
        <v>0</v>
      </c>
      <c r="K113" s="80">
        <f t="shared" si="37"/>
        <v>0</v>
      </c>
      <c r="L113" s="80">
        <f t="shared" si="37"/>
        <v>0</v>
      </c>
      <c r="M113" s="80">
        <f t="shared" si="37"/>
        <v>0</v>
      </c>
      <c r="N113" s="80">
        <f t="shared" si="37"/>
        <v>0</v>
      </c>
      <c r="O113" s="80">
        <f t="shared" si="37"/>
        <v>0</v>
      </c>
      <c r="P113" s="80">
        <f t="shared" si="37"/>
        <v>0</v>
      </c>
      <c r="Q113" s="80">
        <f t="shared" si="37"/>
        <v>0</v>
      </c>
      <c r="R113" s="80">
        <f t="shared" si="37"/>
        <v>0</v>
      </c>
      <c r="S113" s="80">
        <f t="shared" si="37"/>
        <v>0</v>
      </c>
      <c r="T113" s="80">
        <f t="shared" si="37"/>
        <v>0</v>
      </c>
      <c r="U113" s="80">
        <f t="shared" si="37"/>
        <v>0</v>
      </c>
      <c r="V113" s="80">
        <f t="shared" si="37"/>
        <v>0</v>
      </c>
      <c r="W113" s="80">
        <f t="shared" si="37"/>
        <v>0</v>
      </c>
      <c r="X113" s="80">
        <f t="shared" si="37"/>
        <v>0</v>
      </c>
      <c r="Y113" s="80">
        <f t="shared" si="37"/>
        <v>0</v>
      </c>
      <c r="Z113" s="80">
        <f t="shared" si="37"/>
        <v>0</v>
      </c>
      <c r="AA113" s="80">
        <f t="shared" si="37"/>
        <v>0</v>
      </c>
      <c r="AB113" s="80">
        <f t="shared" si="37"/>
        <v>0</v>
      </c>
      <c r="AC113" s="80">
        <f t="shared" si="37"/>
        <v>0</v>
      </c>
      <c r="AD113" s="80">
        <f t="shared" si="37"/>
        <v>0</v>
      </c>
      <c r="AE113" s="80">
        <f t="shared" si="37"/>
        <v>0</v>
      </c>
      <c r="AF113" s="80">
        <f t="shared" si="37"/>
        <v>0</v>
      </c>
      <c r="AG113" s="80">
        <f t="shared" si="37"/>
        <v>0</v>
      </c>
      <c r="AH113" s="80">
        <f t="shared" si="37"/>
        <v>0</v>
      </c>
      <c r="AI113" s="80">
        <f t="shared" si="37"/>
        <v>0</v>
      </c>
      <c r="AJ113" s="80">
        <f t="shared" si="37"/>
        <v>0</v>
      </c>
      <c r="AK113" s="80">
        <f t="shared" si="37"/>
        <v>0</v>
      </c>
      <c r="AL113" s="80">
        <f t="shared" si="37"/>
        <v>0</v>
      </c>
      <c r="AM113" s="80">
        <f t="shared" si="37"/>
        <v>0</v>
      </c>
      <c r="AN113" s="80">
        <f t="shared" si="37"/>
        <v>0</v>
      </c>
      <c r="AO113" s="80">
        <f t="shared" si="37"/>
        <v>0</v>
      </c>
      <c r="AP113" s="80">
        <f t="shared" si="37"/>
        <v>0</v>
      </c>
      <c r="AQ113" s="80">
        <f t="shared" si="37"/>
        <v>0</v>
      </c>
      <c r="AR113" s="80">
        <f t="shared" si="37"/>
        <v>0</v>
      </c>
      <c r="AS113" s="80">
        <f t="shared" si="37"/>
        <v>0</v>
      </c>
      <c r="AT113" s="80">
        <f t="shared" si="37"/>
        <v>0</v>
      </c>
      <c r="AU113" s="80">
        <f t="shared" si="37"/>
        <v>0</v>
      </c>
      <c r="AV113" s="80">
        <f t="shared" si="37"/>
        <v>0</v>
      </c>
      <c r="AW113" s="80">
        <f t="shared" si="37"/>
        <v>0</v>
      </c>
      <c r="AX113" s="80">
        <f t="shared" si="37"/>
        <v>0</v>
      </c>
      <c r="AY113" s="80">
        <f t="shared" si="37"/>
        <v>0</v>
      </c>
      <c r="AZ113" s="80">
        <f t="shared" si="37"/>
        <v>0</v>
      </c>
      <c r="BA113" s="18"/>
      <c r="BB113" s="18"/>
      <c r="BC113" s="18"/>
      <c r="BD113" s="18"/>
      <c r="BE113" s="18"/>
      <c r="BF113" s="18"/>
    </row>
    <row r="114" spans="2:58" ht="8.25" customHeight="1">
      <c r="D114" s="18"/>
      <c r="E114" s="18"/>
      <c r="F114" s="18"/>
      <c r="G114" s="18"/>
      <c r="H114" s="18"/>
      <c r="I114" s="18"/>
      <c r="J114" s="18"/>
      <c r="K114" s="18"/>
      <c r="L114" s="18"/>
      <c r="M114" s="18"/>
      <c r="N114" s="18"/>
      <c r="O114" s="18"/>
      <c r="P114" s="18"/>
      <c r="Q114" s="18"/>
      <c r="R114" s="18"/>
      <c r="S114" s="18"/>
      <c r="T114" s="18"/>
      <c r="U114" s="18"/>
      <c r="V114" s="18"/>
      <c r="W114" s="18"/>
      <c r="X114" s="18"/>
      <c r="Y114" s="18"/>
      <c r="Z114" s="18"/>
      <c r="AA114" s="18"/>
      <c r="AB114" s="18"/>
      <c r="AC114" s="18"/>
      <c r="AD114" s="18"/>
      <c r="AE114" s="18"/>
      <c r="AF114" s="18"/>
      <c r="AG114" s="18"/>
      <c r="AH114" s="18"/>
      <c r="AI114" s="18"/>
      <c r="AJ114" s="18"/>
      <c r="AK114" s="18"/>
      <c r="AL114" s="18"/>
      <c r="AM114" s="18"/>
      <c r="AN114" s="18"/>
      <c r="AO114" s="18"/>
      <c r="AP114" s="18"/>
      <c r="AQ114" s="18"/>
      <c r="AR114" s="18"/>
      <c r="AS114" s="18"/>
      <c r="AT114" s="18"/>
      <c r="AU114" s="18"/>
      <c r="AV114" s="18"/>
      <c r="AW114" s="18"/>
      <c r="AX114" s="18"/>
      <c r="AY114" s="18"/>
      <c r="AZ114" s="18"/>
      <c r="BA114" s="18"/>
      <c r="BB114" s="18"/>
      <c r="BC114" s="18"/>
      <c r="BD114" s="18"/>
      <c r="BE114" s="18"/>
      <c r="BF114" s="18"/>
    </row>
    <row r="115" spans="2:58">
      <c r="B115" s="23" t="s">
        <v>56</v>
      </c>
      <c r="D115" s="18"/>
      <c r="E115" s="18"/>
      <c r="F115" s="18"/>
      <c r="G115" s="18"/>
      <c r="H115" s="18"/>
      <c r="I115" s="18"/>
      <c r="J115" s="18"/>
      <c r="K115" s="18"/>
      <c r="L115" s="18"/>
      <c r="M115" s="18"/>
      <c r="N115" s="18"/>
      <c r="O115" s="18"/>
      <c r="P115" s="18"/>
      <c r="Q115" s="18"/>
      <c r="R115" s="18"/>
      <c r="S115" s="18"/>
      <c r="T115" s="18"/>
      <c r="U115" s="18"/>
      <c r="V115" s="18"/>
      <c r="W115" s="18"/>
      <c r="X115" s="18"/>
      <c r="Y115" s="18"/>
      <c r="Z115" s="18"/>
      <c r="AA115" s="18"/>
      <c r="AB115" s="18"/>
      <c r="AC115" s="18"/>
      <c r="AD115" s="18"/>
      <c r="AE115" s="18"/>
      <c r="AF115" s="18"/>
      <c r="AG115" s="18"/>
      <c r="AH115" s="18"/>
      <c r="AI115" s="18"/>
      <c r="AJ115" s="18"/>
      <c r="AK115" s="18"/>
      <c r="AL115" s="18"/>
      <c r="AM115" s="18"/>
      <c r="AN115" s="18"/>
      <c r="AO115" s="18"/>
      <c r="AP115" s="18"/>
      <c r="AQ115" s="18"/>
      <c r="AR115" s="18"/>
      <c r="AS115" s="18"/>
      <c r="AT115" s="18"/>
      <c r="AU115" s="18"/>
      <c r="AV115" s="18"/>
      <c r="AW115" s="18"/>
      <c r="AX115" s="18"/>
      <c r="AY115" s="18"/>
      <c r="AZ115" s="18"/>
      <c r="BA115" s="18"/>
      <c r="BB115" s="18"/>
      <c r="BC115" s="18"/>
      <c r="BD115" s="18"/>
      <c r="BE115" s="18"/>
      <c r="BF115" s="18"/>
    </row>
    <row r="116" spans="2:58">
      <c r="B116" s="41" t="s">
        <v>57</v>
      </c>
      <c r="D116" s="19">
        <f>SUM(E116:AZ116)</f>
        <v>0</v>
      </c>
      <c r="E116" s="19">
        <f t="shared" ref="E116:AZ116" si="38">+E34+E48+E61+E75+E88</f>
        <v>0</v>
      </c>
      <c r="F116" s="19">
        <f t="shared" si="38"/>
        <v>0</v>
      </c>
      <c r="G116" s="19">
        <f t="shared" si="38"/>
        <v>0</v>
      </c>
      <c r="H116" s="19">
        <f t="shared" si="38"/>
        <v>0</v>
      </c>
      <c r="I116" s="19">
        <f t="shared" si="38"/>
        <v>0</v>
      </c>
      <c r="J116" s="19">
        <f t="shared" si="38"/>
        <v>0</v>
      </c>
      <c r="K116" s="19">
        <f t="shared" si="38"/>
        <v>0</v>
      </c>
      <c r="L116" s="19">
        <f t="shared" si="38"/>
        <v>0</v>
      </c>
      <c r="M116" s="19">
        <f t="shared" si="38"/>
        <v>0</v>
      </c>
      <c r="N116" s="19">
        <f t="shared" si="38"/>
        <v>0</v>
      </c>
      <c r="O116" s="19">
        <f t="shared" si="38"/>
        <v>0</v>
      </c>
      <c r="P116" s="19">
        <f t="shared" si="38"/>
        <v>0</v>
      </c>
      <c r="Q116" s="19">
        <f t="shared" si="38"/>
        <v>0</v>
      </c>
      <c r="R116" s="19">
        <f t="shared" si="38"/>
        <v>0</v>
      </c>
      <c r="S116" s="19">
        <f t="shared" si="38"/>
        <v>0</v>
      </c>
      <c r="T116" s="19">
        <f t="shared" si="38"/>
        <v>0</v>
      </c>
      <c r="U116" s="19">
        <f t="shared" si="38"/>
        <v>0</v>
      </c>
      <c r="V116" s="19">
        <f t="shared" si="38"/>
        <v>0</v>
      </c>
      <c r="W116" s="19">
        <f t="shared" si="38"/>
        <v>0</v>
      </c>
      <c r="X116" s="19">
        <f t="shared" si="38"/>
        <v>0</v>
      </c>
      <c r="Y116" s="19">
        <f t="shared" si="38"/>
        <v>0</v>
      </c>
      <c r="Z116" s="19">
        <f t="shared" si="38"/>
        <v>0</v>
      </c>
      <c r="AA116" s="19">
        <f t="shared" si="38"/>
        <v>0</v>
      </c>
      <c r="AB116" s="19">
        <f t="shared" si="38"/>
        <v>0</v>
      </c>
      <c r="AC116" s="19">
        <f t="shared" si="38"/>
        <v>0</v>
      </c>
      <c r="AD116" s="19">
        <f t="shared" si="38"/>
        <v>0</v>
      </c>
      <c r="AE116" s="19">
        <f t="shared" si="38"/>
        <v>0</v>
      </c>
      <c r="AF116" s="19">
        <f t="shared" si="38"/>
        <v>0</v>
      </c>
      <c r="AG116" s="19">
        <f t="shared" si="38"/>
        <v>0</v>
      </c>
      <c r="AH116" s="19">
        <f t="shared" si="38"/>
        <v>0</v>
      </c>
      <c r="AI116" s="19">
        <f t="shared" si="38"/>
        <v>0</v>
      </c>
      <c r="AJ116" s="19">
        <f t="shared" si="38"/>
        <v>0</v>
      </c>
      <c r="AK116" s="19">
        <f t="shared" si="38"/>
        <v>0</v>
      </c>
      <c r="AL116" s="19">
        <f t="shared" si="38"/>
        <v>0</v>
      </c>
      <c r="AM116" s="19">
        <f t="shared" si="38"/>
        <v>0</v>
      </c>
      <c r="AN116" s="19">
        <f t="shared" si="38"/>
        <v>0</v>
      </c>
      <c r="AO116" s="19">
        <f t="shared" si="38"/>
        <v>0</v>
      </c>
      <c r="AP116" s="19">
        <f t="shared" si="38"/>
        <v>0</v>
      </c>
      <c r="AQ116" s="19">
        <f t="shared" si="38"/>
        <v>0</v>
      </c>
      <c r="AR116" s="19">
        <f t="shared" si="38"/>
        <v>0</v>
      </c>
      <c r="AS116" s="19">
        <f t="shared" si="38"/>
        <v>0</v>
      </c>
      <c r="AT116" s="19">
        <f t="shared" si="38"/>
        <v>0</v>
      </c>
      <c r="AU116" s="19">
        <f t="shared" si="38"/>
        <v>0</v>
      </c>
      <c r="AV116" s="19">
        <f t="shared" si="38"/>
        <v>0</v>
      </c>
      <c r="AW116" s="19">
        <f t="shared" si="38"/>
        <v>0</v>
      </c>
      <c r="AX116" s="19">
        <f t="shared" si="38"/>
        <v>0</v>
      </c>
      <c r="AY116" s="19">
        <f t="shared" si="38"/>
        <v>0</v>
      </c>
      <c r="AZ116" s="19">
        <f t="shared" si="38"/>
        <v>0</v>
      </c>
      <c r="BA116" s="18"/>
      <c r="BB116" s="18"/>
      <c r="BC116" s="18"/>
      <c r="BD116" s="18"/>
      <c r="BE116" s="18"/>
      <c r="BF116" s="18"/>
    </row>
    <row r="117" spans="2:58">
      <c r="B117" s="41" t="s">
        <v>58</v>
      </c>
      <c r="D117" s="19">
        <f>SUM(E117:AZ117)</f>
        <v>0</v>
      </c>
      <c r="E117" s="19">
        <f t="shared" ref="E117:AZ117" si="39">+E35+E49+E62+E76+E89</f>
        <v>0</v>
      </c>
      <c r="F117" s="19">
        <f t="shared" si="39"/>
        <v>0</v>
      </c>
      <c r="G117" s="19">
        <f t="shared" si="39"/>
        <v>0</v>
      </c>
      <c r="H117" s="19">
        <f t="shared" si="39"/>
        <v>0</v>
      </c>
      <c r="I117" s="19">
        <f t="shared" si="39"/>
        <v>0</v>
      </c>
      <c r="J117" s="19">
        <f t="shared" si="39"/>
        <v>0</v>
      </c>
      <c r="K117" s="19">
        <f t="shared" si="39"/>
        <v>0</v>
      </c>
      <c r="L117" s="19">
        <f t="shared" si="39"/>
        <v>0</v>
      </c>
      <c r="M117" s="19">
        <f t="shared" si="39"/>
        <v>0</v>
      </c>
      <c r="N117" s="19">
        <f t="shared" si="39"/>
        <v>0</v>
      </c>
      <c r="O117" s="19">
        <f t="shared" si="39"/>
        <v>0</v>
      </c>
      <c r="P117" s="19">
        <f t="shared" si="39"/>
        <v>0</v>
      </c>
      <c r="Q117" s="19">
        <f t="shared" si="39"/>
        <v>0</v>
      </c>
      <c r="R117" s="19">
        <f t="shared" si="39"/>
        <v>0</v>
      </c>
      <c r="S117" s="19">
        <f t="shared" si="39"/>
        <v>0</v>
      </c>
      <c r="T117" s="19">
        <f t="shared" si="39"/>
        <v>0</v>
      </c>
      <c r="U117" s="19">
        <f t="shared" si="39"/>
        <v>0</v>
      </c>
      <c r="V117" s="19">
        <f t="shared" si="39"/>
        <v>0</v>
      </c>
      <c r="W117" s="19">
        <f t="shared" si="39"/>
        <v>0</v>
      </c>
      <c r="X117" s="19">
        <f t="shared" si="39"/>
        <v>0</v>
      </c>
      <c r="Y117" s="19">
        <f t="shared" si="39"/>
        <v>0</v>
      </c>
      <c r="Z117" s="19">
        <f t="shared" si="39"/>
        <v>0</v>
      </c>
      <c r="AA117" s="19">
        <f t="shared" si="39"/>
        <v>0</v>
      </c>
      <c r="AB117" s="19">
        <f t="shared" si="39"/>
        <v>0</v>
      </c>
      <c r="AC117" s="19">
        <f t="shared" si="39"/>
        <v>0</v>
      </c>
      <c r="AD117" s="19">
        <f t="shared" si="39"/>
        <v>0</v>
      </c>
      <c r="AE117" s="19">
        <f t="shared" si="39"/>
        <v>0</v>
      </c>
      <c r="AF117" s="19">
        <f t="shared" si="39"/>
        <v>0</v>
      </c>
      <c r="AG117" s="19">
        <f t="shared" si="39"/>
        <v>0</v>
      </c>
      <c r="AH117" s="19">
        <f t="shared" si="39"/>
        <v>0</v>
      </c>
      <c r="AI117" s="19">
        <f t="shared" si="39"/>
        <v>0</v>
      </c>
      <c r="AJ117" s="19">
        <f t="shared" si="39"/>
        <v>0</v>
      </c>
      <c r="AK117" s="19">
        <f t="shared" si="39"/>
        <v>0</v>
      </c>
      <c r="AL117" s="19">
        <f t="shared" si="39"/>
        <v>0</v>
      </c>
      <c r="AM117" s="19">
        <f t="shared" si="39"/>
        <v>0</v>
      </c>
      <c r="AN117" s="19">
        <f t="shared" si="39"/>
        <v>0</v>
      </c>
      <c r="AO117" s="19">
        <f t="shared" si="39"/>
        <v>0</v>
      </c>
      <c r="AP117" s="19">
        <f t="shared" si="39"/>
        <v>0</v>
      </c>
      <c r="AQ117" s="19">
        <f t="shared" si="39"/>
        <v>0</v>
      </c>
      <c r="AR117" s="19">
        <f t="shared" si="39"/>
        <v>0</v>
      </c>
      <c r="AS117" s="19">
        <f t="shared" si="39"/>
        <v>0</v>
      </c>
      <c r="AT117" s="19">
        <f t="shared" si="39"/>
        <v>0</v>
      </c>
      <c r="AU117" s="19">
        <f t="shared" si="39"/>
        <v>0</v>
      </c>
      <c r="AV117" s="19">
        <f t="shared" si="39"/>
        <v>0</v>
      </c>
      <c r="AW117" s="19">
        <f t="shared" si="39"/>
        <v>0</v>
      </c>
      <c r="AX117" s="19">
        <f t="shared" si="39"/>
        <v>0</v>
      </c>
      <c r="AY117" s="19">
        <f t="shared" si="39"/>
        <v>0</v>
      </c>
      <c r="AZ117" s="19">
        <f t="shared" si="39"/>
        <v>0</v>
      </c>
      <c r="BA117" s="18"/>
      <c r="BB117" s="18"/>
      <c r="BC117" s="18"/>
      <c r="BD117" s="18"/>
      <c r="BE117" s="18"/>
      <c r="BF117" s="18"/>
    </row>
    <row r="118" spans="2:58">
      <c r="B118" s="41" t="s">
        <v>59</v>
      </c>
      <c r="D118" s="19">
        <f>SUM(E118:AZ118)</f>
        <v>0</v>
      </c>
      <c r="E118" s="19">
        <f t="shared" ref="E118:AZ118" si="40">+E36+E50+E63+E77+E90</f>
        <v>0</v>
      </c>
      <c r="F118" s="19">
        <f t="shared" si="40"/>
        <v>0</v>
      </c>
      <c r="G118" s="19">
        <f t="shared" si="40"/>
        <v>0</v>
      </c>
      <c r="H118" s="19">
        <f t="shared" si="40"/>
        <v>0</v>
      </c>
      <c r="I118" s="19">
        <f t="shared" si="40"/>
        <v>0</v>
      </c>
      <c r="J118" s="19">
        <f t="shared" si="40"/>
        <v>0</v>
      </c>
      <c r="K118" s="19">
        <f t="shared" si="40"/>
        <v>0</v>
      </c>
      <c r="L118" s="19">
        <f t="shared" si="40"/>
        <v>0</v>
      </c>
      <c r="M118" s="19">
        <f t="shared" si="40"/>
        <v>0</v>
      </c>
      <c r="N118" s="19">
        <f t="shared" si="40"/>
        <v>0</v>
      </c>
      <c r="O118" s="19">
        <f t="shared" si="40"/>
        <v>0</v>
      </c>
      <c r="P118" s="19">
        <f t="shared" si="40"/>
        <v>0</v>
      </c>
      <c r="Q118" s="19">
        <f t="shared" si="40"/>
        <v>0</v>
      </c>
      <c r="R118" s="19">
        <f t="shared" si="40"/>
        <v>0</v>
      </c>
      <c r="S118" s="19">
        <f t="shared" si="40"/>
        <v>0</v>
      </c>
      <c r="T118" s="19">
        <f t="shared" si="40"/>
        <v>0</v>
      </c>
      <c r="U118" s="19">
        <f t="shared" si="40"/>
        <v>0</v>
      </c>
      <c r="V118" s="19">
        <f t="shared" si="40"/>
        <v>0</v>
      </c>
      <c r="W118" s="19">
        <f t="shared" si="40"/>
        <v>0</v>
      </c>
      <c r="X118" s="19">
        <f t="shared" si="40"/>
        <v>0</v>
      </c>
      <c r="Y118" s="19">
        <f t="shared" si="40"/>
        <v>0</v>
      </c>
      <c r="Z118" s="19">
        <f t="shared" si="40"/>
        <v>0</v>
      </c>
      <c r="AA118" s="19">
        <f t="shared" si="40"/>
        <v>0</v>
      </c>
      <c r="AB118" s="19">
        <f t="shared" si="40"/>
        <v>0</v>
      </c>
      <c r="AC118" s="19">
        <f t="shared" si="40"/>
        <v>0</v>
      </c>
      <c r="AD118" s="19">
        <f t="shared" si="40"/>
        <v>0</v>
      </c>
      <c r="AE118" s="19">
        <f t="shared" si="40"/>
        <v>0</v>
      </c>
      <c r="AF118" s="19">
        <f t="shared" si="40"/>
        <v>0</v>
      </c>
      <c r="AG118" s="19">
        <f t="shared" si="40"/>
        <v>0</v>
      </c>
      <c r="AH118" s="19">
        <f t="shared" si="40"/>
        <v>0</v>
      </c>
      <c r="AI118" s="19">
        <f t="shared" si="40"/>
        <v>0</v>
      </c>
      <c r="AJ118" s="19">
        <f t="shared" si="40"/>
        <v>0</v>
      </c>
      <c r="AK118" s="19">
        <f t="shared" si="40"/>
        <v>0</v>
      </c>
      <c r="AL118" s="19">
        <f t="shared" si="40"/>
        <v>0</v>
      </c>
      <c r="AM118" s="19">
        <f t="shared" si="40"/>
        <v>0</v>
      </c>
      <c r="AN118" s="19">
        <f t="shared" si="40"/>
        <v>0</v>
      </c>
      <c r="AO118" s="19">
        <f t="shared" si="40"/>
        <v>0</v>
      </c>
      <c r="AP118" s="19">
        <f t="shared" si="40"/>
        <v>0</v>
      </c>
      <c r="AQ118" s="19">
        <f t="shared" si="40"/>
        <v>0</v>
      </c>
      <c r="AR118" s="19">
        <f t="shared" si="40"/>
        <v>0</v>
      </c>
      <c r="AS118" s="19">
        <f t="shared" si="40"/>
        <v>0</v>
      </c>
      <c r="AT118" s="19">
        <f t="shared" si="40"/>
        <v>0</v>
      </c>
      <c r="AU118" s="19">
        <f t="shared" si="40"/>
        <v>0</v>
      </c>
      <c r="AV118" s="19">
        <f t="shared" si="40"/>
        <v>0</v>
      </c>
      <c r="AW118" s="19">
        <f t="shared" si="40"/>
        <v>0</v>
      </c>
      <c r="AX118" s="19">
        <f t="shared" si="40"/>
        <v>0</v>
      </c>
      <c r="AY118" s="19">
        <f t="shared" si="40"/>
        <v>0</v>
      </c>
      <c r="AZ118" s="19">
        <f t="shared" si="40"/>
        <v>0</v>
      </c>
      <c r="BA118" s="18"/>
      <c r="BB118" s="18"/>
      <c r="BC118" s="18"/>
      <c r="BD118" s="18"/>
      <c r="BE118" s="18"/>
      <c r="BF118" s="18"/>
    </row>
    <row r="119" spans="2:58">
      <c r="B119" s="42" t="s">
        <v>28</v>
      </c>
      <c r="D119" s="80">
        <f>SUM(E119:AZ119)</f>
        <v>0</v>
      </c>
      <c r="E119" s="80">
        <f>SUM(E116:E118)</f>
        <v>0</v>
      </c>
      <c r="F119" s="80">
        <f t="shared" ref="F119:AZ119" si="41">SUM(F116:F118)</f>
        <v>0</v>
      </c>
      <c r="G119" s="80">
        <f t="shared" si="41"/>
        <v>0</v>
      </c>
      <c r="H119" s="80">
        <f t="shared" si="41"/>
        <v>0</v>
      </c>
      <c r="I119" s="80">
        <f t="shared" si="41"/>
        <v>0</v>
      </c>
      <c r="J119" s="80">
        <f t="shared" si="41"/>
        <v>0</v>
      </c>
      <c r="K119" s="80">
        <f t="shared" si="41"/>
        <v>0</v>
      </c>
      <c r="L119" s="80">
        <f t="shared" si="41"/>
        <v>0</v>
      </c>
      <c r="M119" s="80">
        <f t="shared" si="41"/>
        <v>0</v>
      </c>
      <c r="N119" s="80">
        <f t="shared" si="41"/>
        <v>0</v>
      </c>
      <c r="O119" s="80">
        <f t="shared" si="41"/>
        <v>0</v>
      </c>
      <c r="P119" s="80">
        <f t="shared" si="41"/>
        <v>0</v>
      </c>
      <c r="Q119" s="80">
        <f t="shared" si="41"/>
        <v>0</v>
      </c>
      <c r="R119" s="80">
        <f t="shared" si="41"/>
        <v>0</v>
      </c>
      <c r="S119" s="80">
        <f t="shared" si="41"/>
        <v>0</v>
      </c>
      <c r="T119" s="80">
        <f t="shared" si="41"/>
        <v>0</v>
      </c>
      <c r="U119" s="80">
        <f t="shared" si="41"/>
        <v>0</v>
      </c>
      <c r="V119" s="80">
        <f t="shared" si="41"/>
        <v>0</v>
      </c>
      <c r="W119" s="80">
        <f t="shared" si="41"/>
        <v>0</v>
      </c>
      <c r="X119" s="80">
        <f t="shared" si="41"/>
        <v>0</v>
      </c>
      <c r="Y119" s="80">
        <f t="shared" si="41"/>
        <v>0</v>
      </c>
      <c r="Z119" s="80">
        <f t="shared" si="41"/>
        <v>0</v>
      </c>
      <c r="AA119" s="80">
        <f t="shared" si="41"/>
        <v>0</v>
      </c>
      <c r="AB119" s="80">
        <f t="shared" si="41"/>
        <v>0</v>
      </c>
      <c r="AC119" s="80">
        <f t="shared" si="41"/>
        <v>0</v>
      </c>
      <c r="AD119" s="80">
        <f t="shared" si="41"/>
        <v>0</v>
      </c>
      <c r="AE119" s="80">
        <f t="shared" si="41"/>
        <v>0</v>
      </c>
      <c r="AF119" s="80">
        <f t="shared" si="41"/>
        <v>0</v>
      </c>
      <c r="AG119" s="80">
        <f t="shared" si="41"/>
        <v>0</v>
      </c>
      <c r="AH119" s="80">
        <f t="shared" si="41"/>
        <v>0</v>
      </c>
      <c r="AI119" s="80">
        <f t="shared" si="41"/>
        <v>0</v>
      </c>
      <c r="AJ119" s="80">
        <f t="shared" si="41"/>
        <v>0</v>
      </c>
      <c r="AK119" s="80">
        <f t="shared" si="41"/>
        <v>0</v>
      </c>
      <c r="AL119" s="80">
        <f t="shared" si="41"/>
        <v>0</v>
      </c>
      <c r="AM119" s="80">
        <f t="shared" si="41"/>
        <v>0</v>
      </c>
      <c r="AN119" s="80">
        <f t="shared" si="41"/>
        <v>0</v>
      </c>
      <c r="AO119" s="80">
        <f t="shared" si="41"/>
        <v>0</v>
      </c>
      <c r="AP119" s="80">
        <f t="shared" si="41"/>
        <v>0</v>
      </c>
      <c r="AQ119" s="80">
        <f t="shared" si="41"/>
        <v>0</v>
      </c>
      <c r="AR119" s="80">
        <f t="shared" si="41"/>
        <v>0</v>
      </c>
      <c r="AS119" s="80">
        <f t="shared" si="41"/>
        <v>0</v>
      </c>
      <c r="AT119" s="80">
        <f t="shared" si="41"/>
        <v>0</v>
      </c>
      <c r="AU119" s="80">
        <f t="shared" si="41"/>
        <v>0</v>
      </c>
      <c r="AV119" s="80">
        <f t="shared" si="41"/>
        <v>0</v>
      </c>
      <c r="AW119" s="80">
        <f t="shared" si="41"/>
        <v>0</v>
      </c>
      <c r="AX119" s="80">
        <f t="shared" si="41"/>
        <v>0</v>
      </c>
      <c r="AY119" s="80">
        <f t="shared" si="41"/>
        <v>0</v>
      </c>
      <c r="AZ119" s="80">
        <f t="shared" si="41"/>
        <v>0</v>
      </c>
      <c r="BA119" s="18"/>
      <c r="BB119" s="18"/>
      <c r="BC119" s="18"/>
      <c r="BD119" s="18"/>
      <c r="BE119" s="18"/>
      <c r="BF119" s="18"/>
    </row>
    <row r="120" spans="2:58">
      <c r="D120" s="18"/>
      <c r="E120" s="18"/>
      <c r="F120" s="18"/>
      <c r="G120" s="18"/>
      <c r="H120" s="18"/>
      <c r="I120" s="18"/>
      <c r="J120" s="18"/>
      <c r="K120" s="18"/>
      <c r="L120" s="18"/>
      <c r="M120" s="18"/>
      <c r="N120" s="18"/>
      <c r="O120" s="18"/>
      <c r="P120" s="18"/>
      <c r="Q120" s="18"/>
      <c r="R120" s="18"/>
      <c r="S120" s="18"/>
      <c r="T120" s="18"/>
      <c r="U120" s="18"/>
      <c r="V120" s="18"/>
      <c r="W120" s="18"/>
      <c r="X120" s="18"/>
      <c r="Y120" s="18"/>
      <c r="Z120" s="18"/>
      <c r="AA120" s="18"/>
      <c r="AB120" s="18"/>
      <c r="AC120" s="18"/>
      <c r="AD120" s="18"/>
      <c r="AE120" s="18"/>
      <c r="AF120" s="18"/>
      <c r="AG120" s="18"/>
      <c r="AH120" s="18"/>
      <c r="AI120" s="18"/>
      <c r="AJ120" s="18"/>
      <c r="AK120" s="18"/>
      <c r="AL120" s="18"/>
      <c r="AM120" s="18"/>
      <c r="AN120" s="18"/>
      <c r="AO120" s="18"/>
      <c r="AP120" s="18"/>
      <c r="AQ120" s="18"/>
      <c r="AR120" s="18"/>
      <c r="AS120" s="18"/>
      <c r="AT120" s="18"/>
      <c r="AU120" s="18"/>
      <c r="AV120" s="18"/>
      <c r="AW120" s="18"/>
      <c r="AX120" s="18"/>
      <c r="AY120" s="18"/>
      <c r="AZ120" s="18"/>
      <c r="BA120" s="18"/>
      <c r="BB120" s="18"/>
      <c r="BC120" s="18"/>
      <c r="BD120" s="18"/>
      <c r="BE120" s="18"/>
      <c r="BF120" s="18"/>
    </row>
    <row r="121" spans="2:58">
      <c r="D121" s="18"/>
      <c r="E121" s="18"/>
      <c r="F121" s="18"/>
      <c r="G121" s="18"/>
      <c r="H121" s="18"/>
      <c r="I121" s="18"/>
      <c r="J121" s="18"/>
      <c r="K121" s="18"/>
      <c r="L121" s="18"/>
      <c r="M121" s="18"/>
      <c r="N121" s="18"/>
      <c r="O121" s="18"/>
      <c r="P121" s="18"/>
      <c r="Q121" s="18"/>
      <c r="R121" s="18"/>
      <c r="S121" s="18"/>
      <c r="T121" s="18"/>
      <c r="U121" s="18"/>
      <c r="V121" s="18"/>
      <c r="W121" s="18"/>
      <c r="X121" s="18"/>
      <c r="Y121" s="18"/>
      <c r="Z121" s="18"/>
      <c r="AA121" s="18"/>
      <c r="AB121" s="18"/>
      <c r="AC121" s="18"/>
      <c r="AD121" s="18"/>
      <c r="AE121" s="18"/>
      <c r="AF121" s="18"/>
      <c r="AG121" s="18"/>
      <c r="AH121" s="18"/>
      <c r="AI121" s="18"/>
      <c r="AJ121" s="18"/>
      <c r="AK121" s="18"/>
      <c r="AL121" s="18"/>
      <c r="AM121" s="18"/>
      <c r="AN121" s="18"/>
      <c r="AO121" s="18"/>
      <c r="AP121" s="18"/>
      <c r="AQ121" s="18"/>
      <c r="AR121" s="18"/>
      <c r="AS121" s="18"/>
      <c r="AT121" s="18"/>
      <c r="AU121" s="18"/>
      <c r="AV121" s="18"/>
      <c r="AW121" s="18"/>
      <c r="AX121" s="18"/>
      <c r="AY121" s="18"/>
      <c r="AZ121" s="18"/>
      <c r="BA121" s="18"/>
      <c r="BB121" s="18"/>
      <c r="BC121" s="18"/>
      <c r="BD121" s="18"/>
      <c r="BE121" s="18"/>
      <c r="BF121" s="18"/>
    </row>
    <row r="122" spans="2:58">
      <c r="D122" s="18"/>
      <c r="E122" s="18"/>
      <c r="F122" s="18"/>
      <c r="G122" s="18"/>
      <c r="H122" s="18"/>
      <c r="I122" s="18"/>
      <c r="J122" s="18"/>
      <c r="K122" s="18"/>
      <c r="L122" s="18"/>
      <c r="M122" s="18"/>
      <c r="N122" s="18"/>
      <c r="O122" s="18"/>
      <c r="P122" s="18"/>
      <c r="Q122" s="18"/>
      <c r="R122" s="18"/>
      <c r="S122" s="18"/>
      <c r="T122" s="18"/>
      <c r="U122" s="18"/>
      <c r="V122" s="18"/>
      <c r="W122" s="18"/>
      <c r="X122" s="18"/>
      <c r="Y122" s="18"/>
      <c r="Z122" s="18"/>
      <c r="AA122" s="18"/>
      <c r="AB122" s="18"/>
      <c r="AC122" s="18"/>
      <c r="AD122" s="18"/>
      <c r="AE122" s="18"/>
      <c r="AF122" s="18"/>
      <c r="AG122" s="18"/>
      <c r="AH122" s="18"/>
      <c r="AI122" s="18"/>
      <c r="AJ122" s="18"/>
      <c r="AK122" s="18"/>
      <c r="AL122" s="18"/>
      <c r="AM122" s="18"/>
      <c r="AN122" s="18"/>
      <c r="AO122" s="18"/>
      <c r="AP122" s="18"/>
      <c r="AQ122" s="18"/>
      <c r="AR122" s="18"/>
      <c r="AS122" s="18"/>
      <c r="AT122" s="18"/>
      <c r="AU122" s="18"/>
      <c r="AV122" s="18"/>
      <c r="AW122" s="18"/>
      <c r="AX122" s="18"/>
      <c r="AY122" s="18"/>
      <c r="AZ122" s="18"/>
      <c r="BA122" s="18"/>
      <c r="BB122" s="18"/>
      <c r="BC122" s="18"/>
      <c r="BD122" s="18"/>
      <c r="BE122" s="18"/>
      <c r="BF122" s="18"/>
    </row>
    <row r="123" spans="2:58">
      <c r="D123" s="18"/>
      <c r="E123" s="18"/>
      <c r="F123" s="18"/>
      <c r="G123" s="18"/>
      <c r="H123" s="18"/>
      <c r="I123" s="18"/>
      <c r="J123" s="18"/>
      <c r="K123" s="18"/>
      <c r="L123" s="18"/>
      <c r="M123" s="18"/>
      <c r="N123" s="18"/>
      <c r="O123" s="18"/>
      <c r="P123" s="18"/>
      <c r="Q123" s="18"/>
      <c r="R123" s="18"/>
      <c r="S123" s="18"/>
      <c r="T123" s="18"/>
      <c r="U123" s="18"/>
      <c r="V123" s="18"/>
      <c r="W123" s="18"/>
      <c r="X123" s="18"/>
      <c r="Y123" s="18"/>
      <c r="Z123" s="18"/>
      <c r="AA123" s="18"/>
      <c r="AB123" s="18"/>
      <c r="AC123" s="18"/>
      <c r="AD123" s="18"/>
      <c r="AE123" s="18"/>
      <c r="AF123" s="18"/>
      <c r="AG123" s="18"/>
      <c r="AH123" s="18"/>
      <c r="AI123" s="18"/>
      <c r="AJ123" s="18"/>
      <c r="AK123" s="18"/>
      <c r="AL123" s="18"/>
      <c r="AM123" s="18"/>
      <c r="AN123" s="18"/>
      <c r="AO123" s="18"/>
      <c r="AP123" s="18"/>
      <c r="AQ123" s="18"/>
      <c r="AR123" s="18"/>
      <c r="AS123" s="18"/>
      <c r="AT123" s="18"/>
      <c r="AU123" s="18"/>
      <c r="AV123" s="18"/>
      <c r="AW123" s="18"/>
      <c r="AX123" s="18"/>
      <c r="AY123" s="18"/>
      <c r="AZ123" s="18"/>
      <c r="BA123" s="18"/>
      <c r="BB123" s="18"/>
      <c r="BC123" s="18"/>
      <c r="BD123" s="18"/>
      <c r="BE123" s="18"/>
      <c r="BF123" s="18"/>
    </row>
    <row r="124" spans="2:58">
      <c r="D124" s="18"/>
      <c r="E124" s="18"/>
      <c r="F124" s="18"/>
      <c r="G124" s="18"/>
      <c r="H124" s="18"/>
      <c r="I124" s="18"/>
      <c r="J124" s="18"/>
      <c r="K124" s="18"/>
      <c r="L124" s="18"/>
      <c r="M124" s="18"/>
      <c r="N124" s="18"/>
      <c r="O124" s="18"/>
      <c r="P124" s="18"/>
      <c r="Q124" s="18"/>
      <c r="R124" s="18"/>
      <c r="S124" s="18"/>
      <c r="T124" s="18"/>
      <c r="U124" s="18"/>
      <c r="V124" s="18"/>
      <c r="W124" s="18"/>
      <c r="X124" s="18"/>
      <c r="Y124" s="18"/>
      <c r="Z124" s="18"/>
      <c r="AA124" s="18"/>
      <c r="AB124" s="18"/>
      <c r="AC124" s="18"/>
      <c r="AD124" s="18"/>
      <c r="AE124" s="18"/>
      <c r="AF124" s="18"/>
      <c r="AG124" s="18"/>
      <c r="AH124" s="18"/>
      <c r="AI124" s="18"/>
      <c r="AJ124" s="18"/>
      <c r="AK124" s="18"/>
      <c r="AL124" s="18"/>
      <c r="AM124" s="18"/>
      <c r="AN124" s="18"/>
      <c r="AO124" s="18"/>
      <c r="AP124" s="18"/>
      <c r="AQ124" s="18"/>
      <c r="AR124" s="18"/>
      <c r="AS124" s="18"/>
      <c r="AT124" s="18"/>
      <c r="AU124" s="18"/>
      <c r="AV124" s="18"/>
      <c r="AW124" s="18"/>
      <c r="AX124" s="18"/>
      <c r="AY124" s="18"/>
      <c r="AZ124" s="18"/>
      <c r="BA124" s="18"/>
      <c r="BB124" s="18"/>
      <c r="BC124" s="18"/>
      <c r="BD124" s="18"/>
      <c r="BE124" s="18"/>
      <c r="BF124" s="18"/>
    </row>
    <row r="125" spans="2:58">
      <c r="D125" s="18"/>
      <c r="E125" s="18"/>
      <c r="F125" s="18"/>
      <c r="G125" s="18"/>
      <c r="H125" s="18"/>
      <c r="I125" s="18"/>
      <c r="J125" s="18"/>
      <c r="K125" s="18"/>
      <c r="L125" s="18"/>
      <c r="M125" s="18"/>
      <c r="N125" s="18"/>
      <c r="O125" s="18"/>
      <c r="P125" s="18"/>
      <c r="Q125" s="18"/>
      <c r="R125" s="18"/>
      <c r="S125" s="18"/>
      <c r="T125" s="18"/>
      <c r="U125" s="18"/>
      <c r="V125" s="18"/>
      <c r="W125" s="18"/>
      <c r="X125" s="18"/>
      <c r="Y125" s="18"/>
      <c r="Z125" s="18"/>
      <c r="AA125" s="18"/>
      <c r="AB125" s="18"/>
      <c r="AC125" s="18"/>
      <c r="AD125" s="18"/>
      <c r="AE125" s="18"/>
      <c r="AF125" s="18"/>
      <c r="AG125" s="18"/>
      <c r="AH125" s="18"/>
      <c r="AI125" s="18"/>
      <c r="AJ125" s="18"/>
      <c r="AK125" s="18"/>
      <c r="AL125" s="18"/>
      <c r="AM125" s="18"/>
      <c r="AN125" s="18"/>
      <c r="AO125" s="18"/>
      <c r="AP125" s="18"/>
      <c r="AQ125" s="18"/>
      <c r="AR125" s="18"/>
      <c r="AS125" s="18"/>
      <c r="AT125" s="18"/>
      <c r="AU125" s="18"/>
      <c r="AV125" s="18"/>
      <c r="AW125" s="18"/>
      <c r="AX125" s="18"/>
      <c r="AY125" s="18"/>
      <c r="AZ125" s="18"/>
      <c r="BA125" s="18"/>
      <c r="BB125" s="18"/>
      <c r="BC125" s="18"/>
      <c r="BD125" s="18"/>
      <c r="BE125" s="18"/>
      <c r="BF125" s="18"/>
    </row>
    <row r="126" spans="2:58">
      <c r="D126" s="18"/>
      <c r="E126" s="18"/>
      <c r="F126" s="18"/>
      <c r="G126" s="18"/>
      <c r="H126" s="18"/>
      <c r="I126" s="18"/>
      <c r="J126" s="18"/>
      <c r="K126" s="18"/>
      <c r="L126" s="18"/>
      <c r="M126" s="18"/>
      <c r="N126" s="18"/>
      <c r="O126" s="18"/>
      <c r="P126" s="18"/>
      <c r="Q126" s="18"/>
      <c r="R126" s="18"/>
      <c r="S126" s="18"/>
      <c r="T126" s="18"/>
      <c r="U126" s="18"/>
      <c r="V126" s="18"/>
      <c r="W126" s="18"/>
      <c r="X126" s="18"/>
      <c r="Y126" s="18"/>
      <c r="Z126" s="18"/>
      <c r="AA126" s="18"/>
      <c r="AB126" s="18"/>
      <c r="AC126" s="18"/>
      <c r="AD126" s="18"/>
      <c r="AE126" s="18"/>
      <c r="AF126" s="18"/>
      <c r="AG126" s="18"/>
      <c r="AH126" s="18"/>
      <c r="AI126" s="18"/>
      <c r="AJ126" s="18"/>
      <c r="AK126" s="18"/>
      <c r="AL126" s="18"/>
      <c r="AM126" s="18"/>
      <c r="AN126" s="18"/>
      <c r="AO126" s="18"/>
      <c r="AP126" s="18"/>
      <c r="AQ126" s="18"/>
      <c r="AR126" s="18"/>
      <c r="AS126" s="18"/>
      <c r="AT126" s="18"/>
      <c r="AU126" s="18"/>
      <c r="AV126" s="18"/>
      <c r="AW126" s="18"/>
      <c r="AX126" s="18"/>
      <c r="AY126" s="18"/>
      <c r="AZ126" s="18"/>
      <c r="BA126" s="18"/>
      <c r="BB126" s="18"/>
      <c r="BC126" s="18"/>
      <c r="BD126" s="18"/>
      <c r="BE126" s="18"/>
      <c r="BF126" s="18"/>
    </row>
    <row r="127" spans="2:58">
      <c r="D127" s="18"/>
      <c r="E127" s="18"/>
      <c r="F127" s="18"/>
      <c r="G127" s="18"/>
      <c r="H127" s="18"/>
      <c r="I127" s="18"/>
      <c r="J127" s="18"/>
      <c r="K127" s="18"/>
      <c r="L127" s="18"/>
      <c r="M127" s="18"/>
      <c r="N127" s="18"/>
      <c r="O127" s="18"/>
      <c r="P127" s="18"/>
      <c r="Q127" s="18"/>
      <c r="R127" s="18"/>
      <c r="S127" s="18"/>
      <c r="T127" s="18"/>
      <c r="U127" s="18"/>
      <c r="V127" s="18"/>
      <c r="W127" s="18"/>
      <c r="X127" s="18"/>
      <c r="Y127" s="18"/>
      <c r="Z127" s="18"/>
      <c r="AA127" s="18"/>
      <c r="AB127" s="18"/>
      <c r="AC127" s="18"/>
      <c r="AD127" s="18"/>
      <c r="AE127" s="18"/>
      <c r="AF127" s="18"/>
      <c r="AG127" s="18"/>
      <c r="AH127" s="18"/>
      <c r="AI127" s="18"/>
      <c r="AJ127" s="18"/>
      <c r="AK127" s="18"/>
      <c r="AL127" s="18"/>
      <c r="AM127" s="18"/>
      <c r="AN127" s="18"/>
      <c r="AO127" s="18"/>
      <c r="AP127" s="18"/>
      <c r="AQ127" s="18"/>
      <c r="AR127" s="18"/>
      <c r="AS127" s="18"/>
      <c r="AT127" s="18"/>
      <c r="AU127" s="18"/>
      <c r="AV127" s="18"/>
      <c r="AW127" s="18"/>
      <c r="AX127" s="18"/>
      <c r="AY127" s="18"/>
      <c r="AZ127" s="18"/>
      <c r="BA127" s="18"/>
      <c r="BB127" s="18"/>
      <c r="BC127" s="18"/>
      <c r="BD127" s="18"/>
      <c r="BE127" s="18"/>
      <c r="BF127" s="18"/>
    </row>
    <row r="128" spans="2:58">
      <c r="D128" s="18"/>
      <c r="E128" s="18"/>
      <c r="F128" s="18"/>
      <c r="G128" s="18"/>
      <c r="H128" s="18"/>
      <c r="I128" s="18"/>
      <c r="J128" s="18"/>
      <c r="K128" s="18"/>
      <c r="L128" s="18"/>
      <c r="M128" s="18"/>
      <c r="N128" s="18"/>
      <c r="O128" s="18"/>
      <c r="P128" s="18"/>
      <c r="Q128" s="18"/>
      <c r="R128" s="18"/>
      <c r="S128" s="18"/>
      <c r="T128" s="18"/>
      <c r="U128" s="18"/>
      <c r="V128" s="18"/>
      <c r="W128" s="18"/>
      <c r="X128" s="18"/>
      <c r="Y128" s="18"/>
      <c r="Z128" s="18"/>
      <c r="AA128" s="18"/>
      <c r="AB128" s="18"/>
      <c r="AC128" s="18"/>
      <c r="AD128" s="18"/>
      <c r="AE128" s="18"/>
      <c r="AF128" s="18"/>
      <c r="AG128" s="18"/>
      <c r="AH128" s="18"/>
      <c r="AI128" s="18"/>
      <c r="AJ128" s="18"/>
      <c r="AK128" s="18"/>
      <c r="AL128" s="18"/>
      <c r="AM128" s="18"/>
      <c r="AN128" s="18"/>
      <c r="AO128" s="18"/>
      <c r="AP128" s="18"/>
      <c r="AQ128" s="18"/>
      <c r="AR128" s="18"/>
      <c r="AS128" s="18"/>
      <c r="AT128" s="18"/>
      <c r="AU128" s="18"/>
      <c r="AV128" s="18"/>
      <c r="AW128" s="18"/>
      <c r="AX128" s="18"/>
      <c r="AY128" s="18"/>
      <c r="AZ128" s="18"/>
      <c r="BA128" s="18"/>
      <c r="BB128" s="18"/>
      <c r="BC128" s="18"/>
      <c r="BD128" s="18"/>
      <c r="BE128" s="18"/>
      <c r="BF128" s="18"/>
    </row>
    <row r="129" spans="4:58">
      <c r="D129" s="18"/>
      <c r="E129" s="18"/>
      <c r="F129" s="18"/>
      <c r="G129" s="18"/>
      <c r="H129" s="18"/>
      <c r="I129" s="18"/>
      <c r="J129" s="18"/>
      <c r="K129" s="18"/>
      <c r="L129" s="18"/>
      <c r="M129" s="18"/>
      <c r="N129" s="18"/>
      <c r="O129" s="18"/>
      <c r="P129" s="18"/>
      <c r="Q129" s="18"/>
      <c r="R129" s="18"/>
      <c r="S129" s="18"/>
      <c r="T129" s="18"/>
      <c r="U129" s="18"/>
      <c r="V129" s="18"/>
      <c r="W129" s="18"/>
      <c r="X129" s="18"/>
      <c r="Y129" s="18"/>
      <c r="Z129" s="18"/>
      <c r="AA129" s="18"/>
      <c r="AB129" s="18"/>
      <c r="AC129" s="18"/>
      <c r="AD129" s="18"/>
      <c r="AE129" s="18"/>
      <c r="AF129" s="18"/>
      <c r="AG129" s="18"/>
      <c r="AH129" s="18"/>
      <c r="AI129" s="18"/>
      <c r="AJ129" s="18"/>
      <c r="AK129" s="18"/>
      <c r="AL129" s="18"/>
      <c r="AM129" s="18"/>
      <c r="AN129" s="18"/>
      <c r="AO129" s="18"/>
      <c r="AP129" s="18"/>
      <c r="AQ129" s="18"/>
      <c r="AR129" s="18"/>
      <c r="AS129" s="18"/>
      <c r="AT129" s="18"/>
      <c r="AU129" s="18"/>
      <c r="AV129" s="18"/>
      <c r="AW129" s="18"/>
      <c r="AX129" s="18"/>
      <c r="AY129" s="18"/>
      <c r="AZ129" s="18"/>
      <c r="BA129" s="18"/>
      <c r="BB129" s="18"/>
      <c r="BC129" s="18"/>
      <c r="BD129" s="18"/>
      <c r="BE129" s="18"/>
      <c r="BF129" s="18"/>
    </row>
    <row r="130" spans="4:58">
      <c r="D130" s="18"/>
      <c r="E130" s="18"/>
      <c r="F130" s="18"/>
      <c r="G130" s="18"/>
      <c r="H130" s="18"/>
      <c r="I130" s="18"/>
      <c r="J130" s="18"/>
      <c r="K130" s="18"/>
      <c r="L130" s="18"/>
      <c r="M130" s="18"/>
      <c r="N130" s="18"/>
      <c r="O130" s="18"/>
      <c r="P130" s="18"/>
      <c r="Q130" s="18"/>
      <c r="R130" s="18"/>
      <c r="S130" s="18"/>
      <c r="T130" s="18"/>
      <c r="U130" s="18"/>
      <c r="V130" s="18"/>
      <c r="W130" s="18"/>
      <c r="X130" s="18"/>
      <c r="Y130" s="18"/>
      <c r="Z130" s="18"/>
      <c r="AA130" s="18"/>
      <c r="AB130" s="18"/>
      <c r="AC130" s="18"/>
      <c r="AD130" s="18"/>
      <c r="AE130" s="18"/>
      <c r="AF130" s="18"/>
      <c r="AG130" s="18"/>
      <c r="AH130" s="18"/>
      <c r="AI130" s="18"/>
      <c r="AJ130" s="18"/>
      <c r="AK130" s="18"/>
      <c r="AL130" s="18"/>
      <c r="AM130" s="18"/>
      <c r="AN130" s="18"/>
      <c r="AO130" s="18"/>
      <c r="AP130" s="18"/>
      <c r="AQ130" s="18"/>
      <c r="AR130" s="18"/>
      <c r="AS130" s="18"/>
      <c r="AT130" s="18"/>
      <c r="AU130" s="18"/>
      <c r="AV130" s="18"/>
      <c r="AW130" s="18"/>
      <c r="AX130" s="18"/>
      <c r="AY130" s="18"/>
      <c r="AZ130" s="18"/>
      <c r="BA130" s="18"/>
      <c r="BB130" s="18"/>
      <c r="BC130" s="18"/>
      <c r="BD130" s="18"/>
      <c r="BE130" s="18"/>
      <c r="BF130" s="18"/>
    </row>
    <row r="131" spans="4:58">
      <c r="D131" s="18"/>
      <c r="E131" s="18"/>
      <c r="F131" s="18"/>
      <c r="G131" s="18"/>
      <c r="H131" s="18"/>
      <c r="I131" s="18"/>
      <c r="J131" s="18"/>
      <c r="K131" s="18"/>
      <c r="L131" s="18"/>
      <c r="M131" s="18"/>
      <c r="N131" s="18"/>
      <c r="O131" s="18"/>
      <c r="P131" s="18"/>
      <c r="Q131" s="18"/>
      <c r="R131" s="18"/>
      <c r="S131" s="18"/>
      <c r="T131" s="18"/>
      <c r="U131" s="18"/>
      <c r="V131" s="18"/>
      <c r="W131" s="18"/>
      <c r="X131" s="18"/>
      <c r="Y131" s="18"/>
      <c r="Z131" s="18"/>
      <c r="AA131" s="18"/>
      <c r="AB131" s="18"/>
      <c r="AC131" s="18"/>
      <c r="AD131" s="18"/>
      <c r="AE131" s="18"/>
      <c r="AF131" s="18"/>
      <c r="AG131" s="18"/>
      <c r="AH131" s="18"/>
      <c r="AI131" s="18"/>
      <c r="AJ131" s="18"/>
      <c r="AK131" s="18"/>
      <c r="AL131" s="18"/>
      <c r="AM131" s="18"/>
      <c r="AN131" s="18"/>
      <c r="AO131" s="18"/>
      <c r="AP131" s="18"/>
      <c r="AQ131" s="18"/>
      <c r="AR131" s="18"/>
      <c r="AS131" s="18"/>
      <c r="AT131" s="18"/>
      <c r="AU131" s="18"/>
      <c r="AV131" s="18"/>
      <c r="AW131" s="18"/>
      <c r="AX131" s="18"/>
      <c r="AY131" s="18"/>
      <c r="AZ131" s="18"/>
      <c r="BA131" s="18"/>
      <c r="BB131" s="18"/>
      <c r="BC131" s="18"/>
      <c r="BD131" s="18"/>
      <c r="BE131" s="18"/>
      <c r="BF131" s="18"/>
    </row>
    <row r="132" spans="4:58">
      <c r="D132" s="18"/>
      <c r="E132" s="18"/>
      <c r="F132" s="18"/>
      <c r="G132" s="18"/>
      <c r="H132" s="18"/>
      <c r="I132" s="18"/>
      <c r="J132" s="18"/>
      <c r="K132" s="18"/>
      <c r="L132" s="18"/>
      <c r="M132" s="18"/>
      <c r="N132" s="18"/>
      <c r="O132" s="18"/>
      <c r="P132" s="18"/>
      <c r="Q132" s="18"/>
      <c r="R132" s="18"/>
      <c r="S132" s="18"/>
      <c r="T132" s="18"/>
      <c r="U132" s="18"/>
      <c r="V132" s="18"/>
      <c r="W132" s="18"/>
      <c r="X132" s="18"/>
      <c r="Y132" s="18"/>
      <c r="Z132" s="18"/>
      <c r="AA132" s="18"/>
      <c r="AB132" s="18"/>
      <c r="AC132" s="18"/>
      <c r="AD132" s="18"/>
      <c r="AE132" s="18"/>
      <c r="AF132" s="18"/>
      <c r="AG132" s="18"/>
      <c r="AH132" s="18"/>
      <c r="AI132" s="18"/>
      <c r="AJ132" s="18"/>
      <c r="AK132" s="18"/>
      <c r="AL132" s="18"/>
      <c r="AM132" s="18"/>
      <c r="AN132" s="18"/>
      <c r="AO132" s="18"/>
      <c r="AP132" s="18"/>
      <c r="AQ132" s="18"/>
      <c r="AR132" s="18"/>
      <c r="AS132" s="18"/>
      <c r="AT132" s="18"/>
      <c r="AU132" s="18"/>
      <c r="AV132" s="18"/>
      <c r="AW132" s="18"/>
      <c r="AX132" s="18"/>
      <c r="AY132" s="18"/>
      <c r="AZ132" s="18"/>
      <c r="BA132" s="18"/>
      <c r="BB132" s="18"/>
      <c r="BC132" s="18"/>
      <c r="BD132" s="18"/>
      <c r="BE132" s="18"/>
      <c r="BF132" s="18"/>
    </row>
    <row r="133" spans="4:58">
      <c r="D133" s="18"/>
      <c r="E133" s="18"/>
      <c r="F133" s="18"/>
      <c r="G133" s="18"/>
      <c r="H133" s="18"/>
      <c r="I133" s="18"/>
      <c r="J133" s="18"/>
      <c r="K133" s="18"/>
      <c r="L133" s="18"/>
      <c r="M133" s="18"/>
      <c r="N133" s="18"/>
      <c r="O133" s="18"/>
      <c r="P133" s="18"/>
      <c r="Q133" s="18"/>
      <c r="R133" s="18"/>
      <c r="S133" s="18"/>
      <c r="T133" s="18"/>
      <c r="U133" s="18"/>
      <c r="V133" s="18"/>
      <c r="W133" s="18"/>
      <c r="X133" s="18"/>
      <c r="Y133" s="18"/>
      <c r="Z133" s="18"/>
      <c r="AA133" s="18"/>
      <c r="AB133" s="18"/>
      <c r="AC133" s="18"/>
      <c r="AD133" s="18"/>
      <c r="AE133" s="18"/>
      <c r="AF133" s="18"/>
      <c r="AG133" s="18"/>
      <c r="AH133" s="18"/>
      <c r="AI133" s="18"/>
      <c r="AJ133" s="18"/>
      <c r="AK133" s="18"/>
      <c r="AL133" s="18"/>
      <c r="AM133" s="18"/>
      <c r="AN133" s="18"/>
      <c r="AO133" s="18"/>
      <c r="AP133" s="18"/>
      <c r="AQ133" s="18"/>
      <c r="AR133" s="18"/>
      <c r="AS133" s="18"/>
      <c r="AT133" s="18"/>
      <c r="AU133" s="18"/>
      <c r="AV133" s="18"/>
      <c r="AW133" s="18"/>
      <c r="AX133" s="18"/>
      <c r="AY133" s="18"/>
      <c r="AZ133" s="18"/>
      <c r="BA133" s="18"/>
      <c r="BB133" s="18"/>
      <c r="BC133" s="18"/>
      <c r="BD133" s="18"/>
      <c r="BE133" s="18"/>
      <c r="BF133" s="18"/>
    </row>
    <row r="134" spans="4:58">
      <c r="D134" s="18"/>
      <c r="E134" s="18"/>
      <c r="F134" s="18"/>
      <c r="G134" s="18"/>
      <c r="H134" s="18"/>
      <c r="I134" s="18"/>
      <c r="J134" s="18"/>
      <c r="K134" s="18"/>
      <c r="L134" s="18"/>
      <c r="M134" s="18"/>
      <c r="N134" s="18"/>
      <c r="O134" s="18"/>
      <c r="P134" s="18"/>
      <c r="Q134" s="18"/>
      <c r="R134" s="18"/>
      <c r="S134" s="18"/>
      <c r="T134" s="18"/>
      <c r="U134" s="18"/>
      <c r="V134" s="18"/>
      <c r="W134" s="18"/>
      <c r="X134" s="18"/>
      <c r="Y134" s="18"/>
      <c r="Z134" s="18"/>
      <c r="AA134" s="18"/>
      <c r="AB134" s="18"/>
      <c r="AC134" s="18"/>
      <c r="AD134" s="18"/>
      <c r="AE134" s="18"/>
      <c r="AF134" s="18"/>
      <c r="AG134" s="18"/>
      <c r="AH134" s="18"/>
      <c r="AI134" s="18"/>
      <c r="AJ134" s="18"/>
      <c r="AK134" s="18"/>
      <c r="AL134" s="18"/>
      <c r="AM134" s="18"/>
      <c r="AN134" s="18"/>
      <c r="AO134" s="18"/>
      <c r="AP134" s="18"/>
      <c r="AQ134" s="18"/>
      <c r="AR134" s="18"/>
      <c r="AS134" s="18"/>
      <c r="AT134" s="18"/>
      <c r="AU134" s="18"/>
      <c r="AV134" s="18"/>
      <c r="AW134" s="18"/>
      <c r="AX134" s="18"/>
      <c r="AY134" s="18"/>
      <c r="AZ134" s="18"/>
      <c r="BA134" s="18"/>
      <c r="BB134" s="18"/>
      <c r="BC134" s="18"/>
      <c r="BD134" s="18"/>
      <c r="BE134" s="18"/>
      <c r="BF134" s="18"/>
    </row>
    <row r="135" spans="4:58">
      <c r="D135" s="18"/>
      <c r="E135" s="18"/>
      <c r="F135" s="18"/>
      <c r="G135" s="18"/>
      <c r="H135" s="18"/>
      <c r="I135" s="18"/>
      <c r="J135" s="18"/>
      <c r="K135" s="18"/>
      <c r="L135" s="18"/>
      <c r="M135" s="18"/>
      <c r="N135" s="18"/>
      <c r="O135" s="18"/>
      <c r="P135" s="18"/>
      <c r="Q135" s="18"/>
      <c r="R135" s="18"/>
      <c r="S135" s="18"/>
      <c r="T135" s="18"/>
      <c r="U135" s="18"/>
      <c r="V135" s="18"/>
      <c r="W135" s="18"/>
      <c r="X135" s="18"/>
      <c r="Y135" s="18"/>
      <c r="Z135" s="18"/>
      <c r="AA135" s="18"/>
      <c r="AB135" s="18"/>
      <c r="AC135" s="18"/>
      <c r="AD135" s="18"/>
      <c r="AE135" s="18"/>
      <c r="AF135" s="18"/>
      <c r="AG135" s="18"/>
      <c r="AH135" s="18"/>
      <c r="AI135" s="18"/>
      <c r="AJ135" s="18"/>
      <c r="AK135" s="18"/>
      <c r="AL135" s="18"/>
      <c r="AM135" s="18"/>
      <c r="AN135" s="18"/>
      <c r="AO135" s="18"/>
      <c r="AP135" s="18"/>
      <c r="AQ135" s="18"/>
      <c r="AR135" s="18"/>
      <c r="AS135" s="18"/>
      <c r="AT135" s="18"/>
      <c r="AU135" s="18"/>
      <c r="AV135" s="18"/>
      <c r="AW135" s="18"/>
      <c r="AX135" s="18"/>
      <c r="AY135" s="18"/>
      <c r="AZ135" s="18"/>
      <c r="BA135" s="18"/>
      <c r="BB135" s="18"/>
      <c r="BC135" s="18"/>
      <c r="BD135" s="18"/>
      <c r="BE135" s="18"/>
      <c r="BF135" s="18"/>
    </row>
    <row r="136" spans="4:58">
      <c r="D136" s="18"/>
      <c r="E136" s="18"/>
      <c r="F136" s="18"/>
      <c r="G136" s="18"/>
      <c r="H136" s="18"/>
      <c r="I136" s="18"/>
      <c r="J136" s="18"/>
      <c r="K136" s="18"/>
      <c r="L136" s="18"/>
      <c r="M136" s="18"/>
      <c r="N136" s="18"/>
      <c r="O136" s="18"/>
      <c r="P136" s="18"/>
      <c r="Q136" s="18"/>
      <c r="R136" s="18"/>
      <c r="S136" s="18"/>
      <c r="T136" s="18"/>
      <c r="U136" s="18"/>
      <c r="V136" s="18"/>
      <c r="W136" s="18"/>
      <c r="X136" s="18"/>
      <c r="Y136" s="18"/>
      <c r="Z136" s="18"/>
      <c r="AA136" s="18"/>
      <c r="AB136" s="18"/>
      <c r="AC136" s="18"/>
      <c r="AD136" s="18"/>
      <c r="AE136" s="18"/>
      <c r="AF136" s="18"/>
      <c r="AG136" s="18"/>
      <c r="AH136" s="18"/>
      <c r="AI136" s="18"/>
      <c r="AJ136" s="18"/>
      <c r="AK136" s="18"/>
      <c r="AL136" s="18"/>
      <c r="AM136" s="18"/>
      <c r="AN136" s="18"/>
      <c r="AO136" s="18"/>
      <c r="AP136" s="18"/>
      <c r="AQ136" s="18"/>
      <c r="AR136" s="18"/>
      <c r="AS136" s="18"/>
      <c r="AT136" s="18"/>
      <c r="AU136" s="18"/>
      <c r="AV136" s="18"/>
      <c r="AW136" s="18"/>
      <c r="AX136" s="18"/>
      <c r="AY136" s="18"/>
      <c r="AZ136" s="18"/>
      <c r="BA136" s="18"/>
      <c r="BB136" s="18"/>
      <c r="BC136" s="18"/>
      <c r="BD136" s="18"/>
      <c r="BE136" s="18"/>
      <c r="BF136" s="18"/>
    </row>
    <row r="137" spans="4:58">
      <c r="D137" s="18"/>
      <c r="E137" s="18"/>
      <c r="F137" s="18"/>
      <c r="G137" s="18"/>
      <c r="H137" s="18"/>
      <c r="I137" s="18"/>
      <c r="J137" s="18"/>
      <c r="K137" s="18"/>
      <c r="L137" s="18"/>
      <c r="M137" s="18"/>
      <c r="N137" s="18"/>
      <c r="O137" s="18"/>
      <c r="P137" s="18"/>
      <c r="Q137" s="18"/>
      <c r="R137" s="18"/>
      <c r="S137" s="18"/>
      <c r="T137" s="18"/>
      <c r="U137" s="18"/>
      <c r="V137" s="18"/>
      <c r="W137" s="18"/>
      <c r="X137" s="18"/>
      <c r="Y137" s="18"/>
      <c r="Z137" s="18"/>
      <c r="AA137" s="18"/>
      <c r="AB137" s="18"/>
      <c r="AC137" s="18"/>
      <c r="AD137" s="18"/>
      <c r="AE137" s="18"/>
      <c r="AF137" s="18"/>
      <c r="AG137" s="18"/>
      <c r="AH137" s="18"/>
      <c r="AI137" s="18"/>
      <c r="AJ137" s="18"/>
      <c r="AK137" s="18"/>
      <c r="AL137" s="18"/>
      <c r="AM137" s="18"/>
      <c r="AN137" s="18"/>
      <c r="AO137" s="18"/>
      <c r="AP137" s="18"/>
      <c r="AQ137" s="18"/>
      <c r="AR137" s="18"/>
      <c r="AS137" s="18"/>
      <c r="AT137" s="18"/>
      <c r="AU137" s="18"/>
      <c r="AV137" s="18"/>
      <c r="AW137" s="18"/>
      <c r="AX137" s="18"/>
      <c r="AY137" s="18"/>
      <c r="AZ137" s="18"/>
      <c r="BA137" s="18"/>
      <c r="BB137" s="18"/>
      <c r="BC137" s="18"/>
      <c r="BD137" s="18"/>
      <c r="BE137" s="18"/>
      <c r="BF137" s="18"/>
    </row>
    <row r="138" spans="4:58">
      <c r="D138" s="18"/>
      <c r="E138" s="18"/>
      <c r="F138" s="18"/>
      <c r="G138" s="18"/>
      <c r="H138" s="18"/>
      <c r="I138" s="18"/>
      <c r="J138" s="18"/>
      <c r="K138" s="18"/>
      <c r="L138" s="18"/>
      <c r="M138" s="18"/>
      <c r="N138" s="18"/>
      <c r="O138" s="18"/>
      <c r="P138" s="18"/>
      <c r="Q138" s="18"/>
      <c r="R138" s="18"/>
      <c r="S138" s="18"/>
      <c r="T138" s="18"/>
      <c r="U138" s="18"/>
      <c r="V138" s="18"/>
      <c r="W138" s="18"/>
      <c r="X138" s="18"/>
      <c r="Y138" s="18"/>
      <c r="Z138" s="18"/>
      <c r="AA138" s="18"/>
      <c r="AB138" s="18"/>
      <c r="AC138" s="18"/>
      <c r="AD138" s="18"/>
      <c r="AE138" s="18"/>
      <c r="AF138" s="18"/>
      <c r="AG138" s="18"/>
      <c r="AH138" s="18"/>
      <c r="AI138" s="18"/>
      <c r="AJ138" s="18"/>
      <c r="AK138" s="18"/>
      <c r="AL138" s="18"/>
      <c r="AM138" s="18"/>
      <c r="AN138" s="18"/>
      <c r="AO138" s="18"/>
      <c r="AP138" s="18"/>
      <c r="AQ138" s="18"/>
      <c r="AR138" s="18"/>
      <c r="AS138" s="18"/>
      <c r="AT138" s="18"/>
      <c r="AU138" s="18"/>
      <c r="AV138" s="18"/>
      <c r="AW138" s="18"/>
      <c r="AX138" s="18"/>
      <c r="AY138" s="18"/>
      <c r="AZ138" s="18"/>
      <c r="BA138" s="18"/>
      <c r="BB138" s="18"/>
      <c r="BC138" s="18"/>
      <c r="BD138" s="18"/>
      <c r="BE138" s="18"/>
      <c r="BF138" s="18"/>
    </row>
    <row r="139" spans="4:58">
      <c r="D139" s="18"/>
      <c r="E139" s="18"/>
      <c r="F139" s="18"/>
      <c r="G139" s="18"/>
      <c r="H139" s="18"/>
      <c r="I139" s="18"/>
      <c r="J139" s="18"/>
      <c r="K139" s="18"/>
      <c r="L139" s="18"/>
      <c r="M139" s="18"/>
      <c r="N139" s="18"/>
      <c r="O139" s="18"/>
      <c r="P139" s="18"/>
      <c r="Q139" s="18"/>
      <c r="R139" s="18"/>
      <c r="S139" s="18"/>
      <c r="T139" s="18"/>
      <c r="U139" s="18"/>
      <c r="V139" s="18"/>
      <c r="W139" s="18"/>
      <c r="X139" s="18"/>
      <c r="Y139" s="18"/>
      <c r="Z139" s="18"/>
      <c r="AA139" s="18"/>
      <c r="AB139" s="18"/>
      <c r="AC139" s="18"/>
      <c r="AD139" s="18"/>
      <c r="AE139" s="18"/>
      <c r="AF139" s="18"/>
      <c r="AG139" s="18"/>
      <c r="AH139" s="18"/>
      <c r="AI139" s="18"/>
      <c r="AJ139" s="18"/>
      <c r="AK139" s="18"/>
      <c r="AL139" s="18"/>
      <c r="AM139" s="18"/>
      <c r="AN139" s="18"/>
      <c r="AO139" s="18"/>
      <c r="AP139" s="18"/>
      <c r="AQ139" s="18"/>
      <c r="AR139" s="18"/>
      <c r="AS139" s="18"/>
      <c r="AT139" s="18"/>
      <c r="AU139" s="18"/>
      <c r="AV139" s="18"/>
      <c r="AW139" s="18"/>
      <c r="AX139" s="18"/>
      <c r="AY139" s="18"/>
      <c r="AZ139" s="18"/>
      <c r="BA139" s="18"/>
      <c r="BB139" s="18"/>
      <c r="BC139" s="18"/>
      <c r="BD139" s="18"/>
      <c r="BE139" s="18"/>
      <c r="BF139" s="18"/>
    </row>
    <row r="140" spans="4:58">
      <c r="D140" s="18"/>
      <c r="E140" s="18"/>
      <c r="F140" s="18"/>
      <c r="G140" s="18"/>
      <c r="H140" s="18"/>
      <c r="I140" s="18"/>
      <c r="J140" s="18"/>
      <c r="K140" s="18"/>
      <c r="L140" s="18"/>
      <c r="M140" s="18"/>
      <c r="N140" s="18"/>
      <c r="O140" s="18"/>
      <c r="P140" s="18"/>
      <c r="Q140" s="18"/>
      <c r="R140" s="18"/>
      <c r="S140" s="18"/>
      <c r="T140" s="18"/>
      <c r="U140" s="18"/>
      <c r="V140" s="18"/>
      <c r="W140" s="18"/>
      <c r="X140" s="18"/>
      <c r="Y140" s="18"/>
      <c r="Z140" s="18"/>
      <c r="AA140" s="18"/>
      <c r="AB140" s="18"/>
      <c r="AC140" s="18"/>
      <c r="AD140" s="18"/>
      <c r="AE140" s="18"/>
      <c r="AF140" s="18"/>
      <c r="AG140" s="18"/>
      <c r="AH140" s="18"/>
      <c r="AI140" s="18"/>
      <c r="AJ140" s="18"/>
      <c r="AK140" s="18"/>
      <c r="AL140" s="18"/>
      <c r="AM140" s="18"/>
      <c r="AN140" s="18"/>
      <c r="AO140" s="18"/>
      <c r="AP140" s="18"/>
      <c r="AQ140" s="18"/>
      <c r="AR140" s="18"/>
      <c r="AS140" s="18"/>
      <c r="AT140" s="18"/>
      <c r="AU140" s="18"/>
      <c r="AV140" s="18"/>
      <c r="AW140" s="18"/>
      <c r="AX140" s="18"/>
      <c r="AY140" s="18"/>
      <c r="AZ140" s="18"/>
      <c r="BA140" s="18"/>
      <c r="BB140" s="18"/>
      <c r="BC140" s="18"/>
      <c r="BD140" s="18"/>
      <c r="BE140" s="18"/>
      <c r="BF140" s="18"/>
    </row>
    <row r="141" spans="4:58">
      <c r="D141" s="18"/>
      <c r="E141" s="18"/>
      <c r="F141" s="18"/>
      <c r="G141" s="18"/>
      <c r="H141" s="18"/>
      <c r="I141" s="18"/>
      <c r="J141" s="18"/>
      <c r="K141" s="18"/>
      <c r="L141" s="18"/>
      <c r="M141" s="18"/>
      <c r="N141" s="18"/>
      <c r="O141" s="18"/>
      <c r="P141" s="18"/>
      <c r="Q141" s="18"/>
      <c r="R141" s="18"/>
      <c r="S141" s="18"/>
      <c r="T141" s="18"/>
      <c r="U141" s="18"/>
      <c r="V141" s="18"/>
      <c r="W141" s="18"/>
      <c r="X141" s="18"/>
      <c r="Y141" s="18"/>
      <c r="Z141" s="18"/>
      <c r="AA141" s="18"/>
      <c r="AB141" s="18"/>
      <c r="AC141" s="18"/>
      <c r="AD141" s="18"/>
      <c r="AE141" s="18"/>
      <c r="AF141" s="18"/>
      <c r="AG141" s="18"/>
      <c r="AH141" s="18"/>
      <c r="AI141" s="18"/>
      <c r="AJ141" s="18"/>
      <c r="AK141" s="18"/>
      <c r="AL141" s="18"/>
      <c r="AM141" s="18"/>
      <c r="AN141" s="18"/>
      <c r="AO141" s="18"/>
      <c r="AP141" s="18"/>
      <c r="AQ141" s="18"/>
      <c r="AR141" s="18"/>
      <c r="AS141" s="18"/>
      <c r="AT141" s="18"/>
      <c r="AU141" s="18"/>
      <c r="AV141" s="18"/>
      <c r="AW141" s="18"/>
      <c r="AX141" s="18"/>
      <c r="AY141" s="18"/>
      <c r="AZ141" s="18"/>
      <c r="BA141" s="18"/>
      <c r="BB141" s="18"/>
      <c r="BC141" s="18"/>
      <c r="BD141" s="18"/>
      <c r="BE141" s="18"/>
      <c r="BF141" s="18"/>
    </row>
    <row r="142" spans="4:58">
      <c r="D142" s="18"/>
      <c r="E142" s="18"/>
      <c r="F142" s="18"/>
      <c r="G142" s="18"/>
      <c r="H142" s="18"/>
      <c r="I142" s="18"/>
      <c r="J142" s="18"/>
      <c r="K142" s="18"/>
      <c r="L142" s="18"/>
      <c r="M142" s="18"/>
      <c r="N142" s="18"/>
      <c r="O142" s="18"/>
      <c r="P142" s="18"/>
      <c r="Q142" s="18"/>
      <c r="R142" s="18"/>
      <c r="S142" s="18"/>
      <c r="T142" s="18"/>
      <c r="U142" s="18"/>
      <c r="V142" s="18"/>
      <c r="W142" s="18"/>
      <c r="X142" s="18"/>
      <c r="Y142" s="18"/>
      <c r="Z142" s="18"/>
      <c r="AA142" s="18"/>
      <c r="AB142" s="18"/>
      <c r="AC142" s="18"/>
      <c r="AD142" s="18"/>
      <c r="AE142" s="18"/>
      <c r="AF142" s="18"/>
      <c r="AG142" s="18"/>
      <c r="AH142" s="18"/>
      <c r="AI142" s="18"/>
      <c r="AJ142" s="18"/>
      <c r="AK142" s="18"/>
      <c r="AL142" s="18"/>
      <c r="AM142" s="18"/>
      <c r="AN142" s="18"/>
      <c r="AO142" s="18"/>
      <c r="AP142" s="18"/>
      <c r="AQ142" s="18"/>
      <c r="AR142" s="18"/>
      <c r="AS142" s="18"/>
      <c r="AT142" s="18"/>
      <c r="AU142" s="18"/>
      <c r="AV142" s="18"/>
      <c r="AW142" s="18"/>
      <c r="AX142" s="18"/>
      <c r="AY142" s="18"/>
      <c r="AZ142" s="18"/>
      <c r="BA142" s="18"/>
      <c r="BB142" s="18"/>
      <c r="BC142" s="18"/>
      <c r="BD142" s="18"/>
      <c r="BE142" s="18"/>
      <c r="BF142" s="18"/>
    </row>
    <row r="143" spans="4:58">
      <c r="D143" s="18"/>
      <c r="E143" s="18"/>
      <c r="F143" s="18"/>
      <c r="G143" s="18"/>
      <c r="H143" s="18"/>
      <c r="I143" s="18"/>
      <c r="J143" s="18"/>
      <c r="K143" s="18"/>
      <c r="L143" s="18"/>
      <c r="M143" s="18"/>
      <c r="N143" s="18"/>
      <c r="O143" s="18"/>
      <c r="P143" s="18"/>
      <c r="Q143" s="18"/>
      <c r="R143" s="18"/>
      <c r="S143" s="18"/>
      <c r="T143" s="18"/>
      <c r="U143" s="18"/>
      <c r="V143" s="18"/>
      <c r="W143" s="18"/>
      <c r="X143" s="18"/>
      <c r="Y143" s="18"/>
      <c r="Z143" s="18"/>
      <c r="AA143" s="18"/>
      <c r="AB143" s="18"/>
      <c r="AC143" s="18"/>
      <c r="AD143" s="18"/>
      <c r="AE143" s="18"/>
      <c r="AF143" s="18"/>
      <c r="AG143" s="18"/>
      <c r="AH143" s="18"/>
      <c r="AI143" s="18"/>
      <c r="AJ143" s="18"/>
      <c r="AK143" s="18"/>
      <c r="AL143" s="18"/>
      <c r="AM143" s="18"/>
      <c r="AN143" s="18"/>
      <c r="AO143" s="18"/>
      <c r="AP143" s="18"/>
      <c r="AQ143" s="18"/>
      <c r="AR143" s="18"/>
      <c r="AS143" s="18"/>
      <c r="AT143" s="18"/>
      <c r="AU143" s="18"/>
      <c r="AV143" s="18"/>
      <c r="AW143" s="18"/>
      <c r="AX143" s="18"/>
      <c r="AY143" s="18"/>
      <c r="AZ143" s="18"/>
      <c r="BA143" s="18"/>
      <c r="BB143" s="18"/>
      <c r="BC143" s="18"/>
      <c r="BD143" s="18"/>
      <c r="BE143" s="18"/>
      <c r="BF143" s="18"/>
    </row>
    <row r="144" spans="4:58">
      <c r="D144" s="18"/>
      <c r="E144" s="18"/>
      <c r="F144" s="18"/>
      <c r="G144" s="18"/>
      <c r="H144" s="18"/>
      <c r="I144" s="18"/>
      <c r="J144" s="18"/>
      <c r="K144" s="18"/>
      <c r="L144" s="18"/>
      <c r="M144" s="18"/>
      <c r="N144" s="18"/>
      <c r="O144" s="18"/>
      <c r="P144" s="18"/>
      <c r="Q144" s="18"/>
      <c r="R144" s="18"/>
      <c r="S144" s="18"/>
      <c r="T144" s="18"/>
      <c r="U144" s="18"/>
      <c r="V144" s="18"/>
      <c r="W144" s="18"/>
      <c r="X144" s="18"/>
      <c r="Y144" s="18"/>
      <c r="Z144" s="18"/>
      <c r="AA144" s="18"/>
      <c r="AB144" s="18"/>
      <c r="AC144" s="18"/>
      <c r="AD144" s="18"/>
      <c r="AE144" s="18"/>
      <c r="AF144" s="18"/>
      <c r="AG144" s="18"/>
      <c r="AH144" s="18"/>
      <c r="AI144" s="18"/>
      <c r="AJ144" s="18"/>
      <c r="AK144" s="18"/>
      <c r="AL144" s="18"/>
      <c r="AM144" s="18"/>
      <c r="AN144" s="18"/>
      <c r="AO144" s="18"/>
      <c r="AP144" s="18"/>
      <c r="AQ144" s="18"/>
      <c r="AR144" s="18"/>
      <c r="AS144" s="18"/>
      <c r="AT144" s="18"/>
      <c r="AU144" s="18"/>
      <c r="AV144" s="18"/>
      <c r="AW144" s="18"/>
      <c r="AX144" s="18"/>
      <c r="AY144" s="18"/>
      <c r="AZ144" s="18"/>
      <c r="BA144" s="18"/>
      <c r="BB144" s="18"/>
      <c r="BC144" s="18"/>
      <c r="BD144" s="18"/>
      <c r="BE144" s="18"/>
      <c r="BF144" s="18"/>
    </row>
    <row r="145" spans="4:58">
      <c r="D145" s="18"/>
      <c r="E145" s="18"/>
      <c r="F145" s="18"/>
      <c r="G145" s="18"/>
      <c r="H145" s="18"/>
      <c r="I145" s="18"/>
      <c r="J145" s="18"/>
      <c r="K145" s="18"/>
      <c r="L145" s="18"/>
      <c r="M145" s="18"/>
      <c r="N145" s="18"/>
      <c r="O145" s="18"/>
      <c r="P145" s="18"/>
      <c r="Q145" s="18"/>
      <c r="R145" s="18"/>
      <c r="S145" s="18"/>
      <c r="T145" s="18"/>
      <c r="U145" s="18"/>
      <c r="V145" s="18"/>
      <c r="W145" s="18"/>
      <c r="X145" s="18"/>
      <c r="Y145" s="18"/>
      <c r="Z145" s="18"/>
      <c r="AA145" s="18"/>
      <c r="AB145" s="18"/>
      <c r="AC145" s="18"/>
      <c r="AD145" s="18"/>
      <c r="AE145" s="18"/>
      <c r="AF145" s="18"/>
      <c r="AG145" s="18"/>
      <c r="AH145" s="18"/>
      <c r="AI145" s="18"/>
      <c r="AJ145" s="18"/>
      <c r="AK145" s="18"/>
      <c r="AL145" s="18"/>
      <c r="AM145" s="18"/>
      <c r="AN145" s="18"/>
      <c r="AO145" s="18"/>
      <c r="AP145" s="18"/>
      <c r="AQ145" s="18"/>
      <c r="AR145" s="18"/>
      <c r="AS145" s="18"/>
      <c r="AT145" s="18"/>
      <c r="AU145" s="18"/>
      <c r="AV145" s="18"/>
      <c r="AW145" s="18"/>
      <c r="AX145" s="18"/>
      <c r="AY145" s="18"/>
      <c r="AZ145" s="18"/>
      <c r="BA145" s="18"/>
      <c r="BB145" s="18"/>
      <c r="BC145" s="18"/>
      <c r="BD145" s="18"/>
      <c r="BE145" s="18"/>
      <c r="BF145" s="18"/>
    </row>
    <row r="146" spans="4:58">
      <c r="D146" s="18"/>
      <c r="E146" s="18"/>
      <c r="F146" s="18"/>
      <c r="G146" s="18"/>
      <c r="H146" s="18"/>
      <c r="I146" s="18"/>
      <c r="J146" s="18"/>
      <c r="K146" s="18"/>
      <c r="L146" s="18"/>
      <c r="M146" s="18"/>
      <c r="N146" s="18"/>
      <c r="O146" s="18"/>
      <c r="P146" s="18"/>
      <c r="Q146" s="18"/>
      <c r="R146" s="18"/>
      <c r="S146" s="18"/>
      <c r="T146" s="18"/>
      <c r="U146" s="18"/>
      <c r="V146" s="18"/>
      <c r="W146" s="18"/>
      <c r="X146" s="18"/>
      <c r="Y146" s="18"/>
      <c r="Z146" s="18"/>
      <c r="AA146" s="18"/>
      <c r="AB146" s="18"/>
      <c r="AC146" s="18"/>
      <c r="AD146" s="18"/>
      <c r="AE146" s="18"/>
      <c r="AF146" s="18"/>
      <c r="AG146" s="18"/>
      <c r="AH146" s="18"/>
      <c r="AI146" s="18"/>
      <c r="AJ146" s="18"/>
      <c r="AK146" s="18"/>
      <c r="AL146" s="18"/>
      <c r="AM146" s="18"/>
      <c r="AN146" s="18"/>
      <c r="AO146" s="18"/>
      <c r="AP146" s="18"/>
      <c r="AQ146" s="18"/>
      <c r="AR146" s="18"/>
      <c r="AS146" s="18"/>
      <c r="AT146" s="18"/>
      <c r="AU146" s="18"/>
      <c r="AV146" s="18"/>
      <c r="AW146" s="18"/>
      <c r="AX146" s="18"/>
      <c r="AY146" s="18"/>
      <c r="AZ146" s="18"/>
      <c r="BA146" s="18"/>
      <c r="BB146" s="18"/>
      <c r="BC146" s="18"/>
      <c r="BD146" s="18"/>
      <c r="BE146" s="18"/>
      <c r="BF146" s="18"/>
    </row>
    <row r="147" spans="4:58">
      <c r="D147" s="18"/>
      <c r="E147" s="18"/>
      <c r="F147" s="18"/>
      <c r="G147" s="18"/>
      <c r="H147" s="18"/>
      <c r="I147" s="18"/>
      <c r="J147" s="18"/>
      <c r="K147" s="18"/>
      <c r="L147" s="18"/>
      <c r="M147" s="18"/>
      <c r="N147" s="18"/>
      <c r="O147" s="18"/>
      <c r="P147" s="18"/>
      <c r="Q147" s="18"/>
      <c r="R147" s="18"/>
      <c r="S147" s="18"/>
      <c r="T147" s="18"/>
      <c r="U147" s="18"/>
      <c r="V147" s="18"/>
      <c r="W147" s="18"/>
      <c r="X147" s="18"/>
      <c r="Y147" s="18"/>
      <c r="Z147" s="18"/>
      <c r="AA147" s="18"/>
      <c r="AB147" s="18"/>
      <c r="AC147" s="18"/>
      <c r="AD147" s="18"/>
      <c r="AE147" s="18"/>
      <c r="AF147" s="18"/>
      <c r="AG147" s="18"/>
      <c r="AH147" s="18"/>
      <c r="AI147" s="18"/>
      <c r="AJ147" s="18"/>
      <c r="AK147" s="18"/>
      <c r="AL147" s="18"/>
      <c r="AM147" s="18"/>
      <c r="AN147" s="18"/>
      <c r="AO147" s="18"/>
      <c r="AP147" s="18"/>
      <c r="AQ147" s="18"/>
      <c r="AR147" s="18"/>
      <c r="AS147" s="18"/>
      <c r="AT147" s="18"/>
      <c r="AU147" s="18"/>
      <c r="AV147" s="18"/>
      <c r="AW147" s="18"/>
      <c r="AX147" s="18"/>
      <c r="AY147" s="18"/>
      <c r="AZ147" s="18"/>
      <c r="BA147" s="18"/>
      <c r="BB147" s="18"/>
      <c r="BC147" s="18"/>
      <c r="BD147" s="18"/>
      <c r="BE147" s="18"/>
      <c r="BF147" s="18"/>
    </row>
    <row r="148" spans="4:58">
      <c r="D148" s="18"/>
      <c r="E148" s="18"/>
      <c r="F148" s="18"/>
      <c r="G148" s="18"/>
      <c r="H148" s="18"/>
      <c r="I148" s="18"/>
      <c r="J148" s="18"/>
      <c r="K148" s="18"/>
      <c r="L148" s="18"/>
      <c r="M148" s="18"/>
      <c r="N148" s="18"/>
      <c r="O148" s="18"/>
      <c r="P148" s="18"/>
      <c r="Q148" s="18"/>
      <c r="R148" s="18"/>
      <c r="S148" s="18"/>
      <c r="T148" s="18"/>
      <c r="U148" s="18"/>
      <c r="V148" s="18"/>
      <c r="W148" s="18"/>
      <c r="X148" s="18"/>
      <c r="Y148" s="18"/>
      <c r="Z148" s="18"/>
      <c r="AA148" s="18"/>
      <c r="AB148" s="18"/>
      <c r="AC148" s="18"/>
      <c r="AD148" s="18"/>
      <c r="AE148" s="18"/>
      <c r="AF148" s="18"/>
      <c r="AG148" s="18"/>
      <c r="AH148" s="18"/>
      <c r="AI148" s="18"/>
      <c r="AJ148" s="18"/>
      <c r="AK148" s="18"/>
      <c r="AL148" s="18"/>
      <c r="AM148" s="18"/>
      <c r="AN148" s="18"/>
      <c r="AO148" s="18"/>
      <c r="AP148" s="18"/>
      <c r="AQ148" s="18"/>
      <c r="AR148" s="18"/>
      <c r="AS148" s="18"/>
      <c r="AT148" s="18"/>
      <c r="AU148" s="18"/>
      <c r="AV148" s="18"/>
      <c r="AW148" s="18"/>
      <c r="AX148" s="18"/>
      <c r="AY148" s="18"/>
      <c r="AZ148" s="18"/>
      <c r="BA148" s="18"/>
      <c r="BB148" s="18"/>
      <c r="BC148" s="18"/>
      <c r="BD148" s="18"/>
      <c r="BE148" s="18"/>
      <c r="BF148" s="18"/>
    </row>
    <row r="149" spans="4:58">
      <c r="D149" s="18"/>
      <c r="E149" s="18"/>
      <c r="F149" s="18"/>
      <c r="G149" s="18"/>
      <c r="H149" s="18"/>
      <c r="I149" s="18"/>
      <c r="J149" s="18"/>
      <c r="K149" s="18"/>
      <c r="L149" s="18"/>
      <c r="M149" s="18"/>
      <c r="N149" s="18"/>
      <c r="O149" s="18"/>
      <c r="P149" s="18"/>
      <c r="Q149" s="18"/>
      <c r="R149" s="18"/>
      <c r="S149" s="18"/>
      <c r="T149" s="18"/>
      <c r="U149" s="18"/>
      <c r="V149" s="18"/>
      <c r="W149" s="18"/>
      <c r="X149" s="18"/>
      <c r="Y149" s="18"/>
      <c r="Z149" s="18"/>
      <c r="AA149" s="18"/>
      <c r="AB149" s="18"/>
      <c r="AC149" s="18"/>
      <c r="AD149" s="18"/>
      <c r="AE149" s="18"/>
      <c r="AF149" s="18"/>
      <c r="AG149" s="18"/>
      <c r="AH149" s="18"/>
      <c r="AI149" s="18"/>
      <c r="AJ149" s="18"/>
      <c r="AK149" s="18"/>
      <c r="AL149" s="18"/>
      <c r="AM149" s="18"/>
      <c r="AN149" s="18"/>
      <c r="AO149" s="18"/>
      <c r="AP149" s="18"/>
      <c r="AQ149" s="18"/>
      <c r="AR149" s="18"/>
      <c r="AS149" s="18"/>
      <c r="AT149" s="18"/>
      <c r="AU149" s="18"/>
      <c r="AV149" s="18"/>
      <c r="AW149" s="18"/>
      <c r="AX149" s="18"/>
      <c r="AY149" s="18"/>
      <c r="AZ149" s="18"/>
      <c r="BA149" s="18"/>
      <c r="BB149" s="18"/>
      <c r="BC149" s="18"/>
      <c r="BD149" s="18"/>
      <c r="BE149" s="18"/>
      <c r="BF149" s="18"/>
    </row>
    <row r="150" spans="4:58"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  <c r="Q150" s="18"/>
      <c r="R150" s="18"/>
      <c r="S150" s="18"/>
      <c r="T150" s="18"/>
      <c r="U150" s="18"/>
      <c r="V150" s="18"/>
      <c r="W150" s="18"/>
      <c r="X150" s="18"/>
      <c r="Y150" s="18"/>
      <c r="Z150" s="18"/>
      <c r="AA150" s="18"/>
      <c r="AB150" s="18"/>
      <c r="AC150" s="18"/>
      <c r="AD150" s="18"/>
      <c r="AE150" s="18"/>
      <c r="AF150" s="18"/>
      <c r="AG150" s="18"/>
      <c r="AH150" s="18"/>
      <c r="AI150" s="18"/>
      <c r="AJ150" s="18"/>
      <c r="AK150" s="18"/>
      <c r="AL150" s="18"/>
      <c r="AM150" s="18"/>
      <c r="AN150" s="18"/>
      <c r="AO150" s="18"/>
      <c r="AP150" s="18"/>
      <c r="AQ150" s="18"/>
      <c r="AR150" s="18"/>
      <c r="AS150" s="18"/>
      <c r="AT150" s="18"/>
      <c r="AU150" s="18"/>
      <c r="AV150" s="18"/>
      <c r="AW150" s="18"/>
      <c r="AX150" s="18"/>
      <c r="AY150" s="18"/>
      <c r="AZ150" s="18"/>
      <c r="BA150" s="18"/>
      <c r="BB150" s="18"/>
      <c r="BC150" s="18"/>
      <c r="BD150" s="18"/>
      <c r="BE150" s="18"/>
      <c r="BF150" s="18"/>
    </row>
    <row r="151" spans="4:58">
      <c r="D151" s="18"/>
      <c r="E151" s="18"/>
      <c r="F151" s="18"/>
      <c r="G151" s="18"/>
      <c r="H151" s="18"/>
      <c r="I151" s="18"/>
      <c r="J151" s="18"/>
      <c r="K151" s="18"/>
      <c r="L151" s="18"/>
      <c r="M151" s="18"/>
      <c r="N151" s="18"/>
      <c r="O151" s="18"/>
      <c r="P151" s="18"/>
      <c r="Q151" s="18"/>
      <c r="R151" s="18"/>
      <c r="S151" s="18"/>
      <c r="T151" s="18"/>
      <c r="U151" s="18"/>
      <c r="V151" s="18"/>
      <c r="W151" s="18"/>
      <c r="X151" s="18"/>
      <c r="Y151" s="18"/>
      <c r="Z151" s="18"/>
      <c r="AA151" s="18"/>
      <c r="AB151" s="18"/>
      <c r="AC151" s="18"/>
      <c r="AD151" s="18"/>
      <c r="AE151" s="18"/>
      <c r="AF151" s="18"/>
      <c r="AG151" s="18"/>
      <c r="AH151" s="18"/>
      <c r="AI151" s="18"/>
      <c r="AJ151" s="18"/>
      <c r="AK151" s="18"/>
      <c r="AL151" s="18"/>
      <c r="AM151" s="18"/>
      <c r="AN151" s="18"/>
      <c r="AO151" s="18"/>
      <c r="AP151" s="18"/>
      <c r="AQ151" s="18"/>
      <c r="AR151" s="18"/>
      <c r="AS151" s="18"/>
      <c r="AT151" s="18"/>
      <c r="AU151" s="18"/>
      <c r="AV151" s="18"/>
      <c r="AW151" s="18"/>
      <c r="AX151" s="18"/>
      <c r="AY151" s="18"/>
      <c r="AZ151" s="18"/>
      <c r="BA151" s="18"/>
      <c r="BB151" s="18"/>
      <c r="BC151" s="18"/>
      <c r="BD151" s="18"/>
      <c r="BE151" s="18"/>
      <c r="BF151" s="18"/>
    </row>
    <row r="152" spans="4:58">
      <c r="D152" s="18"/>
      <c r="E152" s="18"/>
      <c r="F152" s="18"/>
      <c r="G152" s="18"/>
      <c r="H152" s="18"/>
      <c r="I152" s="18"/>
      <c r="J152" s="18"/>
      <c r="K152" s="18"/>
      <c r="L152" s="18"/>
      <c r="M152" s="18"/>
      <c r="N152" s="18"/>
      <c r="O152" s="18"/>
      <c r="P152" s="18"/>
      <c r="Q152" s="18"/>
      <c r="R152" s="18"/>
      <c r="S152" s="18"/>
      <c r="T152" s="18"/>
      <c r="U152" s="18"/>
      <c r="V152" s="18"/>
      <c r="W152" s="18"/>
      <c r="X152" s="18"/>
      <c r="Y152" s="18"/>
      <c r="Z152" s="18"/>
      <c r="AA152" s="18"/>
      <c r="AB152" s="18"/>
      <c r="AC152" s="18"/>
      <c r="AD152" s="18"/>
      <c r="AE152" s="18"/>
      <c r="AF152" s="18"/>
      <c r="AG152" s="18"/>
      <c r="AH152" s="18"/>
      <c r="AI152" s="18"/>
      <c r="AJ152" s="18"/>
      <c r="AK152" s="18"/>
      <c r="AL152" s="18"/>
      <c r="AM152" s="18"/>
      <c r="AN152" s="18"/>
      <c r="AO152" s="18"/>
      <c r="AP152" s="18"/>
      <c r="AQ152" s="18"/>
      <c r="AR152" s="18"/>
      <c r="AS152" s="18"/>
      <c r="AT152" s="18"/>
      <c r="AU152" s="18"/>
      <c r="AV152" s="18"/>
      <c r="AW152" s="18"/>
      <c r="AX152" s="18"/>
      <c r="AY152" s="18"/>
      <c r="AZ152" s="18"/>
      <c r="BA152" s="18"/>
      <c r="BB152" s="18"/>
      <c r="BC152" s="18"/>
      <c r="BD152" s="18"/>
      <c r="BE152" s="18"/>
      <c r="BF152" s="18"/>
    </row>
    <row r="153" spans="4:58">
      <c r="D153" s="18"/>
      <c r="E153" s="18"/>
      <c r="F153" s="18"/>
      <c r="G153" s="18"/>
      <c r="H153" s="18"/>
      <c r="I153" s="18"/>
      <c r="J153" s="18"/>
      <c r="K153" s="18"/>
      <c r="L153" s="18"/>
      <c r="M153" s="18"/>
      <c r="N153" s="18"/>
      <c r="O153" s="18"/>
      <c r="P153" s="18"/>
      <c r="Q153" s="18"/>
      <c r="R153" s="18"/>
      <c r="S153" s="18"/>
      <c r="T153" s="18"/>
      <c r="U153" s="18"/>
      <c r="V153" s="18"/>
      <c r="W153" s="18"/>
      <c r="X153" s="18"/>
      <c r="Y153" s="18"/>
      <c r="Z153" s="18"/>
      <c r="AA153" s="18"/>
      <c r="AB153" s="18"/>
      <c r="AC153" s="18"/>
      <c r="AD153" s="18"/>
      <c r="AE153" s="18"/>
      <c r="AF153" s="18"/>
      <c r="AG153" s="18"/>
      <c r="AH153" s="18"/>
      <c r="AI153" s="18"/>
      <c r="AJ153" s="18"/>
      <c r="AK153" s="18"/>
      <c r="AL153" s="18"/>
      <c r="AM153" s="18"/>
      <c r="AN153" s="18"/>
      <c r="AO153" s="18"/>
      <c r="AP153" s="18"/>
      <c r="AQ153" s="18"/>
      <c r="AR153" s="18"/>
      <c r="AS153" s="18"/>
      <c r="AT153" s="18"/>
      <c r="AU153" s="18"/>
      <c r="AV153" s="18"/>
      <c r="AW153" s="18"/>
      <c r="AX153" s="18"/>
      <c r="AY153" s="18"/>
      <c r="AZ153" s="18"/>
      <c r="BA153" s="18"/>
      <c r="BB153" s="18"/>
      <c r="BC153" s="18"/>
      <c r="BD153" s="18"/>
      <c r="BE153" s="18"/>
      <c r="BF153" s="18"/>
    </row>
    <row r="154" spans="4:58">
      <c r="D154" s="18"/>
      <c r="E154" s="18"/>
      <c r="F154" s="18"/>
      <c r="G154" s="18"/>
      <c r="H154" s="18"/>
      <c r="I154" s="18"/>
      <c r="J154" s="18"/>
      <c r="K154" s="18"/>
      <c r="L154" s="18"/>
      <c r="M154" s="18"/>
      <c r="N154" s="18"/>
      <c r="O154" s="18"/>
      <c r="P154" s="18"/>
      <c r="Q154" s="18"/>
      <c r="R154" s="18"/>
      <c r="S154" s="18"/>
      <c r="T154" s="18"/>
      <c r="U154" s="18"/>
      <c r="V154" s="18"/>
      <c r="W154" s="18"/>
      <c r="X154" s="18"/>
      <c r="Y154" s="18"/>
      <c r="Z154" s="18"/>
      <c r="AA154" s="18"/>
      <c r="AB154" s="18"/>
      <c r="AC154" s="18"/>
      <c r="AD154" s="18"/>
      <c r="AE154" s="18"/>
      <c r="AF154" s="18"/>
      <c r="AG154" s="18"/>
      <c r="AH154" s="18"/>
      <c r="AI154" s="18"/>
      <c r="AJ154" s="18"/>
      <c r="AK154" s="18"/>
      <c r="AL154" s="18"/>
      <c r="AM154" s="18"/>
      <c r="AN154" s="18"/>
      <c r="AO154" s="18"/>
      <c r="AP154" s="18"/>
      <c r="AQ154" s="18"/>
      <c r="AR154" s="18"/>
      <c r="AS154" s="18"/>
      <c r="AT154" s="18"/>
      <c r="AU154" s="18"/>
      <c r="AV154" s="18"/>
      <c r="AW154" s="18"/>
      <c r="AX154" s="18"/>
      <c r="AY154" s="18"/>
      <c r="AZ154" s="18"/>
      <c r="BA154" s="18"/>
      <c r="BB154" s="18"/>
      <c r="BC154" s="18"/>
      <c r="BD154" s="18"/>
      <c r="BE154" s="18"/>
      <c r="BF154" s="18"/>
    </row>
    <row r="155" spans="4:58">
      <c r="D155" s="18"/>
      <c r="E155" s="18"/>
      <c r="F155" s="18"/>
      <c r="G155" s="18"/>
      <c r="H155" s="18"/>
      <c r="I155" s="18"/>
      <c r="J155" s="18"/>
      <c r="K155" s="18"/>
      <c r="L155" s="18"/>
      <c r="M155" s="18"/>
      <c r="N155" s="18"/>
      <c r="O155" s="18"/>
      <c r="P155" s="18"/>
      <c r="Q155" s="18"/>
      <c r="R155" s="18"/>
      <c r="S155" s="18"/>
      <c r="T155" s="18"/>
      <c r="U155" s="18"/>
      <c r="V155" s="18"/>
      <c r="W155" s="18"/>
      <c r="X155" s="18"/>
      <c r="Y155" s="18"/>
      <c r="Z155" s="18"/>
      <c r="AA155" s="18"/>
      <c r="AB155" s="18"/>
      <c r="AC155" s="18"/>
      <c r="AD155" s="18"/>
      <c r="AE155" s="18"/>
      <c r="AF155" s="18"/>
      <c r="AG155" s="18"/>
      <c r="AH155" s="18"/>
      <c r="AI155" s="18"/>
      <c r="AJ155" s="18"/>
      <c r="AK155" s="18"/>
      <c r="AL155" s="18"/>
      <c r="AM155" s="18"/>
      <c r="AN155" s="18"/>
      <c r="AO155" s="18"/>
      <c r="AP155" s="18"/>
      <c r="AQ155" s="18"/>
      <c r="AR155" s="18"/>
      <c r="AS155" s="18"/>
      <c r="AT155" s="18"/>
      <c r="AU155" s="18"/>
      <c r="AV155" s="18"/>
      <c r="AW155" s="18"/>
      <c r="AX155" s="18"/>
      <c r="AY155" s="18"/>
      <c r="AZ155" s="18"/>
      <c r="BA155" s="18"/>
      <c r="BB155" s="18"/>
      <c r="BC155" s="18"/>
      <c r="BD155" s="18"/>
      <c r="BE155" s="18"/>
      <c r="BF155" s="18"/>
    </row>
    <row r="156" spans="4:58">
      <c r="D156" s="18"/>
      <c r="E156" s="18"/>
      <c r="F156" s="18"/>
      <c r="G156" s="18"/>
      <c r="H156" s="18"/>
      <c r="I156" s="18"/>
      <c r="J156" s="18"/>
      <c r="K156" s="18"/>
      <c r="L156" s="18"/>
      <c r="M156" s="18"/>
      <c r="N156" s="18"/>
      <c r="O156" s="18"/>
      <c r="P156" s="18"/>
      <c r="Q156" s="18"/>
      <c r="R156" s="18"/>
      <c r="S156" s="18"/>
      <c r="T156" s="18"/>
      <c r="U156" s="18"/>
      <c r="V156" s="18"/>
      <c r="W156" s="18"/>
      <c r="X156" s="18"/>
      <c r="Y156" s="18"/>
      <c r="Z156" s="18"/>
      <c r="AA156" s="18"/>
      <c r="AB156" s="18"/>
      <c r="AC156" s="18"/>
      <c r="AD156" s="18"/>
      <c r="AE156" s="18"/>
      <c r="AF156" s="18"/>
      <c r="AG156" s="18"/>
      <c r="AH156" s="18"/>
      <c r="AI156" s="18"/>
      <c r="AJ156" s="18"/>
      <c r="AK156" s="18"/>
      <c r="AL156" s="18"/>
      <c r="AM156" s="18"/>
      <c r="AN156" s="18"/>
      <c r="AO156" s="18"/>
      <c r="AP156" s="18"/>
      <c r="AQ156" s="18"/>
      <c r="AR156" s="18"/>
      <c r="AS156" s="18"/>
      <c r="AT156" s="18"/>
      <c r="AU156" s="18"/>
      <c r="AV156" s="18"/>
      <c r="AW156" s="18"/>
      <c r="AX156" s="18"/>
      <c r="AY156" s="18"/>
      <c r="AZ156" s="18"/>
      <c r="BA156" s="18"/>
      <c r="BB156" s="18"/>
      <c r="BC156" s="18"/>
      <c r="BD156" s="18"/>
      <c r="BE156" s="18"/>
      <c r="BF156" s="18"/>
    </row>
    <row r="157" spans="4:58">
      <c r="D157" s="18"/>
      <c r="E157" s="18"/>
      <c r="F157" s="18"/>
      <c r="G157" s="18"/>
      <c r="H157" s="18"/>
      <c r="I157" s="18"/>
      <c r="J157" s="18"/>
      <c r="K157" s="18"/>
      <c r="L157" s="18"/>
      <c r="M157" s="18"/>
      <c r="N157" s="18"/>
      <c r="O157" s="18"/>
      <c r="P157" s="18"/>
      <c r="Q157" s="18"/>
      <c r="R157" s="18"/>
      <c r="S157" s="18"/>
      <c r="T157" s="18"/>
      <c r="U157" s="18"/>
      <c r="V157" s="18"/>
      <c r="W157" s="18"/>
      <c r="X157" s="18"/>
      <c r="Y157" s="18"/>
      <c r="Z157" s="18"/>
      <c r="AA157" s="18"/>
      <c r="AB157" s="18"/>
      <c r="AC157" s="18"/>
      <c r="AD157" s="18"/>
      <c r="AE157" s="18"/>
      <c r="AF157" s="18"/>
      <c r="AG157" s="18"/>
      <c r="AH157" s="18"/>
      <c r="AI157" s="18"/>
      <c r="AJ157" s="18"/>
      <c r="AK157" s="18"/>
      <c r="AL157" s="18"/>
      <c r="AM157" s="18"/>
      <c r="AN157" s="18"/>
      <c r="AO157" s="18"/>
      <c r="AP157" s="18"/>
      <c r="AQ157" s="18"/>
      <c r="AR157" s="18"/>
      <c r="AS157" s="18"/>
      <c r="AT157" s="18"/>
      <c r="AU157" s="18"/>
      <c r="AV157" s="18"/>
      <c r="AW157" s="18"/>
      <c r="AX157" s="18"/>
      <c r="AY157" s="18"/>
      <c r="AZ157" s="18"/>
      <c r="BA157" s="18"/>
      <c r="BB157" s="18"/>
      <c r="BC157" s="18"/>
      <c r="BD157" s="18"/>
      <c r="BE157" s="18"/>
      <c r="BF157" s="18"/>
    </row>
    <row r="158" spans="4:58">
      <c r="D158" s="18"/>
      <c r="E158" s="18"/>
      <c r="F158" s="18"/>
      <c r="G158" s="18"/>
      <c r="H158" s="18"/>
      <c r="I158" s="18"/>
      <c r="J158" s="18"/>
      <c r="K158" s="18"/>
      <c r="L158" s="18"/>
      <c r="M158" s="18"/>
      <c r="N158" s="18"/>
      <c r="O158" s="18"/>
      <c r="P158" s="18"/>
      <c r="Q158" s="18"/>
      <c r="R158" s="18"/>
      <c r="S158" s="18"/>
      <c r="T158" s="18"/>
      <c r="U158" s="18"/>
      <c r="V158" s="18"/>
      <c r="W158" s="18"/>
      <c r="X158" s="18"/>
      <c r="Y158" s="18"/>
      <c r="Z158" s="18"/>
      <c r="AA158" s="18"/>
      <c r="AB158" s="18"/>
      <c r="AC158" s="18"/>
      <c r="AD158" s="18"/>
      <c r="AE158" s="18"/>
      <c r="AF158" s="18"/>
      <c r="AG158" s="18"/>
      <c r="AH158" s="18"/>
      <c r="AI158" s="18"/>
      <c r="AJ158" s="18"/>
      <c r="AK158" s="18"/>
      <c r="AL158" s="18"/>
      <c r="AM158" s="18"/>
      <c r="AN158" s="18"/>
      <c r="AO158" s="18"/>
      <c r="AP158" s="18"/>
      <c r="AQ158" s="18"/>
      <c r="AR158" s="18"/>
      <c r="AS158" s="18"/>
      <c r="AT158" s="18"/>
      <c r="AU158" s="18"/>
      <c r="AV158" s="18"/>
      <c r="AW158" s="18"/>
      <c r="AX158" s="18"/>
      <c r="AY158" s="18"/>
      <c r="AZ158" s="18"/>
      <c r="BA158" s="18"/>
      <c r="BB158" s="18"/>
      <c r="BC158" s="18"/>
      <c r="BD158" s="18"/>
      <c r="BE158" s="18"/>
      <c r="BF158" s="18"/>
    </row>
    <row r="159" spans="4:58">
      <c r="D159" s="18"/>
      <c r="E159" s="18"/>
      <c r="F159" s="18"/>
      <c r="G159" s="18"/>
      <c r="H159" s="18"/>
      <c r="I159" s="18"/>
      <c r="J159" s="18"/>
      <c r="K159" s="18"/>
      <c r="L159" s="18"/>
      <c r="M159" s="18"/>
      <c r="N159" s="18"/>
      <c r="O159" s="18"/>
      <c r="P159" s="18"/>
      <c r="Q159" s="18"/>
      <c r="R159" s="18"/>
      <c r="S159" s="18"/>
      <c r="T159" s="18"/>
      <c r="U159" s="18"/>
      <c r="V159" s="18"/>
      <c r="W159" s="18"/>
      <c r="X159" s="18"/>
      <c r="Y159" s="18"/>
      <c r="Z159" s="18"/>
      <c r="AA159" s="18"/>
      <c r="AB159" s="18"/>
      <c r="AC159" s="18"/>
      <c r="AD159" s="18"/>
      <c r="AE159" s="18"/>
      <c r="AF159" s="18"/>
      <c r="AG159" s="18"/>
      <c r="AH159" s="18"/>
      <c r="AI159" s="18"/>
      <c r="AJ159" s="18"/>
      <c r="AK159" s="18"/>
      <c r="AL159" s="18"/>
      <c r="AM159" s="18"/>
      <c r="AN159" s="18"/>
      <c r="AO159" s="18"/>
      <c r="AP159" s="18"/>
      <c r="AQ159" s="18"/>
      <c r="AR159" s="18"/>
      <c r="AS159" s="18"/>
      <c r="AT159" s="18"/>
      <c r="AU159" s="18"/>
      <c r="AV159" s="18"/>
      <c r="AW159" s="18"/>
      <c r="AX159" s="18"/>
      <c r="AY159" s="18"/>
      <c r="AZ159" s="18"/>
      <c r="BA159" s="18"/>
      <c r="BB159" s="18"/>
      <c r="BC159" s="18"/>
      <c r="BD159" s="18"/>
      <c r="BE159" s="18"/>
      <c r="BF159" s="18"/>
    </row>
    <row r="160" spans="4:58">
      <c r="D160" s="18"/>
      <c r="E160" s="18"/>
      <c r="F160" s="18"/>
      <c r="G160" s="18"/>
      <c r="H160" s="18"/>
      <c r="I160" s="18"/>
      <c r="J160" s="18"/>
      <c r="K160" s="18"/>
      <c r="L160" s="18"/>
      <c r="M160" s="18"/>
      <c r="N160" s="18"/>
      <c r="O160" s="18"/>
      <c r="P160" s="18"/>
      <c r="Q160" s="18"/>
      <c r="R160" s="18"/>
      <c r="S160" s="18"/>
      <c r="T160" s="18"/>
      <c r="U160" s="18"/>
      <c r="V160" s="18"/>
      <c r="W160" s="18"/>
      <c r="X160" s="18"/>
      <c r="Y160" s="18"/>
      <c r="Z160" s="18"/>
      <c r="AA160" s="18"/>
      <c r="AB160" s="18"/>
      <c r="AC160" s="18"/>
      <c r="AD160" s="18"/>
      <c r="AE160" s="18"/>
      <c r="AF160" s="18"/>
      <c r="AG160" s="18"/>
      <c r="AH160" s="18"/>
      <c r="AI160" s="18"/>
      <c r="AJ160" s="18"/>
      <c r="AK160" s="18"/>
      <c r="AL160" s="18"/>
      <c r="AM160" s="18"/>
      <c r="AN160" s="18"/>
      <c r="AO160" s="18"/>
      <c r="AP160" s="18"/>
      <c r="AQ160" s="18"/>
      <c r="AR160" s="18"/>
      <c r="AS160" s="18"/>
      <c r="AT160" s="18"/>
      <c r="AU160" s="18"/>
      <c r="AV160" s="18"/>
      <c r="AW160" s="18"/>
      <c r="AX160" s="18"/>
      <c r="AY160" s="18"/>
      <c r="AZ160" s="18"/>
      <c r="BA160" s="18"/>
      <c r="BB160" s="18"/>
      <c r="BC160" s="18"/>
      <c r="BD160" s="18"/>
      <c r="BE160" s="18"/>
      <c r="BF160" s="18"/>
    </row>
    <row r="161" spans="4:58">
      <c r="D161" s="18"/>
      <c r="E161" s="18"/>
      <c r="F161" s="18"/>
      <c r="G161" s="18"/>
      <c r="H161" s="18"/>
      <c r="I161" s="18"/>
      <c r="J161" s="18"/>
      <c r="K161" s="18"/>
      <c r="L161" s="18"/>
      <c r="M161" s="18"/>
      <c r="N161" s="18"/>
      <c r="O161" s="18"/>
      <c r="P161" s="18"/>
      <c r="Q161" s="18"/>
      <c r="R161" s="18"/>
      <c r="S161" s="18"/>
      <c r="T161" s="18"/>
      <c r="U161" s="18"/>
      <c r="V161" s="18"/>
      <c r="W161" s="18"/>
      <c r="X161" s="18"/>
      <c r="Y161" s="18"/>
      <c r="Z161" s="18"/>
      <c r="AA161" s="18"/>
      <c r="AB161" s="18"/>
      <c r="AC161" s="18"/>
      <c r="AD161" s="18"/>
      <c r="AE161" s="18"/>
      <c r="AF161" s="18"/>
      <c r="AG161" s="18"/>
      <c r="AH161" s="18"/>
      <c r="AI161" s="18"/>
      <c r="AJ161" s="18"/>
      <c r="AK161" s="18"/>
      <c r="AL161" s="18"/>
      <c r="AM161" s="18"/>
      <c r="AN161" s="18"/>
      <c r="AO161" s="18"/>
      <c r="AP161" s="18"/>
      <c r="AQ161" s="18"/>
      <c r="AR161" s="18"/>
      <c r="AS161" s="18"/>
      <c r="AT161" s="18"/>
      <c r="AU161" s="18"/>
      <c r="AV161" s="18"/>
      <c r="AW161" s="18"/>
      <c r="AX161" s="18"/>
      <c r="AY161" s="18"/>
      <c r="AZ161" s="18"/>
      <c r="BA161" s="18"/>
      <c r="BB161" s="18"/>
      <c r="BC161" s="18"/>
      <c r="BD161" s="18"/>
      <c r="BE161" s="18"/>
      <c r="BF161" s="18"/>
    </row>
    <row r="162" spans="4:58">
      <c r="D162" s="18"/>
      <c r="E162" s="18"/>
      <c r="F162" s="18"/>
      <c r="G162" s="18"/>
      <c r="H162" s="18"/>
      <c r="I162" s="18"/>
      <c r="J162" s="18"/>
      <c r="K162" s="18"/>
      <c r="L162" s="18"/>
      <c r="M162" s="18"/>
      <c r="N162" s="18"/>
      <c r="O162" s="18"/>
      <c r="P162" s="18"/>
      <c r="Q162" s="18"/>
      <c r="R162" s="18"/>
      <c r="S162" s="18"/>
      <c r="T162" s="18"/>
      <c r="U162" s="18"/>
      <c r="V162" s="18"/>
      <c r="W162" s="18"/>
      <c r="X162" s="18"/>
      <c r="Y162" s="18"/>
      <c r="Z162" s="18"/>
      <c r="AA162" s="18"/>
      <c r="AB162" s="18"/>
      <c r="AC162" s="18"/>
      <c r="AD162" s="18"/>
      <c r="AE162" s="18"/>
      <c r="AF162" s="18"/>
      <c r="AG162" s="18"/>
      <c r="AH162" s="18"/>
      <c r="AI162" s="18"/>
      <c r="AJ162" s="18"/>
      <c r="AK162" s="18"/>
      <c r="AL162" s="18"/>
      <c r="AM162" s="18"/>
      <c r="AN162" s="18"/>
      <c r="AO162" s="18"/>
      <c r="AP162" s="18"/>
      <c r="AQ162" s="18"/>
      <c r="AR162" s="18"/>
      <c r="AS162" s="18"/>
      <c r="AT162" s="18"/>
      <c r="AU162" s="18"/>
      <c r="AV162" s="18"/>
      <c r="AW162" s="18"/>
      <c r="AX162" s="18"/>
      <c r="AY162" s="18"/>
      <c r="AZ162" s="18"/>
      <c r="BA162" s="18"/>
      <c r="BB162" s="18"/>
      <c r="BC162" s="18"/>
      <c r="BD162" s="18"/>
      <c r="BE162" s="18"/>
      <c r="BF162" s="18"/>
    </row>
    <row r="163" spans="4:58">
      <c r="D163" s="18"/>
      <c r="E163" s="18"/>
      <c r="F163" s="18"/>
      <c r="G163" s="18"/>
      <c r="H163" s="18"/>
      <c r="I163" s="18"/>
      <c r="J163" s="18"/>
      <c r="K163" s="18"/>
      <c r="L163" s="18"/>
      <c r="M163" s="18"/>
      <c r="N163" s="18"/>
      <c r="O163" s="18"/>
      <c r="P163" s="18"/>
      <c r="Q163" s="18"/>
      <c r="R163" s="18"/>
      <c r="S163" s="18"/>
      <c r="T163" s="18"/>
      <c r="U163" s="18"/>
      <c r="V163" s="18"/>
      <c r="W163" s="18"/>
      <c r="X163" s="18"/>
      <c r="Y163" s="18"/>
      <c r="Z163" s="18"/>
      <c r="AA163" s="18"/>
      <c r="AB163" s="18"/>
      <c r="AC163" s="18"/>
      <c r="AD163" s="18"/>
      <c r="AE163" s="18"/>
      <c r="AF163" s="18"/>
      <c r="AG163" s="18"/>
      <c r="AH163" s="18"/>
      <c r="AI163" s="18"/>
      <c r="AJ163" s="18"/>
      <c r="AK163" s="18"/>
      <c r="AL163" s="18"/>
      <c r="AM163" s="18"/>
      <c r="AN163" s="18"/>
      <c r="AO163" s="18"/>
      <c r="AP163" s="18"/>
      <c r="AQ163" s="18"/>
      <c r="AR163" s="18"/>
      <c r="AS163" s="18"/>
      <c r="AT163" s="18"/>
      <c r="AU163" s="18"/>
      <c r="AV163" s="18"/>
      <c r="AW163" s="18"/>
      <c r="AX163" s="18"/>
      <c r="AY163" s="18"/>
      <c r="AZ163" s="18"/>
      <c r="BA163" s="18"/>
      <c r="BB163" s="18"/>
      <c r="BC163" s="18"/>
      <c r="BD163" s="18"/>
      <c r="BE163" s="18"/>
      <c r="BF163" s="18"/>
    </row>
    <row r="164" spans="4:58"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  <c r="Q164" s="18"/>
      <c r="R164" s="18"/>
      <c r="S164" s="18"/>
      <c r="T164" s="18"/>
      <c r="U164" s="18"/>
      <c r="V164" s="18"/>
      <c r="W164" s="18"/>
      <c r="X164" s="18"/>
      <c r="Y164" s="18"/>
      <c r="Z164" s="18"/>
      <c r="AA164" s="18"/>
      <c r="AB164" s="18"/>
      <c r="AC164" s="18"/>
      <c r="AD164" s="18"/>
      <c r="AE164" s="18"/>
      <c r="AF164" s="18"/>
      <c r="AG164" s="18"/>
      <c r="AH164" s="18"/>
      <c r="AI164" s="18"/>
      <c r="AJ164" s="18"/>
      <c r="AK164" s="18"/>
      <c r="AL164" s="18"/>
      <c r="AM164" s="18"/>
      <c r="AN164" s="18"/>
      <c r="AO164" s="18"/>
      <c r="AP164" s="18"/>
      <c r="AQ164" s="18"/>
      <c r="AR164" s="18"/>
      <c r="AS164" s="18"/>
      <c r="AT164" s="18"/>
      <c r="AU164" s="18"/>
      <c r="AV164" s="18"/>
      <c r="AW164" s="18"/>
      <c r="AX164" s="18"/>
      <c r="AY164" s="18"/>
      <c r="AZ164" s="18"/>
      <c r="BA164" s="18"/>
      <c r="BB164" s="18"/>
      <c r="BC164" s="18"/>
      <c r="BD164" s="18"/>
      <c r="BE164" s="18"/>
      <c r="BF164" s="18"/>
    </row>
    <row r="165" spans="4:58">
      <c r="D165" s="18"/>
      <c r="E165" s="18"/>
      <c r="F165" s="18"/>
      <c r="G165" s="18"/>
      <c r="H165" s="18"/>
      <c r="I165" s="18"/>
      <c r="J165" s="18"/>
      <c r="K165" s="18"/>
      <c r="L165" s="18"/>
      <c r="M165" s="18"/>
      <c r="N165" s="18"/>
      <c r="O165" s="18"/>
      <c r="P165" s="18"/>
      <c r="Q165" s="18"/>
      <c r="R165" s="18"/>
      <c r="S165" s="18"/>
      <c r="T165" s="18"/>
      <c r="U165" s="18"/>
      <c r="V165" s="18"/>
      <c r="W165" s="18"/>
      <c r="X165" s="18"/>
      <c r="Y165" s="18"/>
      <c r="Z165" s="18"/>
      <c r="AA165" s="18"/>
      <c r="AB165" s="18"/>
      <c r="AC165" s="18"/>
      <c r="AD165" s="18"/>
      <c r="AE165" s="18"/>
      <c r="AF165" s="18"/>
      <c r="AG165" s="18"/>
      <c r="AH165" s="18"/>
      <c r="AI165" s="18"/>
      <c r="AJ165" s="18"/>
      <c r="AK165" s="18"/>
      <c r="AL165" s="18"/>
      <c r="AM165" s="18"/>
      <c r="AN165" s="18"/>
      <c r="AO165" s="18"/>
      <c r="AP165" s="18"/>
      <c r="AQ165" s="18"/>
      <c r="AR165" s="18"/>
      <c r="AS165" s="18"/>
      <c r="AT165" s="18"/>
      <c r="AU165" s="18"/>
      <c r="AV165" s="18"/>
      <c r="AW165" s="18"/>
      <c r="AX165" s="18"/>
      <c r="AY165" s="18"/>
      <c r="AZ165" s="18"/>
      <c r="BA165" s="18"/>
      <c r="BB165" s="18"/>
      <c r="BC165" s="18"/>
      <c r="BD165" s="18"/>
      <c r="BE165" s="18"/>
      <c r="BF165" s="18"/>
    </row>
    <row r="166" spans="4:58">
      <c r="D166" s="18"/>
      <c r="E166" s="18"/>
      <c r="F166" s="18"/>
      <c r="G166" s="18"/>
      <c r="H166" s="18"/>
      <c r="I166" s="18"/>
      <c r="J166" s="18"/>
      <c r="K166" s="18"/>
      <c r="L166" s="18"/>
      <c r="M166" s="18"/>
      <c r="N166" s="18"/>
      <c r="O166" s="18"/>
      <c r="P166" s="18"/>
      <c r="Q166" s="18"/>
      <c r="R166" s="18"/>
      <c r="S166" s="18"/>
      <c r="T166" s="18"/>
      <c r="U166" s="18"/>
      <c r="V166" s="18"/>
      <c r="W166" s="18"/>
      <c r="X166" s="18"/>
      <c r="Y166" s="18"/>
      <c r="Z166" s="18"/>
      <c r="AA166" s="18"/>
      <c r="AB166" s="18"/>
      <c r="AC166" s="18"/>
      <c r="AD166" s="18"/>
      <c r="AE166" s="18"/>
      <c r="AF166" s="18"/>
      <c r="AG166" s="18"/>
      <c r="AH166" s="18"/>
      <c r="AI166" s="18"/>
      <c r="AJ166" s="18"/>
      <c r="AK166" s="18"/>
      <c r="AL166" s="18"/>
      <c r="AM166" s="18"/>
      <c r="AN166" s="18"/>
      <c r="AO166" s="18"/>
      <c r="AP166" s="18"/>
      <c r="AQ166" s="18"/>
      <c r="AR166" s="18"/>
      <c r="AS166" s="18"/>
      <c r="AT166" s="18"/>
      <c r="AU166" s="18"/>
      <c r="AV166" s="18"/>
      <c r="AW166" s="18"/>
      <c r="AX166" s="18"/>
      <c r="AY166" s="18"/>
      <c r="AZ166" s="18"/>
      <c r="BA166" s="18"/>
      <c r="BB166" s="18"/>
      <c r="BC166" s="18"/>
      <c r="BD166" s="18"/>
      <c r="BE166" s="18"/>
      <c r="BF166" s="18"/>
    </row>
    <row r="167" spans="4:58">
      <c r="D167" s="18"/>
      <c r="E167" s="18"/>
      <c r="F167" s="18"/>
      <c r="G167" s="18"/>
      <c r="H167" s="18"/>
      <c r="I167" s="18"/>
      <c r="J167" s="18"/>
      <c r="K167" s="18"/>
      <c r="L167" s="18"/>
      <c r="M167" s="18"/>
      <c r="N167" s="18"/>
      <c r="O167" s="18"/>
      <c r="P167" s="18"/>
      <c r="Q167" s="18"/>
      <c r="R167" s="18"/>
      <c r="S167" s="18"/>
      <c r="T167" s="18"/>
      <c r="U167" s="18"/>
      <c r="V167" s="18"/>
      <c r="W167" s="18"/>
      <c r="X167" s="18"/>
      <c r="Y167" s="18"/>
      <c r="Z167" s="18"/>
      <c r="AA167" s="18"/>
      <c r="AB167" s="18"/>
      <c r="AC167" s="18"/>
      <c r="AD167" s="18"/>
      <c r="AE167" s="18"/>
      <c r="AF167" s="18"/>
      <c r="AG167" s="18"/>
      <c r="AH167" s="18"/>
      <c r="AI167" s="18"/>
      <c r="AJ167" s="18"/>
      <c r="AK167" s="18"/>
      <c r="AL167" s="18"/>
      <c r="AM167" s="18"/>
      <c r="AN167" s="18"/>
      <c r="AO167" s="18"/>
      <c r="AP167" s="18"/>
      <c r="AQ167" s="18"/>
      <c r="AR167" s="18"/>
      <c r="AS167" s="18"/>
      <c r="AT167" s="18"/>
      <c r="AU167" s="18"/>
      <c r="AV167" s="18"/>
      <c r="AW167" s="18"/>
      <c r="AX167" s="18"/>
      <c r="AY167" s="18"/>
      <c r="AZ167" s="18"/>
      <c r="BA167" s="18"/>
      <c r="BB167" s="18"/>
      <c r="BC167" s="18"/>
      <c r="BD167" s="18"/>
      <c r="BE167" s="18"/>
      <c r="BF167" s="18"/>
    </row>
    <row r="168" spans="4:58">
      <c r="D168" s="18"/>
      <c r="E168" s="18"/>
      <c r="F168" s="18"/>
      <c r="G168" s="18"/>
      <c r="H168" s="18"/>
      <c r="I168" s="18"/>
      <c r="J168" s="18"/>
      <c r="K168" s="18"/>
      <c r="L168" s="18"/>
      <c r="M168" s="18"/>
      <c r="N168" s="18"/>
      <c r="O168" s="18"/>
      <c r="P168" s="18"/>
      <c r="Q168" s="18"/>
      <c r="R168" s="18"/>
      <c r="S168" s="18"/>
      <c r="T168" s="18"/>
      <c r="U168" s="18"/>
      <c r="V168" s="18"/>
      <c r="W168" s="18"/>
      <c r="X168" s="18"/>
      <c r="Y168" s="18"/>
      <c r="Z168" s="18"/>
      <c r="AA168" s="18"/>
      <c r="AB168" s="18"/>
      <c r="AC168" s="18"/>
      <c r="AD168" s="18"/>
      <c r="AE168" s="18"/>
      <c r="AF168" s="18"/>
      <c r="AG168" s="18"/>
      <c r="AH168" s="18"/>
      <c r="AI168" s="18"/>
      <c r="AJ168" s="18"/>
      <c r="AK168" s="18"/>
      <c r="AL168" s="18"/>
      <c r="AM168" s="18"/>
      <c r="AN168" s="18"/>
      <c r="AO168" s="18"/>
      <c r="AP168" s="18"/>
      <c r="AQ168" s="18"/>
      <c r="AR168" s="18"/>
      <c r="AS168" s="18"/>
      <c r="AT168" s="18"/>
      <c r="AU168" s="18"/>
      <c r="AV168" s="18"/>
      <c r="AW168" s="18"/>
      <c r="AX168" s="18"/>
      <c r="AY168" s="18"/>
      <c r="AZ168" s="18"/>
      <c r="BA168" s="18"/>
      <c r="BB168" s="18"/>
      <c r="BC168" s="18"/>
      <c r="BD168" s="18"/>
      <c r="BE168" s="18"/>
      <c r="BF168" s="18"/>
    </row>
    <row r="169" spans="4:58">
      <c r="D169" s="18"/>
      <c r="E169" s="18"/>
      <c r="F169" s="18"/>
      <c r="G169" s="18"/>
      <c r="H169" s="18"/>
      <c r="I169" s="18"/>
      <c r="J169" s="18"/>
      <c r="K169" s="18"/>
      <c r="L169" s="18"/>
      <c r="M169" s="18"/>
      <c r="N169" s="18"/>
      <c r="O169" s="18"/>
      <c r="P169" s="18"/>
      <c r="Q169" s="18"/>
      <c r="R169" s="18"/>
      <c r="S169" s="18"/>
      <c r="T169" s="18"/>
      <c r="U169" s="18"/>
      <c r="V169" s="18"/>
      <c r="W169" s="18"/>
      <c r="X169" s="18"/>
      <c r="Y169" s="18"/>
      <c r="Z169" s="18"/>
      <c r="AA169" s="18"/>
      <c r="AB169" s="18"/>
      <c r="AC169" s="18"/>
      <c r="AD169" s="18"/>
      <c r="AE169" s="18"/>
      <c r="AF169" s="18"/>
      <c r="AG169" s="18"/>
      <c r="AH169" s="18"/>
      <c r="AI169" s="18"/>
      <c r="AJ169" s="18"/>
      <c r="AK169" s="18"/>
      <c r="AL169" s="18"/>
      <c r="AM169" s="18"/>
      <c r="AN169" s="18"/>
      <c r="AO169" s="18"/>
      <c r="AP169" s="18"/>
      <c r="AQ169" s="18"/>
      <c r="AR169" s="18"/>
      <c r="AS169" s="18"/>
      <c r="AT169" s="18"/>
      <c r="AU169" s="18"/>
      <c r="AV169" s="18"/>
      <c r="AW169" s="18"/>
      <c r="AX169" s="18"/>
      <c r="AY169" s="18"/>
      <c r="AZ169" s="18"/>
      <c r="BA169" s="18"/>
      <c r="BB169" s="18"/>
      <c r="BC169" s="18"/>
      <c r="BD169" s="18"/>
      <c r="BE169" s="18"/>
      <c r="BF169" s="18"/>
    </row>
    <row r="170" spans="4:58">
      <c r="D170" s="18"/>
      <c r="E170" s="18"/>
      <c r="F170" s="18"/>
      <c r="G170" s="18"/>
      <c r="H170" s="18"/>
      <c r="I170" s="18"/>
      <c r="J170" s="18"/>
      <c r="K170" s="18"/>
      <c r="L170" s="18"/>
      <c r="M170" s="18"/>
      <c r="N170" s="18"/>
      <c r="O170" s="18"/>
      <c r="P170" s="18"/>
      <c r="Q170" s="18"/>
      <c r="R170" s="18"/>
      <c r="S170" s="18"/>
      <c r="T170" s="18"/>
      <c r="U170" s="18"/>
      <c r="V170" s="18"/>
      <c r="W170" s="18"/>
      <c r="X170" s="18"/>
      <c r="Y170" s="18"/>
      <c r="Z170" s="18"/>
      <c r="AA170" s="18"/>
      <c r="AB170" s="18"/>
      <c r="AC170" s="18"/>
      <c r="AD170" s="18"/>
      <c r="AE170" s="18"/>
      <c r="AF170" s="18"/>
      <c r="AG170" s="18"/>
      <c r="AH170" s="18"/>
      <c r="AI170" s="18"/>
      <c r="AJ170" s="18"/>
      <c r="AK170" s="18"/>
      <c r="AL170" s="18"/>
      <c r="AM170" s="18"/>
      <c r="AN170" s="18"/>
      <c r="AO170" s="18"/>
      <c r="AP170" s="18"/>
      <c r="AQ170" s="18"/>
      <c r="AR170" s="18"/>
      <c r="AS170" s="18"/>
      <c r="AT170" s="18"/>
      <c r="AU170" s="18"/>
      <c r="AV170" s="18"/>
      <c r="AW170" s="18"/>
      <c r="AX170" s="18"/>
      <c r="AY170" s="18"/>
      <c r="AZ170" s="18"/>
      <c r="BA170" s="18"/>
      <c r="BB170" s="18"/>
      <c r="BC170" s="18"/>
      <c r="BD170" s="18"/>
      <c r="BE170" s="18"/>
      <c r="BF170" s="18"/>
    </row>
    <row r="171" spans="4:58">
      <c r="D171" s="18"/>
      <c r="E171" s="18"/>
      <c r="F171" s="18"/>
      <c r="G171" s="18"/>
      <c r="H171" s="18"/>
      <c r="I171" s="18"/>
      <c r="J171" s="18"/>
      <c r="K171" s="18"/>
      <c r="L171" s="18"/>
      <c r="M171" s="18"/>
      <c r="N171" s="18"/>
      <c r="O171" s="18"/>
      <c r="P171" s="18"/>
      <c r="Q171" s="18"/>
      <c r="R171" s="18"/>
      <c r="S171" s="18"/>
      <c r="T171" s="18"/>
      <c r="U171" s="18"/>
      <c r="V171" s="18"/>
      <c r="W171" s="18"/>
      <c r="X171" s="18"/>
      <c r="Y171" s="18"/>
      <c r="Z171" s="18"/>
      <c r="AA171" s="18"/>
      <c r="AB171" s="18"/>
      <c r="AC171" s="18"/>
      <c r="AD171" s="18"/>
      <c r="AE171" s="18"/>
      <c r="AF171" s="18"/>
      <c r="AG171" s="18"/>
      <c r="AH171" s="18"/>
      <c r="AI171" s="18"/>
      <c r="AJ171" s="18"/>
      <c r="AK171" s="18"/>
      <c r="AL171" s="18"/>
      <c r="AM171" s="18"/>
      <c r="AN171" s="18"/>
      <c r="AO171" s="18"/>
      <c r="AP171" s="18"/>
      <c r="AQ171" s="18"/>
      <c r="AR171" s="18"/>
      <c r="AS171" s="18"/>
      <c r="AT171" s="18"/>
      <c r="AU171" s="18"/>
      <c r="AV171" s="18"/>
      <c r="AW171" s="18"/>
      <c r="AX171" s="18"/>
      <c r="AY171" s="18"/>
      <c r="AZ171" s="18"/>
      <c r="BA171" s="18"/>
      <c r="BB171" s="18"/>
      <c r="BC171" s="18"/>
      <c r="BD171" s="18"/>
      <c r="BE171" s="18"/>
      <c r="BF171" s="18"/>
    </row>
    <row r="172" spans="4:58">
      <c r="D172" s="18"/>
      <c r="E172" s="18"/>
      <c r="F172" s="18"/>
      <c r="G172" s="18"/>
      <c r="H172" s="18"/>
      <c r="I172" s="18"/>
      <c r="J172" s="18"/>
      <c r="K172" s="18"/>
      <c r="L172" s="18"/>
      <c r="M172" s="18"/>
      <c r="N172" s="18"/>
      <c r="O172" s="18"/>
      <c r="P172" s="18"/>
      <c r="Q172" s="18"/>
      <c r="R172" s="18"/>
      <c r="S172" s="18"/>
      <c r="T172" s="18"/>
      <c r="U172" s="18"/>
      <c r="V172" s="18"/>
      <c r="W172" s="18"/>
      <c r="X172" s="18"/>
      <c r="Y172" s="18"/>
      <c r="Z172" s="18"/>
      <c r="AA172" s="18"/>
      <c r="AB172" s="18"/>
      <c r="AC172" s="18"/>
      <c r="AD172" s="18"/>
      <c r="AE172" s="18"/>
      <c r="AF172" s="18"/>
      <c r="AG172" s="18"/>
      <c r="AH172" s="18"/>
      <c r="AI172" s="18"/>
      <c r="AJ172" s="18"/>
      <c r="AK172" s="18"/>
      <c r="AL172" s="18"/>
      <c r="AM172" s="18"/>
      <c r="AN172" s="18"/>
      <c r="AO172" s="18"/>
      <c r="AP172" s="18"/>
      <c r="AQ172" s="18"/>
      <c r="AR172" s="18"/>
      <c r="AS172" s="18"/>
      <c r="AT172" s="18"/>
      <c r="AU172" s="18"/>
      <c r="AV172" s="18"/>
      <c r="AW172" s="18"/>
      <c r="AX172" s="18"/>
      <c r="AY172" s="18"/>
      <c r="AZ172" s="18"/>
      <c r="BA172" s="18"/>
      <c r="BB172" s="18"/>
      <c r="BC172" s="18"/>
      <c r="BD172" s="18"/>
      <c r="BE172" s="18"/>
      <c r="BF172" s="18"/>
    </row>
    <row r="173" spans="4:58">
      <c r="D173" s="18"/>
      <c r="E173" s="18"/>
      <c r="F173" s="18"/>
      <c r="G173" s="18"/>
      <c r="H173" s="18"/>
      <c r="I173" s="18"/>
      <c r="J173" s="18"/>
      <c r="K173" s="18"/>
      <c r="L173" s="18"/>
      <c r="M173" s="18"/>
      <c r="N173" s="18"/>
      <c r="O173" s="18"/>
      <c r="P173" s="18"/>
      <c r="Q173" s="18"/>
      <c r="R173" s="18"/>
      <c r="S173" s="18"/>
      <c r="T173" s="18"/>
      <c r="U173" s="18"/>
      <c r="V173" s="18"/>
      <c r="W173" s="18"/>
      <c r="X173" s="18"/>
      <c r="Y173" s="18"/>
      <c r="Z173" s="18"/>
      <c r="AA173" s="18"/>
      <c r="AB173" s="18"/>
      <c r="AC173" s="18"/>
      <c r="AD173" s="18"/>
      <c r="AE173" s="18"/>
      <c r="AF173" s="18"/>
      <c r="AG173" s="18"/>
      <c r="AH173" s="18"/>
      <c r="AI173" s="18"/>
      <c r="AJ173" s="18"/>
      <c r="AK173" s="18"/>
      <c r="AL173" s="18"/>
      <c r="AM173" s="18"/>
      <c r="AN173" s="18"/>
      <c r="AO173" s="18"/>
      <c r="AP173" s="18"/>
      <c r="AQ173" s="18"/>
      <c r="AR173" s="18"/>
      <c r="AS173" s="18"/>
      <c r="AT173" s="18"/>
      <c r="AU173" s="18"/>
      <c r="AV173" s="18"/>
      <c r="AW173" s="18"/>
      <c r="AX173" s="18"/>
      <c r="AY173" s="18"/>
      <c r="AZ173" s="18"/>
      <c r="BA173" s="18"/>
      <c r="BB173" s="18"/>
      <c r="BC173" s="18"/>
      <c r="BD173" s="18"/>
      <c r="BE173" s="18"/>
      <c r="BF173" s="18"/>
    </row>
    <row r="174" spans="4:58"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  <c r="Q174" s="18"/>
      <c r="R174" s="18"/>
      <c r="S174" s="18"/>
      <c r="T174" s="18"/>
      <c r="U174" s="18"/>
      <c r="V174" s="18"/>
      <c r="W174" s="18"/>
      <c r="X174" s="18"/>
      <c r="Y174" s="18"/>
      <c r="Z174" s="18"/>
      <c r="AA174" s="18"/>
      <c r="AB174" s="18"/>
      <c r="AC174" s="18"/>
      <c r="AD174" s="18"/>
      <c r="AE174" s="18"/>
      <c r="AF174" s="18"/>
      <c r="AG174" s="18"/>
      <c r="AH174" s="18"/>
      <c r="AI174" s="18"/>
      <c r="AJ174" s="18"/>
      <c r="AK174" s="18"/>
      <c r="AL174" s="18"/>
      <c r="AM174" s="18"/>
      <c r="AN174" s="18"/>
      <c r="AO174" s="18"/>
      <c r="AP174" s="18"/>
      <c r="AQ174" s="18"/>
      <c r="AR174" s="18"/>
      <c r="AS174" s="18"/>
      <c r="AT174" s="18"/>
      <c r="AU174" s="18"/>
      <c r="AV174" s="18"/>
      <c r="AW174" s="18"/>
      <c r="AX174" s="18"/>
      <c r="AY174" s="18"/>
      <c r="AZ174" s="18"/>
      <c r="BA174" s="18"/>
      <c r="BB174" s="18"/>
      <c r="BC174" s="18"/>
      <c r="BD174" s="18"/>
      <c r="BE174" s="18"/>
      <c r="BF174" s="18"/>
    </row>
    <row r="175" spans="4:58">
      <c r="D175" s="18"/>
      <c r="E175" s="18"/>
      <c r="F175" s="18"/>
      <c r="G175" s="18"/>
      <c r="H175" s="18"/>
      <c r="I175" s="18"/>
      <c r="J175" s="18"/>
      <c r="K175" s="18"/>
      <c r="L175" s="18"/>
      <c r="M175" s="18"/>
      <c r="N175" s="18"/>
      <c r="O175" s="18"/>
      <c r="P175" s="18"/>
      <c r="Q175" s="18"/>
      <c r="R175" s="18"/>
      <c r="S175" s="18"/>
      <c r="T175" s="18"/>
      <c r="U175" s="18"/>
      <c r="V175" s="18"/>
      <c r="W175" s="18"/>
      <c r="X175" s="18"/>
      <c r="Y175" s="18"/>
      <c r="Z175" s="18"/>
      <c r="AA175" s="18"/>
      <c r="AB175" s="18"/>
      <c r="AC175" s="18"/>
      <c r="AD175" s="18"/>
      <c r="AE175" s="18"/>
      <c r="AF175" s="18"/>
      <c r="AG175" s="18"/>
      <c r="AH175" s="18"/>
      <c r="AI175" s="18"/>
      <c r="AJ175" s="18"/>
      <c r="AK175" s="18"/>
      <c r="AL175" s="18"/>
      <c r="AM175" s="18"/>
      <c r="AN175" s="18"/>
      <c r="AO175" s="18"/>
      <c r="AP175" s="18"/>
      <c r="AQ175" s="18"/>
      <c r="AR175" s="18"/>
      <c r="AS175" s="18"/>
      <c r="AT175" s="18"/>
      <c r="AU175" s="18"/>
      <c r="AV175" s="18"/>
      <c r="AW175" s="18"/>
      <c r="AX175" s="18"/>
      <c r="AY175" s="18"/>
      <c r="AZ175" s="18"/>
      <c r="BA175" s="18"/>
      <c r="BB175" s="18"/>
      <c r="BC175" s="18"/>
      <c r="BD175" s="18"/>
      <c r="BE175" s="18"/>
      <c r="BF175" s="18"/>
    </row>
    <row r="176" spans="4:58">
      <c r="D176" s="18"/>
      <c r="E176" s="18"/>
      <c r="F176" s="18"/>
      <c r="G176" s="18"/>
      <c r="H176" s="18"/>
      <c r="I176" s="18"/>
      <c r="J176" s="18"/>
      <c r="K176" s="18"/>
      <c r="L176" s="18"/>
      <c r="M176" s="18"/>
      <c r="N176" s="18"/>
      <c r="O176" s="18"/>
      <c r="P176" s="18"/>
      <c r="Q176" s="18"/>
      <c r="R176" s="18"/>
      <c r="S176" s="18"/>
      <c r="T176" s="18"/>
      <c r="U176" s="18"/>
      <c r="V176" s="18"/>
      <c r="W176" s="18"/>
      <c r="X176" s="18"/>
      <c r="Y176" s="18"/>
      <c r="Z176" s="18"/>
      <c r="AA176" s="18"/>
      <c r="AB176" s="18"/>
      <c r="AC176" s="18"/>
      <c r="AD176" s="18"/>
      <c r="AE176" s="18"/>
      <c r="AF176" s="18"/>
      <c r="AG176" s="18"/>
      <c r="AH176" s="18"/>
      <c r="AI176" s="18"/>
      <c r="AJ176" s="18"/>
      <c r="AK176" s="18"/>
      <c r="AL176" s="18"/>
      <c r="AM176" s="18"/>
      <c r="AN176" s="18"/>
      <c r="AO176" s="18"/>
      <c r="AP176" s="18"/>
      <c r="AQ176" s="18"/>
      <c r="AR176" s="18"/>
      <c r="AS176" s="18"/>
      <c r="AT176" s="18"/>
      <c r="AU176" s="18"/>
      <c r="AV176" s="18"/>
      <c r="AW176" s="18"/>
      <c r="AX176" s="18"/>
      <c r="AY176" s="18"/>
      <c r="AZ176" s="18"/>
      <c r="BA176" s="18"/>
      <c r="BB176" s="18"/>
      <c r="BC176" s="18"/>
      <c r="BD176" s="18"/>
      <c r="BE176" s="18"/>
      <c r="BF176" s="18"/>
    </row>
    <row r="177" spans="4:58">
      <c r="D177" s="18"/>
      <c r="E177" s="18"/>
      <c r="F177" s="18"/>
      <c r="G177" s="18"/>
      <c r="H177" s="18"/>
      <c r="I177" s="18"/>
      <c r="J177" s="18"/>
      <c r="K177" s="18"/>
      <c r="L177" s="18"/>
      <c r="M177" s="18"/>
      <c r="N177" s="18"/>
      <c r="O177" s="18"/>
      <c r="P177" s="18"/>
      <c r="Q177" s="18"/>
      <c r="R177" s="18"/>
      <c r="S177" s="18"/>
      <c r="T177" s="18"/>
      <c r="U177" s="18"/>
      <c r="V177" s="18"/>
      <c r="W177" s="18"/>
      <c r="X177" s="18"/>
      <c r="Y177" s="18"/>
      <c r="Z177" s="18"/>
      <c r="AA177" s="18"/>
      <c r="AB177" s="18"/>
      <c r="AC177" s="18"/>
      <c r="AD177" s="18"/>
      <c r="AE177" s="18"/>
      <c r="AF177" s="18"/>
      <c r="AG177" s="18"/>
      <c r="AH177" s="18"/>
      <c r="AI177" s="18"/>
      <c r="AJ177" s="18"/>
      <c r="AK177" s="18"/>
      <c r="AL177" s="18"/>
      <c r="AM177" s="18"/>
      <c r="AN177" s="18"/>
      <c r="AO177" s="18"/>
      <c r="AP177" s="18"/>
      <c r="AQ177" s="18"/>
      <c r="AR177" s="18"/>
      <c r="AS177" s="18"/>
      <c r="AT177" s="18"/>
      <c r="AU177" s="18"/>
      <c r="AV177" s="18"/>
      <c r="AW177" s="18"/>
      <c r="AX177" s="18"/>
      <c r="AY177" s="18"/>
      <c r="AZ177" s="18"/>
      <c r="BA177" s="18"/>
      <c r="BB177" s="18"/>
      <c r="BC177" s="18"/>
      <c r="BD177" s="18"/>
      <c r="BE177" s="18"/>
      <c r="BF177" s="18"/>
    </row>
    <row r="178" spans="4:58">
      <c r="D178" s="18"/>
      <c r="E178" s="18"/>
      <c r="F178" s="18"/>
      <c r="G178" s="18"/>
      <c r="H178" s="18"/>
      <c r="I178" s="18"/>
      <c r="J178" s="18"/>
      <c r="K178" s="18"/>
      <c r="L178" s="18"/>
      <c r="M178" s="18"/>
      <c r="N178" s="18"/>
      <c r="O178" s="18"/>
      <c r="P178" s="18"/>
      <c r="Q178" s="18"/>
      <c r="R178" s="18"/>
      <c r="S178" s="18"/>
      <c r="T178" s="18"/>
      <c r="U178" s="18"/>
      <c r="V178" s="18"/>
      <c r="W178" s="18"/>
      <c r="X178" s="18"/>
      <c r="Y178" s="18"/>
      <c r="Z178" s="18"/>
      <c r="AA178" s="18"/>
      <c r="AB178" s="18"/>
      <c r="AC178" s="18"/>
      <c r="AD178" s="18"/>
      <c r="AE178" s="18"/>
      <c r="AF178" s="18"/>
      <c r="AG178" s="18"/>
      <c r="AH178" s="18"/>
      <c r="AI178" s="18"/>
      <c r="AJ178" s="18"/>
      <c r="AK178" s="18"/>
      <c r="AL178" s="18"/>
      <c r="AM178" s="18"/>
      <c r="AN178" s="18"/>
      <c r="AO178" s="18"/>
      <c r="AP178" s="18"/>
      <c r="AQ178" s="18"/>
      <c r="AR178" s="18"/>
      <c r="AS178" s="18"/>
      <c r="AT178" s="18"/>
      <c r="AU178" s="18"/>
      <c r="AV178" s="18"/>
      <c r="AW178" s="18"/>
      <c r="AX178" s="18"/>
      <c r="AY178" s="18"/>
      <c r="AZ178" s="18"/>
      <c r="BA178" s="18"/>
      <c r="BB178" s="18"/>
      <c r="BC178" s="18"/>
      <c r="BD178" s="18"/>
      <c r="BE178" s="18"/>
      <c r="BF178" s="18"/>
    </row>
    <row r="179" spans="4:58">
      <c r="D179" s="18"/>
      <c r="E179" s="18"/>
      <c r="F179" s="18"/>
      <c r="G179" s="18"/>
      <c r="H179" s="18"/>
      <c r="I179" s="18"/>
      <c r="J179" s="18"/>
      <c r="K179" s="18"/>
      <c r="L179" s="18"/>
      <c r="M179" s="18"/>
      <c r="N179" s="18"/>
      <c r="O179" s="18"/>
      <c r="P179" s="18"/>
      <c r="Q179" s="18"/>
      <c r="R179" s="18"/>
      <c r="S179" s="18"/>
      <c r="T179" s="18"/>
      <c r="U179" s="18"/>
      <c r="V179" s="18"/>
      <c r="W179" s="18"/>
      <c r="X179" s="18"/>
      <c r="Y179" s="18"/>
      <c r="Z179" s="18"/>
      <c r="AA179" s="18"/>
      <c r="AB179" s="18"/>
      <c r="AC179" s="18"/>
      <c r="AD179" s="18"/>
      <c r="AE179" s="18"/>
      <c r="AF179" s="18"/>
      <c r="AG179" s="18"/>
      <c r="AH179" s="18"/>
      <c r="AI179" s="18"/>
      <c r="AJ179" s="18"/>
      <c r="AK179" s="18"/>
      <c r="AL179" s="18"/>
      <c r="AM179" s="18"/>
      <c r="AN179" s="18"/>
      <c r="AO179" s="18"/>
      <c r="AP179" s="18"/>
      <c r="AQ179" s="18"/>
      <c r="AR179" s="18"/>
      <c r="AS179" s="18"/>
      <c r="AT179" s="18"/>
      <c r="AU179" s="18"/>
      <c r="AV179" s="18"/>
      <c r="AW179" s="18"/>
      <c r="AX179" s="18"/>
      <c r="AY179" s="18"/>
      <c r="AZ179" s="18"/>
      <c r="BA179" s="18"/>
      <c r="BB179" s="18"/>
      <c r="BC179" s="18"/>
      <c r="BD179" s="18"/>
      <c r="BE179" s="18"/>
      <c r="BF179" s="18"/>
    </row>
    <row r="180" spans="4:58">
      <c r="D180" s="18"/>
      <c r="E180" s="18"/>
      <c r="F180" s="18"/>
      <c r="G180" s="18"/>
      <c r="H180" s="18"/>
      <c r="I180" s="18"/>
      <c r="J180" s="18"/>
      <c r="K180" s="18"/>
      <c r="L180" s="18"/>
      <c r="M180" s="18"/>
      <c r="N180" s="18"/>
      <c r="O180" s="18"/>
      <c r="P180" s="18"/>
      <c r="Q180" s="18"/>
      <c r="R180" s="18"/>
      <c r="S180" s="18"/>
      <c r="T180" s="18"/>
      <c r="U180" s="18"/>
      <c r="V180" s="18"/>
      <c r="W180" s="18"/>
      <c r="X180" s="18"/>
      <c r="Y180" s="18"/>
      <c r="Z180" s="18"/>
      <c r="AA180" s="18"/>
      <c r="AB180" s="18"/>
      <c r="AC180" s="18"/>
      <c r="AD180" s="18"/>
      <c r="AE180" s="18"/>
      <c r="AF180" s="18"/>
      <c r="AG180" s="18"/>
      <c r="AH180" s="18"/>
      <c r="AI180" s="18"/>
      <c r="AJ180" s="18"/>
      <c r="AK180" s="18"/>
      <c r="AL180" s="18"/>
      <c r="AM180" s="18"/>
      <c r="AN180" s="18"/>
      <c r="AO180" s="18"/>
      <c r="AP180" s="18"/>
      <c r="AQ180" s="18"/>
      <c r="AR180" s="18"/>
      <c r="AS180" s="18"/>
      <c r="AT180" s="18"/>
      <c r="AU180" s="18"/>
      <c r="AV180" s="18"/>
      <c r="AW180" s="18"/>
      <c r="AX180" s="18"/>
      <c r="AY180" s="18"/>
      <c r="AZ180" s="18"/>
      <c r="BA180" s="18"/>
      <c r="BB180" s="18"/>
      <c r="BC180" s="18"/>
      <c r="BD180" s="18"/>
      <c r="BE180" s="18"/>
      <c r="BF180" s="18"/>
    </row>
    <row r="181" spans="4:58">
      <c r="D181" s="18"/>
      <c r="E181" s="18"/>
      <c r="F181" s="18"/>
      <c r="G181" s="18"/>
      <c r="H181" s="18"/>
      <c r="I181" s="18"/>
      <c r="J181" s="18"/>
      <c r="K181" s="18"/>
      <c r="L181" s="18"/>
      <c r="M181" s="18"/>
      <c r="N181" s="18"/>
      <c r="O181" s="18"/>
      <c r="P181" s="18"/>
      <c r="Q181" s="18"/>
      <c r="R181" s="18"/>
      <c r="S181" s="18"/>
      <c r="T181" s="18"/>
      <c r="U181" s="18"/>
      <c r="V181" s="18"/>
      <c r="W181" s="18"/>
      <c r="X181" s="18"/>
      <c r="Y181" s="18"/>
      <c r="Z181" s="18"/>
      <c r="AA181" s="18"/>
      <c r="AB181" s="18"/>
      <c r="AC181" s="18"/>
      <c r="AD181" s="18"/>
      <c r="AE181" s="18"/>
      <c r="AF181" s="18"/>
      <c r="AG181" s="18"/>
      <c r="AH181" s="18"/>
      <c r="AI181" s="18"/>
      <c r="AJ181" s="18"/>
      <c r="AK181" s="18"/>
      <c r="AL181" s="18"/>
      <c r="AM181" s="18"/>
      <c r="AN181" s="18"/>
      <c r="AO181" s="18"/>
      <c r="AP181" s="18"/>
      <c r="AQ181" s="18"/>
      <c r="AR181" s="18"/>
      <c r="AS181" s="18"/>
      <c r="AT181" s="18"/>
      <c r="AU181" s="18"/>
      <c r="AV181" s="18"/>
      <c r="AW181" s="18"/>
      <c r="AX181" s="18"/>
      <c r="AY181" s="18"/>
      <c r="AZ181" s="18"/>
      <c r="BA181" s="18"/>
      <c r="BB181" s="18"/>
      <c r="BC181" s="18"/>
      <c r="BD181" s="18"/>
      <c r="BE181" s="18"/>
      <c r="BF181" s="18"/>
    </row>
    <row r="182" spans="4:58">
      <c r="D182" s="18"/>
      <c r="E182" s="18"/>
      <c r="F182" s="18"/>
      <c r="G182" s="18"/>
      <c r="H182" s="18"/>
      <c r="I182" s="18"/>
      <c r="J182" s="18"/>
      <c r="K182" s="18"/>
      <c r="L182" s="18"/>
      <c r="M182" s="18"/>
      <c r="N182" s="18"/>
      <c r="O182" s="18"/>
      <c r="P182" s="18"/>
      <c r="Q182" s="18"/>
      <c r="R182" s="18"/>
      <c r="S182" s="18"/>
      <c r="T182" s="18"/>
      <c r="U182" s="18"/>
      <c r="V182" s="18"/>
      <c r="W182" s="18"/>
      <c r="X182" s="18"/>
      <c r="Y182" s="18"/>
      <c r="Z182" s="18"/>
      <c r="AA182" s="18"/>
      <c r="AB182" s="18"/>
      <c r="AC182" s="18"/>
      <c r="AD182" s="18"/>
      <c r="AE182" s="18"/>
      <c r="AF182" s="18"/>
      <c r="AG182" s="18"/>
      <c r="AH182" s="18"/>
      <c r="AI182" s="18"/>
      <c r="AJ182" s="18"/>
      <c r="AK182" s="18"/>
      <c r="AL182" s="18"/>
      <c r="AM182" s="18"/>
      <c r="AN182" s="18"/>
      <c r="AO182" s="18"/>
      <c r="AP182" s="18"/>
      <c r="AQ182" s="18"/>
      <c r="AR182" s="18"/>
      <c r="AS182" s="18"/>
      <c r="AT182" s="18"/>
      <c r="AU182" s="18"/>
      <c r="AV182" s="18"/>
      <c r="AW182" s="18"/>
      <c r="AX182" s="18"/>
      <c r="AY182" s="18"/>
      <c r="AZ182" s="18"/>
      <c r="BA182" s="18"/>
      <c r="BB182" s="18"/>
      <c r="BC182" s="18"/>
      <c r="BD182" s="18"/>
      <c r="BE182" s="18"/>
      <c r="BF182" s="18"/>
    </row>
    <row r="183" spans="4:58">
      <c r="D183" s="18"/>
      <c r="E183" s="18"/>
      <c r="F183" s="18"/>
      <c r="G183" s="18"/>
      <c r="H183" s="18"/>
      <c r="I183" s="18"/>
      <c r="J183" s="18"/>
      <c r="K183" s="18"/>
      <c r="L183" s="18"/>
      <c r="M183" s="18"/>
      <c r="N183" s="18"/>
      <c r="O183" s="18"/>
      <c r="P183" s="18"/>
      <c r="Q183" s="18"/>
      <c r="R183" s="18"/>
      <c r="S183" s="18"/>
      <c r="T183" s="18"/>
      <c r="U183" s="18"/>
      <c r="V183" s="18"/>
      <c r="W183" s="18"/>
      <c r="X183" s="18"/>
      <c r="Y183" s="18"/>
      <c r="Z183" s="18"/>
      <c r="AA183" s="18"/>
      <c r="AB183" s="18"/>
      <c r="AC183" s="18"/>
      <c r="AD183" s="18"/>
      <c r="AE183" s="18"/>
      <c r="AF183" s="18"/>
      <c r="AG183" s="18"/>
      <c r="AH183" s="18"/>
      <c r="AI183" s="18"/>
      <c r="AJ183" s="18"/>
      <c r="AK183" s="18"/>
      <c r="AL183" s="18"/>
      <c r="AM183" s="18"/>
      <c r="AN183" s="18"/>
      <c r="AO183" s="18"/>
      <c r="AP183" s="18"/>
      <c r="AQ183" s="18"/>
      <c r="AR183" s="18"/>
      <c r="AS183" s="18"/>
      <c r="AT183" s="18"/>
      <c r="AU183" s="18"/>
      <c r="AV183" s="18"/>
      <c r="AW183" s="18"/>
      <c r="AX183" s="18"/>
      <c r="AY183" s="18"/>
      <c r="AZ183" s="18"/>
      <c r="BA183" s="18"/>
      <c r="BB183" s="18"/>
      <c r="BC183" s="18"/>
      <c r="BD183" s="18"/>
      <c r="BE183" s="18"/>
      <c r="BF183" s="18"/>
    </row>
    <row r="184" spans="4:58">
      <c r="D184" s="18"/>
      <c r="E184" s="18"/>
      <c r="F184" s="18"/>
      <c r="G184" s="18"/>
      <c r="H184" s="18"/>
      <c r="I184" s="18"/>
      <c r="J184" s="18"/>
      <c r="K184" s="18"/>
      <c r="L184" s="18"/>
      <c r="M184" s="18"/>
      <c r="N184" s="18"/>
      <c r="O184" s="18"/>
      <c r="P184" s="18"/>
      <c r="Q184" s="18"/>
      <c r="R184" s="18"/>
      <c r="S184" s="18"/>
      <c r="T184" s="18"/>
      <c r="U184" s="18"/>
      <c r="V184" s="18"/>
      <c r="W184" s="18"/>
      <c r="X184" s="18"/>
      <c r="Y184" s="18"/>
      <c r="Z184" s="18"/>
      <c r="AA184" s="18"/>
      <c r="AB184" s="18"/>
      <c r="AC184" s="18"/>
      <c r="AD184" s="18"/>
      <c r="AE184" s="18"/>
      <c r="AF184" s="18"/>
      <c r="AG184" s="18"/>
      <c r="AH184" s="18"/>
      <c r="AI184" s="18"/>
      <c r="AJ184" s="18"/>
      <c r="AK184" s="18"/>
      <c r="AL184" s="18"/>
      <c r="AM184" s="18"/>
      <c r="AN184" s="18"/>
      <c r="AO184" s="18"/>
      <c r="AP184" s="18"/>
      <c r="AQ184" s="18"/>
      <c r="AR184" s="18"/>
      <c r="AS184" s="18"/>
      <c r="AT184" s="18"/>
      <c r="AU184" s="18"/>
      <c r="AV184" s="18"/>
      <c r="AW184" s="18"/>
      <c r="AX184" s="18"/>
      <c r="AY184" s="18"/>
      <c r="AZ184" s="18"/>
      <c r="BA184" s="18"/>
      <c r="BB184" s="18"/>
      <c r="BC184" s="18"/>
      <c r="BD184" s="18"/>
      <c r="BE184" s="18"/>
      <c r="BF184" s="18"/>
    </row>
    <row r="185" spans="4:58">
      <c r="D185" s="18"/>
      <c r="E185" s="18"/>
      <c r="F185" s="18"/>
      <c r="G185" s="18"/>
      <c r="H185" s="18"/>
      <c r="I185" s="18"/>
      <c r="J185" s="18"/>
      <c r="K185" s="18"/>
      <c r="L185" s="18"/>
      <c r="M185" s="18"/>
      <c r="N185" s="18"/>
      <c r="O185" s="18"/>
      <c r="P185" s="18"/>
      <c r="Q185" s="18"/>
      <c r="R185" s="18"/>
      <c r="S185" s="18"/>
      <c r="T185" s="18"/>
      <c r="U185" s="18"/>
      <c r="V185" s="18"/>
      <c r="W185" s="18"/>
      <c r="X185" s="18"/>
      <c r="Y185" s="18"/>
      <c r="Z185" s="18"/>
      <c r="AA185" s="18"/>
      <c r="AB185" s="18"/>
      <c r="AC185" s="18"/>
      <c r="AD185" s="18"/>
      <c r="AE185" s="18"/>
      <c r="AF185" s="18"/>
      <c r="AG185" s="18"/>
      <c r="AH185" s="18"/>
      <c r="AI185" s="18"/>
      <c r="AJ185" s="18"/>
      <c r="AK185" s="18"/>
      <c r="AL185" s="18"/>
      <c r="AM185" s="18"/>
      <c r="AN185" s="18"/>
      <c r="AO185" s="18"/>
      <c r="AP185" s="18"/>
      <c r="AQ185" s="18"/>
      <c r="AR185" s="18"/>
      <c r="AS185" s="18"/>
      <c r="AT185" s="18"/>
      <c r="AU185" s="18"/>
      <c r="AV185" s="18"/>
      <c r="AW185" s="18"/>
      <c r="AX185" s="18"/>
      <c r="AY185" s="18"/>
      <c r="AZ185" s="18"/>
      <c r="BA185" s="18"/>
      <c r="BB185" s="18"/>
      <c r="BC185" s="18"/>
      <c r="BD185" s="18"/>
      <c r="BE185" s="18"/>
      <c r="BF185" s="18"/>
    </row>
    <row r="186" spans="4:58">
      <c r="D186" s="18"/>
      <c r="E186" s="18"/>
      <c r="F186" s="18"/>
      <c r="G186" s="18"/>
      <c r="H186" s="18"/>
      <c r="I186" s="18"/>
      <c r="J186" s="18"/>
      <c r="K186" s="18"/>
      <c r="L186" s="18"/>
      <c r="M186" s="18"/>
      <c r="N186" s="18"/>
      <c r="O186" s="18"/>
      <c r="P186" s="18"/>
      <c r="Q186" s="18"/>
      <c r="R186" s="18"/>
      <c r="S186" s="18"/>
      <c r="T186" s="18"/>
      <c r="U186" s="18"/>
      <c r="V186" s="18"/>
      <c r="W186" s="18"/>
      <c r="X186" s="18"/>
      <c r="Y186" s="18"/>
      <c r="Z186" s="18"/>
      <c r="AA186" s="18"/>
      <c r="AB186" s="18"/>
      <c r="AC186" s="18"/>
      <c r="AD186" s="18"/>
      <c r="AE186" s="18"/>
      <c r="AF186" s="18"/>
      <c r="AG186" s="18"/>
      <c r="AH186" s="18"/>
      <c r="AI186" s="18"/>
      <c r="AJ186" s="18"/>
      <c r="AK186" s="18"/>
      <c r="AL186" s="18"/>
      <c r="AM186" s="18"/>
      <c r="AN186" s="18"/>
      <c r="AO186" s="18"/>
      <c r="AP186" s="18"/>
      <c r="AQ186" s="18"/>
      <c r="AR186" s="18"/>
      <c r="AS186" s="18"/>
      <c r="AT186" s="18"/>
      <c r="AU186" s="18"/>
      <c r="AV186" s="18"/>
      <c r="AW186" s="18"/>
      <c r="AX186" s="18"/>
      <c r="AY186" s="18"/>
      <c r="AZ186" s="18"/>
      <c r="BA186" s="18"/>
      <c r="BB186" s="18"/>
      <c r="BC186" s="18"/>
      <c r="BD186" s="18"/>
      <c r="BE186" s="18"/>
      <c r="BF186" s="18"/>
    </row>
    <row r="187" spans="4:58">
      <c r="D187" s="18"/>
      <c r="E187" s="18"/>
      <c r="F187" s="18"/>
      <c r="G187" s="18"/>
      <c r="H187" s="18"/>
      <c r="I187" s="18"/>
      <c r="J187" s="18"/>
      <c r="K187" s="18"/>
      <c r="L187" s="18"/>
      <c r="M187" s="18"/>
      <c r="N187" s="18"/>
      <c r="O187" s="18"/>
      <c r="P187" s="18"/>
      <c r="Q187" s="18"/>
      <c r="R187" s="18"/>
      <c r="S187" s="18"/>
      <c r="T187" s="18"/>
      <c r="U187" s="18"/>
      <c r="V187" s="18"/>
      <c r="W187" s="18"/>
      <c r="X187" s="18"/>
      <c r="Y187" s="18"/>
      <c r="Z187" s="18"/>
      <c r="AA187" s="18"/>
      <c r="AB187" s="18"/>
      <c r="AC187" s="18"/>
      <c r="AD187" s="18"/>
      <c r="AE187" s="18"/>
      <c r="AF187" s="18"/>
      <c r="AG187" s="18"/>
      <c r="AH187" s="18"/>
      <c r="AI187" s="18"/>
      <c r="AJ187" s="18"/>
      <c r="AK187" s="18"/>
      <c r="AL187" s="18"/>
      <c r="AM187" s="18"/>
      <c r="AN187" s="18"/>
      <c r="AO187" s="18"/>
      <c r="AP187" s="18"/>
      <c r="AQ187" s="18"/>
      <c r="AR187" s="18"/>
      <c r="AS187" s="18"/>
      <c r="AT187" s="18"/>
      <c r="AU187" s="18"/>
      <c r="AV187" s="18"/>
      <c r="AW187" s="18"/>
      <c r="AX187" s="18"/>
      <c r="AY187" s="18"/>
      <c r="AZ187" s="18"/>
      <c r="BA187" s="18"/>
      <c r="BB187" s="18"/>
      <c r="BC187" s="18"/>
      <c r="BD187" s="18"/>
      <c r="BE187" s="18"/>
      <c r="BF187" s="18"/>
    </row>
    <row r="188" spans="4:58">
      <c r="D188" s="18"/>
      <c r="E188" s="18"/>
      <c r="F188" s="18"/>
      <c r="G188" s="18"/>
      <c r="H188" s="18"/>
      <c r="I188" s="18"/>
      <c r="J188" s="18"/>
      <c r="K188" s="18"/>
      <c r="L188" s="18"/>
      <c r="M188" s="18"/>
      <c r="N188" s="18"/>
      <c r="O188" s="18"/>
      <c r="P188" s="18"/>
      <c r="Q188" s="18"/>
      <c r="R188" s="18"/>
      <c r="S188" s="18"/>
      <c r="T188" s="18"/>
      <c r="U188" s="18"/>
      <c r="V188" s="18"/>
      <c r="W188" s="18"/>
      <c r="X188" s="18"/>
      <c r="Y188" s="18"/>
      <c r="Z188" s="18"/>
      <c r="AA188" s="18"/>
      <c r="AB188" s="18"/>
      <c r="AC188" s="18"/>
      <c r="AD188" s="18"/>
      <c r="AE188" s="18"/>
      <c r="AF188" s="18"/>
      <c r="AG188" s="18"/>
      <c r="AH188" s="18"/>
      <c r="AI188" s="18"/>
      <c r="AJ188" s="18"/>
      <c r="AK188" s="18"/>
      <c r="AL188" s="18"/>
      <c r="AM188" s="18"/>
      <c r="AN188" s="18"/>
      <c r="AO188" s="18"/>
      <c r="AP188" s="18"/>
      <c r="AQ188" s="18"/>
      <c r="AR188" s="18"/>
      <c r="AS188" s="18"/>
      <c r="AT188" s="18"/>
      <c r="AU188" s="18"/>
      <c r="AV188" s="18"/>
      <c r="AW188" s="18"/>
      <c r="AX188" s="18"/>
      <c r="AY188" s="18"/>
      <c r="AZ188" s="18"/>
      <c r="BA188" s="18"/>
      <c r="BB188" s="18"/>
      <c r="BC188" s="18"/>
      <c r="BD188" s="18"/>
      <c r="BE188" s="18"/>
      <c r="BF188" s="18"/>
    </row>
    <row r="189" spans="4:58">
      <c r="D189" s="18"/>
      <c r="E189" s="18"/>
      <c r="F189" s="18"/>
      <c r="G189" s="18"/>
      <c r="H189" s="18"/>
      <c r="I189" s="18"/>
      <c r="J189" s="18"/>
      <c r="K189" s="18"/>
      <c r="L189" s="18"/>
      <c r="M189" s="18"/>
      <c r="N189" s="18"/>
      <c r="O189" s="18"/>
      <c r="P189" s="18"/>
      <c r="Q189" s="18"/>
      <c r="R189" s="18"/>
      <c r="S189" s="18"/>
      <c r="T189" s="18"/>
      <c r="U189" s="18"/>
      <c r="V189" s="18"/>
      <c r="W189" s="18"/>
      <c r="X189" s="18"/>
      <c r="Y189" s="18"/>
      <c r="Z189" s="18"/>
      <c r="AA189" s="18"/>
      <c r="AB189" s="18"/>
      <c r="AC189" s="18"/>
      <c r="AD189" s="18"/>
      <c r="AE189" s="18"/>
      <c r="AF189" s="18"/>
      <c r="AG189" s="18"/>
      <c r="AH189" s="18"/>
      <c r="AI189" s="18"/>
      <c r="AJ189" s="18"/>
      <c r="AK189" s="18"/>
      <c r="AL189" s="18"/>
      <c r="AM189" s="18"/>
      <c r="AN189" s="18"/>
      <c r="AO189" s="18"/>
      <c r="AP189" s="18"/>
      <c r="AQ189" s="18"/>
      <c r="AR189" s="18"/>
      <c r="AS189" s="18"/>
      <c r="AT189" s="18"/>
      <c r="AU189" s="18"/>
      <c r="AV189" s="18"/>
      <c r="AW189" s="18"/>
      <c r="AX189" s="18"/>
      <c r="AY189" s="18"/>
      <c r="AZ189" s="18"/>
      <c r="BA189" s="18"/>
      <c r="BB189" s="18"/>
      <c r="BC189" s="18"/>
      <c r="BD189" s="18"/>
      <c r="BE189" s="18"/>
      <c r="BF189" s="18"/>
    </row>
    <row r="190" spans="4:58">
      <c r="D190" s="18"/>
      <c r="E190" s="18"/>
      <c r="F190" s="18"/>
      <c r="G190" s="18"/>
      <c r="H190" s="18"/>
      <c r="I190" s="18"/>
      <c r="J190" s="18"/>
      <c r="K190" s="18"/>
      <c r="L190" s="18"/>
      <c r="M190" s="18"/>
      <c r="N190" s="18"/>
      <c r="O190" s="18"/>
      <c r="P190" s="18"/>
      <c r="Q190" s="18"/>
      <c r="R190" s="18"/>
      <c r="S190" s="18"/>
      <c r="T190" s="18"/>
      <c r="U190" s="18"/>
      <c r="V190" s="18"/>
      <c r="W190" s="18"/>
      <c r="X190" s="18"/>
      <c r="Y190" s="18"/>
      <c r="Z190" s="18"/>
      <c r="AA190" s="18"/>
      <c r="AB190" s="18"/>
      <c r="AC190" s="18"/>
      <c r="AD190" s="18"/>
      <c r="AE190" s="18"/>
      <c r="AF190" s="18"/>
      <c r="AG190" s="18"/>
      <c r="AH190" s="18"/>
      <c r="AI190" s="18"/>
      <c r="AJ190" s="18"/>
      <c r="AK190" s="18"/>
      <c r="AL190" s="18"/>
      <c r="AM190" s="18"/>
      <c r="AN190" s="18"/>
      <c r="AO190" s="18"/>
      <c r="AP190" s="18"/>
      <c r="AQ190" s="18"/>
      <c r="AR190" s="18"/>
      <c r="AS190" s="18"/>
      <c r="AT190" s="18"/>
      <c r="AU190" s="18"/>
      <c r="AV190" s="18"/>
      <c r="AW190" s="18"/>
      <c r="AX190" s="18"/>
      <c r="AY190" s="18"/>
      <c r="AZ190" s="18"/>
      <c r="BA190" s="18"/>
      <c r="BB190" s="18"/>
      <c r="BC190" s="18"/>
      <c r="BD190" s="18"/>
      <c r="BE190" s="18"/>
      <c r="BF190" s="18"/>
    </row>
    <row r="191" spans="4:58">
      <c r="D191" s="18"/>
      <c r="E191" s="18"/>
      <c r="F191" s="18"/>
      <c r="G191" s="18"/>
      <c r="H191" s="18"/>
      <c r="I191" s="18"/>
      <c r="J191" s="18"/>
      <c r="K191" s="18"/>
      <c r="L191" s="18"/>
      <c r="M191" s="18"/>
      <c r="N191" s="18"/>
      <c r="O191" s="18"/>
      <c r="P191" s="18"/>
      <c r="Q191" s="18"/>
      <c r="R191" s="18"/>
      <c r="S191" s="18"/>
      <c r="T191" s="18"/>
      <c r="U191" s="18"/>
      <c r="V191" s="18"/>
      <c r="W191" s="18"/>
      <c r="X191" s="18"/>
      <c r="Y191" s="18"/>
      <c r="Z191" s="18"/>
      <c r="AA191" s="18"/>
      <c r="AB191" s="18"/>
      <c r="AC191" s="18"/>
      <c r="AD191" s="18"/>
      <c r="AE191" s="18"/>
      <c r="AF191" s="18"/>
      <c r="AG191" s="18"/>
      <c r="AH191" s="18"/>
      <c r="AI191" s="18"/>
      <c r="AJ191" s="18"/>
      <c r="AK191" s="18"/>
      <c r="AL191" s="18"/>
      <c r="AM191" s="18"/>
      <c r="AN191" s="18"/>
      <c r="AO191" s="18"/>
      <c r="AP191" s="18"/>
      <c r="AQ191" s="18"/>
      <c r="AR191" s="18"/>
      <c r="AS191" s="18"/>
      <c r="AT191" s="18"/>
      <c r="AU191" s="18"/>
      <c r="AV191" s="18"/>
      <c r="AW191" s="18"/>
      <c r="AX191" s="18"/>
      <c r="AY191" s="18"/>
      <c r="AZ191" s="18"/>
      <c r="BA191" s="18"/>
      <c r="BB191" s="18"/>
      <c r="BC191" s="18"/>
      <c r="BD191" s="18"/>
      <c r="BE191" s="18"/>
      <c r="BF191" s="18"/>
    </row>
    <row r="192" spans="4:58">
      <c r="D192" s="18"/>
      <c r="E192" s="18"/>
      <c r="F192" s="18"/>
      <c r="G192" s="18"/>
      <c r="H192" s="18"/>
      <c r="I192" s="18"/>
      <c r="J192" s="18"/>
      <c r="K192" s="18"/>
      <c r="L192" s="18"/>
      <c r="M192" s="18"/>
      <c r="N192" s="18"/>
      <c r="O192" s="18"/>
      <c r="P192" s="18"/>
      <c r="Q192" s="18"/>
      <c r="R192" s="18"/>
      <c r="S192" s="18"/>
      <c r="T192" s="18"/>
      <c r="U192" s="18"/>
      <c r="V192" s="18"/>
      <c r="W192" s="18"/>
      <c r="X192" s="18"/>
      <c r="Y192" s="18"/>
      <c r="Z192" s="18"/>
      <c r="AA192" s="18"/>
      <c r="AB192" s="18"/>
      <c r="AC192" s="18"/>
      <c r="AD192" s="18"/>
      <c r="AE192" s="18"/>
      <c r="AF192" s="18"/>
      <c r="AG192" s="18"/>
      <c r="AH192" s="18"/>
      <c r="AI192" s="18"/>
      <c r="AJ192" s="18"/>
      <c r="AK192" s="18"/>
      <c r="AL192" s="18"/>
      <c r="AM192" s="18"/>
      <c r="AN192" s="18"/>
      <c r="AO192" s="18"/>
      <c r="AP192" s="18"/>
      <c r="AQ192" s="18"/>
      <c r="AR192" s="18"/>
      <c r="AS192" s="18"/>
      <c r="AT192" s="18"/>
      <c r="AU192" s="18"/>
      <c r="AV192" s="18"/>
      <c r="AW192" s="18"/>
      <c r="AX192" s="18"/>
      <c r="AY192" s="18"/>
      <c r="AZ192" s="18"/>
      <c r="BA192" s="18"/>
      <c r="BB192" s="18"/>
      <c r="BC192" s="18"/>
      <c r="BD192" s="18"/>
      <c r="BE192" s="18"/>
      <c r="BF192" s="18"/>
    </row>
    <row r="193" spans="4:58">
      <c r="D193" s="18"/>
      <c r="E193" s="18"/>
      <c r="F193" s="18"/>
      <c r="G193" s="18"/>
      <c r="H193" s="18"/>
      <c r="I193" s="18"/>
      <c r="J193" s="18"/>
      <c r="K193" s="18"/>
      <c r="L193" s="18"/>
      <c r="M193" s="18"/>
      <c r="N193" s="18"/>
      <c r="O193" s="18"/>
      <c r="P193" s="18"/>
      <c r="Q193" s="18"/>
      <c r="R193" s="18"/>
      <c r="S193" s="18"/>
      <c r="T193" s="18"/>
      <c r="U193" s="18"/>
      <c r="V193" s="18"/>
      <c r="W193" s="18"/>
      <c r="X193" s="18"/>
      <c r="Y193" s="18"/>
      <c r="Z193" s="18"/>
      <c r="AA193" s="18"/>
      <c r="AB193" s="18"/>
      <c r="AC193" s="18"/>
      <c r="AD193" s="18"/>
      <c r="AE193" s="18"/>
      <c r="AF193" s="18"/>
      <c r="AG193" s="18"/>
      <c r="AH193" s="18"/>
      <c r="AI193" s="18"/>
      <c r="AJ193" s="18"/>
      <c r="AK193" s="18"/>
      <c r="AL193" s="18"/>
      <c r="AM193" s="18"/>
      <c r="AN193" s="18"/>
      <c r="AO193" s="18"/>
      <c r="AP193" s="18"/>
      <c r="AQ193" s="18"/>
      <c r="AR193" s="18"/>
      <c r="AS193" s="18"/>
      <c r="AT193" s="18"/>
      <c r="AU193" s="18"/>
      <c r="AV193" s="18"/>
      <c r="AW193" s="18"/>
      <c r="AX193" s="18"/>
      <c r="AY193" s="18"/>
      <c r="AZ193" s="18"/>
      <c r="BA193" s="18"/>
      <c r="BB193" s="18"/>
      <c r="BC193" s="18"/>
      <c r="BD193" s="18"/>
      <c r="BE193" s="18"/>
      <c r="BF193" s="18"/>
    </row>
    <row r="194" spans="4:58">
      <c r="D194" s="18"/>
      <c r="E194" s="18"/>
      <c r="F194" s="18"/>
      <c r="G194" s="18"/>
      <c r="H194" s="18"/>
      <c r="I194" s="18"/>
      <c r="J194" s="18"/>
      <c r="K194" s="18"/>
      <c r="L194" s="18"/>
      <c r="M194" s="18"/>
      <c r="N194" s="18"/>
      <c r="O194" s="18"/>
      <c r="P194" s="18"/>
      <c r="Q194" s="18"/>
      <c r="R194" s="18"/>
      <c r="S194" s="18"/>
      <c r="T194" s="18"/>
      <c r="U194" s="18"/>
      <c r="V194" s="18"/>
      <c r="W194" s="18"/>
      <c r="X194" s="18"/>
      <c r="Y194" s="18"/>
      <c r="Z194" s="18"/>
      <c r="AA194" s="18"/>
      <c r="AB194" s="18"/>
      <c r="AC194" s="18"/>
      <c r="AD194" s="18"/>
      <c r="AE194" s="18"/>
      <c r="AF194" s="18"/>
      <c r="AG194" s="18"/>
      <c r="AH194" s="18"/>
      <c r="AI194" s="18"/>
      <c r="AJ194" s="18"/>
      <c r="AK194" s="18"/>
      <c r="AL194" s="18"/>
      <c r="AM194" s="18"/>
      <c r="AN194" s="18"/>
      <c r="AO194" s="18"/>
      <c r="AP194" s="18"/>
      <c r="AQ194" s="18"/>
      <c r="AR194" s="18"/>
      <c r="AS194" s="18"/>
      <c r="AT194" s="18"/>
      <c r="AU194" s="18"/>
      <c r="AV194" s="18"/>
      <c r="AW194" s="18"/>
      <c r="AX194" s="18"/>
      <c r="AY194" s="18"/>
      <c r="AZ194" s="18"/>
      <c r="BA194" s="18"/>
      <c r="BB194" s="18"/>
      <c r="BC194" s="18"/>
      <c r="BD194" s="18"/>
      <c r="BE194" s="18"/>
      <c r="BF194" s="18"/>
    </row>
    <row r="195" spans="4:58">
      <c r="D195" s="18"/>
      <c r="E195" s="18"/>
      <c r="F195" s="18"/>
      <c r="G195" s="18"/>
      <c r="H195" s="18"/>
      <c r="I195" s="18"/>
      <c r="J195" s="18"/>
      <c r="K195" s="18"/>
      <c r="L195" s="18"/>
      <c r="M195" s="18"/>
      <c r="N195" s="18"/>
      <c r="O195" s="18"/>
      <c r="P195" s="18"/>
      <c r="Q195" s="18"/>
      <c r="R195" s="18"/>
      <c r="S195" s="18"/>
      <c r="T195" s="18"/>
      <c r="U195" s="18"/>
      <c r="V195" s="18"/>
      <c r="W195" s="18"/>
      <c r="X195" s="18"/>
      <c r="Y195" s="18"/>
      <c r="Z195" s="18"/>
      <c r="AA195" s="18"/>
      <c r="AB195" s="18"/>
      <c r="AC195" s="18"/>
      <c r="AD195" s="18"/>
      <c r="AE195" s="18"/>
      <c r="AF195" s="18"/>
      <c r="AG195" s="18"/>
      <c r="AH195" s="18"/>
      <c r="AI195" s="18"/>
      <c r="AJ195" s="18"/>
      <c r="AK195" s="18"/>
      <c r="AL195" s="18"/>
      <c r="AM195" s="18"/>
      <c r="AN195" s="18"/>
      <c r="AO195" s="18"/>
      <c r="AP195" s="18"/>
      <c r="AQ195" s="18"/>
      <c r="AR195" s="18"/>
      <c r="AS195" s="18"/>
      <c r="AT195" s="18"/>
      <c r="AU195" s="18"/>
      <c r="AV195" s="18"/>
      <c r="AW195" s="18"/>
      <c r="AX195" s="18"/>
      <c r="AY195" s="18"/>
      <c r="AZ195" s="18"/>
      <c r="BA195" s="18"/>
      <c r="BB195" s="18"/>
      <c r="BC195" s="18"/>
      <c r="BD195" s="18"/>
      <c r="BE195" s="18"/>
      <c r="BF195" s="18"/>
    </row>
    <row r="196" spans="4:58">
      <c r="D196" s="18"/>
      <c r="E196" s="18"/>
      <c r="F196" s="18"/>
      <c r="G196" s="18"/>
      <c r="H196" s="18"/>
      <c r="I196" s="18"/>
      <c r="J196" s="18"/>
      <c r="K196" s="18"/>
      <c r="L196" s="18"/>
      <c r="M196" s="18"/>
      <c r="N196" s="18"/>
      <c r="O196" s="18"/>
      <c r="P196" s="18"/>
      <c r="Q196" s="18"/>
      <c r="R196" s="18"/>
      <c r="S196" s="18"/>
      <c r="T196" s="18"/>
      <c r="U196" s="18"/>
      <c r="V196" s="18"/>
      <c r="W196" s="18"/>
      <c r="X196" s="18"/>
      <c r="Y196" s="18"/>
      <c r="Z196" s="18"/>
      <c r="AA196" s="18"/>
      <c r="AB196" s="18"/>
      <c r="AC196" s="18"/>
      <c r="AD196" s="18"/>
      <c r="AE196" s="18"/>
      <c r="AF196" s="18"/>
      <c r="AG196" s="18"/>
      <c r="AH196" s="18"/>
      <c r="AI196" s="18"/>
      <c r="AJ196" s="18"/>
      <c r="AK196" s="18"/>
      <c r="AL196" s="18"/>
      <c r="AM196" s="18"/>
      <c r="AN196" s="18"/>
      <c r="AO196" s="18"/>
      <c r="AP196" s="18"/>
      <c r="AQ196" s="18"/>
      <c r="AR196" s="18"/>
      <c r="AS196" s="18"/>
      <c r="AT196" s="18"/>
      <c r="AU196" s="18"/>
      <c r="AV196" s="18"/>
      <c r="AW196" s="18"/>
      <c r="AX196" s="18"/>
      <c r="AY196" s="18"/>
      <c r="AZ196" s="18"/>
      <c r="BA196" s="18"/>
      <c r="BB196" s="18"/>
      <c r="BC196" s="18"/>
      <c r="BD196" s="18"/>
      <c r="BE196" s="18"/>
      <c r="BF196" s="18"/>
    </row>
    <row r="197" spans="4:58">
      <c r="D197" s="18"/>
      <c r="E197" s="18"/>
      <c r="F197" s="18"/>
      <c r="G197" s="18"/>
      <c r="H197" s="18"/>
      <c r="I197" s="18"/>
      <c r="J197" s="18"/>
      <c r="K197" s="18"/>
      <c r="L197" s="18"/>
      <c r="M197" s="18"/>
      <c r="N197" s="18"/>
      <c r="O197" s="18"/>
      <c r="P197" s="18"/>
      <c r="Q197" s="18"/>
      <c r="R197" s="18"/>
      <c r="S197" s="18"/>
      <c r="T197" s="18"/>
      <c r="U197" s="18"/>
      <c r="V197" s="18"/>
      <c r="W197" s="18"/>
      <c r="X197" s="18"/>
      <c r="Y197" s="18"/>
      <c r="Z197" s="18"/>
      <c r="AA197" s="18"/>
      <c r="AB197" s="18"/>
      <c r="AC197" s="18"/>
      <c r="AD197" s="18"/>
      <c r="AE197" s="18"/>
      <c r="AF197" s="18"/>
      <c r="AG197" s="18"/>
      <c r="AH197" s="18"/>
      <c r="AI197" s="18"/>
      <c r="AJ197" s="18"/>
      <c r="AK197" s="18"/>
      <c r="AL197" s="18"/>
      <c r="AM197" s="18"/>
      <c r="AN197" s="18"/>
      <c r="AO197" s="18"/>
      <c r="AP197" s="18"/>
      <c r="AQ197" s="18"/>
      <c r="AR197" s="18"/>
      <c r="AS197" s="18"/>
      <c r="AT197" s="18"/>
      <c r="AU197" s="18"/>
      <c r="AV197" s="18"/>
      <c r="AW197" s="18"/>
      <c r="AX197" s="18"/>
      <c r="AY197" s="18"/>
      <c r="AZ197" s="18"/>
      <c r="BA197" s="18"/>
      <c r="BB197" s="18"/>
      <c r="BC197" s="18"/>
      <c r="BD197" s="18"/>
      <c r="BE197" s="18"/>
      <c r="BF197" s="18"/>
    </row>
    <row r="198" spans="4:58">
      <c r="D198" s="18"/>
      <c r="E198" s="18"/>
      <c r="F198" s="18"/>
      <c r="G198" s="18"/>
      <c r="H198" s="18"/>
      <c r="I198" s="18"/>
      <c r="J198" s="18"/>
      <c r="K198" s="18"/>
      <c r="L198" s="18"/>
      <c r="M198" s="18"/>
      <c r="N198" s="18"/>
      <c r="O198" s="18"/>
      <c r="P198" s="18"/>
      <c r="Q198" s="18"/>
      <c r="R198" s="18"/>
      <c r="S198" s="18"/>
      <c r="T198" s="18"/>
      <c r="U198" s="18"/>
      <c r="V198" s="18"/>
      <c r="W198" s="18"/>
      <c r="X198" s="18"/>
      <c r="Y198" s="18"/>
      <c r="Z198" s="18"/>
      <c r="AA198" s="18"/>
      <c r="AB198" s="18"/>
      <c r="AC198" s="18"/>
      <c r="AD198" s="18"/>
      <c r="AE198" s="18"/>
      <c r="AF198" s="18"/>
      <c r="AG198" s="18"/>
      <c r="AH198" s="18"/>
      <c r="AI198" s="18"/>
      <c r="AJ198" s="18"/>
      <c r="AK198" s="18"/>
      <c r="AL198" s="18"/>
      <c r="AM198" s="18"/>
      <c r="AN198" s="18"/>
      <c r="AO198" s="18"/>
      <c r="AP198" s="18"/>
      <c r="AQ198" s="18"/>
      <c r="AR198" s="18"/>
      <c r="AS198" s="18"/>
      <c r="AT198" s="18"/>
      <c r="AU198" s="18"/>
      <c r="AV198" s="18"/>
      <c r="AW198" s="18"/>
      <c r="AX198" s="18"/>
      <c r="AY198" s="18"/>
      <c r="AZ198" s="18"/>
      <c r="BA198" s="18"/>
      <c r="BB198" s="18"/>
      <c r="BC198" s="18"/>
      <c r="BD198" s="18"/>
      <c r="BE198" s="18"/>
      <c r="BF198" s="18"/>
    </row>
    <row r="199" spans="4:58">
      <c r="D199" s="18"/>
      <c r="E199" s="18"/>
      <c r="F199" s="18"/>
      <c r="G199" s="18"/>
      <c r="H199" s="18"/>
      <c r="I199" s="18"/>
      <c r="J199" s="18"/>
      <c r="K199" s="18"/>
      <c r="L199" s="18"/>
      <c r="M199" s="18"/>
      <c r="N199" s="18"/>
      <c r="O199" s="18"/>
      <c r="P199" s="18"/>
      <c r="Q199" s="18"/>
      <c r="R199" s="18"/>
      <c r="S199" s="18"/>
      <c r="T199" s="18"/>
      <c r="U199" s="18"/>
      <c r="V199" s="18"/>
      <c r="W199" s="18"/>
      <c r="X199" s="18"/>
      <c r="Y199" s="18"/>
      <c r="Z199" s="18"/>
      <c r="AA199" s="18"/>
      <c r="AB199" s="18"/>
      <c r="AC199" s="18"/>
      <c r="AD199" s="18"/>
      <c r="AE199" s="18"/>
      <c r="AF199" s="18"/>
      <c r="AG199" s="18"/>
      <c r="AH199" s="18"/>
      <c r="AI199" s="18"/>
      <c r="AJ199" s="18"/>
      <c r="AK199" s="18"/>
      <c r="AL199" s="18"/>
      <c r="AM199" s="18"/>
      <c r="AN199" s="18"/>
      <c r="AO199" s="18"/>
      <c r="AP199" s="18"/>
      <c r="AQ199" s="18"/>
      <c r="AR199" s="18"/>
      <c r="AS199" s="18"/>
      <c r="AT199" s="18"/>
      <c r="AU199" s="18"/>
      <c r="AV199" s="18"/>
      <c r="AW199" s="18"/>
      <c r="AX199" s="18"/>
      <c r="AY199" s="18"/>
      <c r="AZ199" s="18"/>
      <c r="BA199" s="18"/>
      <c r="BB199" s="18"/>
      <c r="BC199" s="18"/>
      <c r="BD199" s="18"/>
      <c r="BE199" s="18"/>
      <c r="BF199" s="18"/>
    </row>
    <row r="200" spans="4:58">
      <c r="D200" s="18"/>
      <c r="E200" s="18"/>
      <c r="F200" s="18"/>
      <c r="G200" s="18"/>
      <c r="H200" s="18"/>
      <c r="I200" s="18"/>
      <c r="J200" s="18"/>
      <c r="K200" s="18"/>
      <c r="L200" s="18"/>
      <c r="M200" s="18"/>
      <c r="N200" s="18"/>
      <c r="O200" s="18"/>
      <c r="P200" s="18"/>
      <c r="Q200" s="18"/>
      <c r="R200" s="18"/>
      <c r="S200" s="18"/>
      <c r="T200" s="18"/>
      <c r="U200" s="18"/>
      <c r="V200" s="18"/>
      <c r="W200" s="18"/>
      <c r="X200" s="18"/>
      <c r="Y200" s="18"/>
      <c r="Z200" s="18"/>
      <c r="AA200" s="18"/>
      <c r="AB200" s="18"/>
      <c r="AC200" s="18"/>
      <c r="AD200" s="18"/>
      <c r="AE200" s="18"/>
      <c r="AF200" s="18"/>
      <c r="AG200" s="18"/>
      <c r="AH200" s="18"/>
      <c r="AI200" s="18"/>
      <c r="AJ200" s="18"/>
      <c r="AK200" s="18"/>
      <c r="AL200" s="18"/>
      <c r="AM200" s="18"/>
      <c r="AN200" s="18"/>
      <c r="AO200" s="18"/>
      <c r="AP200" s="18"/>
      <c r="AQ200" s="18"/>
      <c r="AR200" s="18"/>
      <c r="AS200" s="18"/>
      <c r="AT200" s="18"/>
      <c r="AU200" s="18"/>
      <c r="AV200" s="18"/>
      <c r="AW200" s="18"/>
      <c r="AX200" s="18"/>
      <c r="AY200" s="18"/>
      <c r="AZ200" s="18"/>
      <c r="BA200" s="18"/>
      <c r="BB200" s="18"/>
      <c r="BC200" s="18"/>
      <c r="BD200" s="18"/>
      <c r="BE200" s="18"/>
      <c r="BF200" s="18"/>
    </row>
    <row r="201" spans="4:58">
      <c r="D201" s="18"/>
      <c r="E201" s="18"/>
      <c r="F201" s="18"/>
      <c r="G201" s="18"/>
      <c r="H201" s="18"/>
      <c r="I201" s="18"/>
      <c r="J201" s="18"/>
      <c r="K201" s="18"/>
      <c r="L201" s="18"/>
      <c r="M201" s="18"/>
      <c r="N201" s="18"/>
      <c r="O201" s="18"/>
      <c r="P201" s="18"/>
      <c r="Q201" s="18"/>
      <c r="R201" s="18"/>
      <c r="S201" s="18"/>
      <c r="T201" s="18"/>
      <c r="U201" s="18"/>
      <c r="V201" s="18"/>
      <c r="W201" s="18"/>
      <c r="X201" s="18"/>
      <c r="Y201" s="18"/>
      <c r="Z201" s="18"/>
      <c r="AA201" s="18"/>
      <c r="AB201" s="18"/>
      <c r="AC201" s="18"/>
      <c r="AD201" s="18"/>
      <c r="AE201" s="18"/>
      <c r="AF201" s="18"/>
      <c r="AG201" s="18"/>
      <c r="AH201" s="18"/>
      <c r="AI201" s="18"/>
      <c r="AJ201" s="18"/>
      <c r="AK201" s="18"/>
      <c r="AL201" s="18"/>
      <c r="AM201" s="18"/>
      <c r="AN201" s="18"/>
      <c r="AO201" s="18"/>
      <c r="AP201" s="18"/>
      <c r="AQ201" s="18"/>
      <c r="AR201" s="18"/>
      <c r="AS201" s="18"/>
      <c r="AT201" s="18"/>
      <c r="AU201" s="18"/>
      <c r="AV201" s="18"/>
      <c r="AW201" s="18"/>
      <c r="AX201" s="18"/>
      <c r="AY201" s="18"/>
      <c r="AZ201" s="18"/>
      <c r="BA201" s="18"/>
      <c r="BB201" s="18"/>
      <c r="BC201" s="18"/>
      <c r="BD201" s="18"/>
      <c r="BE201" s="18"/>
      <c r="BF201" s="18"/>
    </row>
    <row r="202" spans="4:58">
      <c r="D202" s="18"/>
      <c r="E202" s="18"/>
      <c r="F202" s="18"/>
      <c r="G202" s="18"/>
      <c r="H202" s="18"/>
      <c r="I202" s="18"/>
      <c r="J202" s="18"/>
      <c r="K202" s="18"/>
      <c r="L202" s="18"/>
      <c r="M202" s="18"/>
      <c r="N202" s="18"/>
      <c r="O202" s="18"/>
      <c r="P202" s="18"/>
      <c r="Q202" s="18"/>
      <c r="R202" s="18"/>
      <c r="S202" s="18"/>
      <c r="T202" s="18"/>
      <c r="U202" s="18"/>
      <c r="V202" s="18"/>
      <c r="W202" s="18"/>
      <c r="X202" s="18"/>
      <c r="Y202" s="18"/>
      <c r="Z202" s="18"/>
      <c r="AA202" s="18"/>
      <c r="AB202" s="18"/>
      <c r="AC202" s="18"/>
      <c r="AD202" s="18"/>
      <c r="AE202" s="18"/>
      <c r="AF202" s="18"/>
      <c r="AG202" s="18"/>
      <c r="AH202" s="18"/>
      <c r="AI202" s="18"/>
      <c r="AJ202" s="18"/>
      <c r="AK202" s="18"/>
      <c r="AL202" s="18"/>
      <c r="AM202" s="18"/>
      <c r="AN202" s="18"/>
      <c r="AO202" s="18"/>
      <c r="AP202" s="18"/>
      <c r="AQ202" s="18"/>
      <c r="AR202" s="18"/>
      <c r="AS202" s="18"/>
      <c r="AT202" s="18"/>
      <c r="AU202" s="18"/>
      <c r="AV202" s="18"/>
      <c r="AW202" s="18"/>
      <c r="AX202" s="18"/>
      <c r="AY202" s="18"/>
      <c r="AZ202" s="18"/>
      <c r="BA202" s="18"/>
      <c r="BB202" s="18"/>
      <c r="BC202" s="18"/>
      <c r="BD202" s="18"/>
      <c r="BE202" s="18"/>
      <c r="BF202" s="18"/>
    </row>
    <row r="203" spans="4:58">
      <c r="D203" s="18"/>
      <c r="E203" s="18"/>
      <c r="F203" s="18"/>
      <c r="G203" s="18"/>
      <c r="H203" s="18"/>
      <c r="I203" s="18"/>
      <c r="J203" s="18"/>
      <c r="K203" s="18"/>
      <c r="L203" s="18"/>
      <c r="M203" s="18"/>
      <c r="N203" s="18"/>
      <c r="O203" s="18"/>
      <c r="P203" s="18"/>
      <c r="Q203" s="18"/>
      <c r="R203" s="18"/>
      <c r="S203" s="18"/>
      <c r="T203" s="18"/>
      <c r="U203" s="18"/>
      <c r="V203" s="18"/>
      <c r="W203" s="18"/>
      <c r="X203" s="18"/>
      <c r="Y203" s="18"/>
      <c r="Z203" s="18"/>
      <c r="AA203" s="18"/>
      <c r="AB203" s="18"/>
      <c r="AC203" s="18"/>
      <c r="AD203" s="18"/>
      <c r="AE203" s="18"/>
      <c r="AF203" s="18"/>
      <c r="AG203" s="18"/>
      <c r="AH203" s="18"/>
      <c r="AI203" s="18"/>
      <c r="AJ203" s="18"/>
      <c r="AK203" s="18"/>
      <c r="AL203" s="18"/>
      <c r="AM203" s="18"/>
      <c r="AN203" s="18"/>
      <c r="AO203" s="18"/>
      <c r="AP203" s="18"/>
      <c r="AQ203" s="18"/>
      <c r="AR203" s="18"/>
      <c r="AS203" s="18"/>
      <c r="AT203" s="18"/>
      <c r="AU203" s="18"/>
      <c r="AV203" s="18"/>
      <c r="AW203" s="18"/>
      <c r="AX203" s="18"/>
      <c r="AY203" s="18"/>
      <c r="AZ203" s="18"/>
      <c r="BA203" s="18"/>
      <c r="BB203" s="18"/>
      <c r="BC203" s="18"/>
      <c r="BD203" s="18"/>
      <c r="BE203" s="18"/>
      <c r="BF203" s="18"/>
    </row>
    <row r="204" spans="4:58">
      <c r="D204" s="18"/>
      <c r="E204" s="18"/>
      <c r="F204" s="18"/>
      <c r="G204" s="18"/>
      <c r="H204" s="18"/>
      <c r="I204" s="18"/>
      <c r="J204" s="18"/>
      <c r="K204" s="18"/>
      <c r="L204" s="18"/>
      <c r="M204" s="18"/>
      <c r="N204" s="18"/>
      <c r="O204" s="18"/>
      <c r="P204" s="18"/>
      <c r="Q204" s="18"/>
      <c r="R204" s="18"/>
      <c r="S204" s="18"/>
      <c r="T204" s="18"/>
      <c r="U204" s="18"/>
      <c r="V204" s="18"/>
      <c r="W204" s="18"/>
      <c r="X204" s="18"/>
      <c r="Y204" s="18"/>
      <c r="Z204" s="18"/>
      <c r="AA204" s="18"/>
      <c r="AB204" s="18"/>
      <c r="AC204" s="18"/>
      <c r="AD204" s="18"/>
      <c r="AE204" s="18"/>
      <c r="AF204" s="18"/>
      <c r="AG204" s="18"/>
      <c r="AH204" s="18"/>
      <c r="AI204" s="18"/>
      <c r="AJ204" s="18"/>
      <c r="AK204" s="18"/>
      <c r="AL204" s="18"/>
      <c r="AM204" s="18"/>
      <c r="AN204" s="18"/>
      <c r="AO204" s="18"/>
      <c r="AP204" s="18"/>
      <c r="AQ204" s="18"/>
      <c r="AR204" s="18"/>
      <c r="AS204" s="18"/>
      <c r="AT204" s="18"/>
      <c r="AU204" s="18"/>
      <c r="AV204" s="18"/>
      <c r="AW204" s="18"/>
      <c r="AX204" s="18"/>
      <c r="AY204" s="18"/>
      <c r="AZ204" s="18"/>
      <c r="BA204" s="18"/>
      <c r="BB204" s="18"/>
      <c r="BC204" s="18"/>
      <c r="BD204" s="18"/>
      <c r="BE204" s="18"/>
      <c r="BF204" s="18"/>
    </row>
    <row r="205" spans="4:58">
      <c r="D205" s="18"/>
      <c r="E205" s="18"/>
      <c r="F205" s="18"/>
      <c r="G205" s="18"/>
      <c r="H205" s="18"/>
      <c r="I205" s="18"/>
      <c r="J205" s="18"/>
      <c r="K205" s="18"/>
      <c r="L205" s="18"/>
      <c r="M205" s="18"/>
      <c r="N205" s="18"/>
      <c r="O205" s="18"/>
      <c r="P205" s="18"/>
      <c r="Q205" s="18"/>
      <c r="R205" s="18"/>
      <c r="S205" s="18"/>
      <c r="T205" s="18"/>
      <c r="U205" s="18"/>
      <c r="V205" s="18"/>
      <c r="W205" s="18"/>
      <c r="X205" s="18"/>
      <c r="Y205" s="18"/>
      <c r="Z205" s="18"/>
      <c r="AA205" s="18"/>
      <c r="AB205" s="18"/>
      <c r="AC205" s="18"/>
      <c r="AD205" s="18"/>
      <c r="AE205" s="18"/>
      <c r="AF205" s="18"/>
      <c r="AG205" s="18"/>
      <c r="AH205" s="18"/>
      <c r="AI205" s="18"/>
      <c r="AJ205" s="18"/>
      <c r="AK205" s="18"/>
      <c r="AL205" s="18"/>
      <c r="AM205" s="18"/>
      <c r="AN205" s="18"/>
      <c r="AO205" s="18"/>
      <c r="AP205" s="18"/>
      <c r="AQ205" s="18"/>
      <c r="AR205" s="18"/>
      <c r="AS205" s="18"/>
      <c r="AT205" s="18"/>
      <c r="AU205" s="18"/>
      <c r="AV205" s="18"/>
      <c r="AW205" s="18"/>
      <c r="AX205" s="18"/>
      <c r="AY205" s="18"/>
      <c r="AZ205" s="18"/>
      <c r="BA205" s="18"/>
      <c r="BB205" s="18"/>
      <c r="BC205" s="18"/>
      <c r="BD205" s="18"/>
      <c r="BE205" s="18"/>
      <c r="BF205" s="18"/>
    </row>
    <row r="206" spans="4:58">
      <c r="D206" s="18"/>
      <c r="E206" s="18"/>
      <c r="F206" s="18"/>
      <c r="G206" s="18"/>
      <c r="H206" s="18"/>
      <c r="I206" s="18"/>
      <c r="J206" s="18"/>
      <c r="K206" s="18"/>
      <c r="L206" s="18"/>
      <c r="M206" s="18"/>
      <c r="N206" s="18"/>
      <c r="O206" s="18"/>
      <c r="P206" s="18"/>
      <c r="Q206" s="18"/>
      <c r="R206" s="18"/>
      <c r="S206" s="18"/>
      <c r="T206" s="18"/>
      <c r="U206" s="18"/>
      <c r="V206" s="18"/>
      <c r="W206" s="18"/>
      <c r="X206" s="18"/>
      <c r="Y206" s="18"/>
      <c r="Z206" s="18"/>
      <c r="AA206" s="18"/>
      <c r="AB206" s="18"/>
      <c r="AC206" s="18"/>
      <c r="AD206" s="18"/>
      <c r="AE206" s="18"/>
      <c r="AF206" s="18"/>
      <c r="AG206" s="18"/>
      <c r="AH206" s="18"/>
      <c r="AI206" s="18"/>
      <c r="AJ206" s="18"/>
      <c r="AK206" s="18"/>
      <c r="AL206" s="18"/>
      <c r="AM206" s="18"/>
      <c r="AN206" s="18"/>
      <c r="AO206" s="18"/>
      <c r="AP206" s="18"/>
      <c r="AQ206" s="18"/>
      <c r="AR206" s="18"/>
      <c r="AS206" s="18"/>
      <c r="AT206" s="18"/>
      <c r="AU206" s="18"/>
      <c r="AV206" s="18"/>
      <c r="AW206" s="18"/>
      <c r="AX206" s="18"/>
      <c r="AY206" s="18"/>
      <c r="AZ206" s="18"/>
      <c r="BA206" s="18"/>
      <c r="BB206" s="18"/>
      <c r="BC206" s="18"/>
      <c r="BD206" s="18"/>
      <c r="BE206" s="18"/>
      <c r="BF206" s="18"/>
    </row>
    <row r="207" spans="4:58">
      <c r="D207" s="18"/>
      <c r="E207" s="18"/>
      <c r="F207" s="18"/>
      <c r="G207" s="18"/>
      <c r="H207" s="18"/>
      <c r="I207" s="18"/>
      <c r="J207" s="18"/>
      <c r="K207" s="18"/>
      <c r="L207" s="18"/>
      <c r="M207" s="18"/>
      <c r="N207" s="18"/>
      <c r="O207" s="18"/>
      <c r="P207" s="18"/>
      <c r="Q207" s="18"/>
      <c r="R207" s="18"/>
      <c r="S207" s="18"/>
      <c r="T207" s="18"/>
      <c r="U207" s="18"/>
      <c r="V207" s="18"/>
      <c r="W207" s="18"/>
      <c r="X207" s="18"/>
      <c r="Y207" s="18"/>
      <c r="Z207" s="18"/>
      <c r="AA207" s="18"/>
      <c r="AB207" s="18"/>
      <c r="AC207" s="18"/>
      <c r="AD207" s="18"/>
      <c r="AE207" s="18"/>
      <c r="AF207" s="18"/>
      <c r="AG207" s="18"/>
      <c r="AH207" s="18"/>
      <c r="AI207" s="18"/>
      <c r="AJ207" s="18"/>
      <c r="AK207" s="18"/>
      <c r="AL207" s="18"/>
      <c r="AM207" s="18"/>
      <c r="AN207" s="18"/>
      <c r="AO207" s="18"/>
      <c r="AP207" s="18"/>
      <c r="AQ207" s="18"/>
      <c r="AR207" s="18"/>
      <c r="AS207" s="18"/>
      <c r="AT207" s="18"/>
      <c r="AU207" s="18"/>
      <c r="AV207" s="18"/>
      <c r="AW207" s="18"/>
      <c r="AX207" s="18"/>
      <c r="AY207" s="18"/>
      <c r="AZ207" s="18"/>
      <c r="BA207" s="18"/>
      <c r="BB207" s="18"/>
      <c r="BC207" s="18"/>
      <c r="BD207" s="18"/>
      <c r="BE207" s="18"/>
      <c r="BF207" s="18"/>
    </row>
    <row r="208" spans="4:58">
      <c r="D208" s="18"/>
      <c r="E208" s="18"/>
      <c r="F208" s="18"/>
      <c r="G208" s="18"/>
      <c r="H208" s="18"/>
      <c r="I208" s="18"/>
      <c r="J208" s="18"/>
      <c r="K208" s="18"/>
      <c r="L208" s="18"/>
      <c r="M208" s="18"/>
      <c r="N208" s="18"/>
      <c r="O208" s="18"/>
      <c r="P208" s="18"/>
      <c r="Q208" s="18"/>
      <c r="R208" s="18"/>
      <c r="S208" s="18"/>
      <c r="T208" s="18"/>
      <c r="U208" s="18"/>
      <c r="V208" s="18"/>
      <c r="W208" s="18"/>
      <c r="X208" s="18"/>
      <c r="Y208" s="18"/>
      <c r="Z208" s="18"/>
      <c r="AA208" s="18"/>
      <c r="AB208" s="18"/>
      <c r="AC208" s="18"/>
      <c r="AD208" s="18"/>
      <c r="AE208" s="18"/>
      <c r="AF208" s="18"/>
      <c r="AG208" s="18"/>
      <c r="AH208" s="18"/>
      <c r="AI208" s="18"/>
      <c r="AJ208" s="18"/>
      <c r="AK208" s="18"/>
      <c r="AL208" s="18"/>
      <c r="AM208" s="18"/>
      <c r="AN208" s="18"/>
      <c r="AO208" s="18"/>
      <c r="AP208" s="18"/>
      <c r="AQ208" s="18"/>
      <c r="AR208" s="18"/>
      <c r="AS208" s="18"/>
      <c r="AT208" s="18"/>
      <c r="AU208" s="18"/>
      <c r="AV208" s="18"/>
      <c r="AW208" s="18"/>
      <c r="AX208" s="18"/>
      <c r="AY208" s="18"/>
      <c r="AZ208" s="18"/>
      <c r="BA208" s="18"/>
      <c r="BB208" s="18"/>
      <c r="BC208" s="18"/>
      <c r="BD208" s="18"/>
      <c r="BE208" s="18"/>
      <c r="BF208" s="18"/>
    </row>
    <row r="209" spans="4:58">
      <c r="D209" s="18"/>
      <c r="E209" s="18"/>
      <c r="F209" s="18"/>
      <c r="G209" s="18"/>
      <c r="H209" s="18"/>
      <c r="I209" s="18"/>
      <c r="J209" s="18"/>
      <c r="K209" s="18"/>
      <c r="L209" s="18"/>
      <c r="M209" s="18"/>
      <c r="N209" s="18"/>
      <c r="O209" s="18"/>
      <c r="P209" s="18"/>
      <c r="Q209" s="18"/>
      <c r="R209" s="18"/>
      <c r="S209" s="18"/>
      <c r="T209" s="18"/>
      <c r="U209" s="18"/>
      <c r="V209" s="18"/>
      <c r="W209" s="18"/>
      <c r="X209" s="18"/>
      <c r="Y209" s="18"/>
      <c r="Z209" s="18"/>
      <c r="AA209" s="18"/>
      <c r="AB209" s="18"/>
      <c r="AC209" s="18"/>
      <c r="AD209" s="18"/>
      <c r="AE209" s="18"/>
      <c r="AF209" s="18"/>
      <c r="AG209" s="18"/>
      <c r="AH209" s="18"/>
      <c r="AI209" s="18"/>
      <c r="AJ209" s="18"/>
      <c r="AK209" s="18"/>
      <c r="AL209" s="18"/>
      <c r="AM209" s="18"/>
      <c r="AN209" s="18"/>
      <c r="AO209" s="18"/>
      <c r="AP209" s="18"/>
      <c r="AQ209" s="18"/>
      <c r="AR209" s="18"/>
      <c r="AS209" s="18"/>
      <c r="AT209" s="18"/>
      <c r="AU209" s="18"/>
      <c r="AV209" s="18"/>
      <c r="AW209" s="18"/>
      <c r="AX209" s="18"/>
      <c r="AY209" s="18"/>
      <c r="AZ209" s="18"/>
      <c r="BA209" s="18"/>
      <c r="BB209" s="18"/>
      <c r="BC209" s="18"/>
      <c r="BD209" s="18"/>
      <c r="BE209" s="18"/>
      <c r="BF209" s="18"/>
    </row>
    <row r="210" spans="4:58">
      <c r="D210" s="18"/>
      <c r="E210" s="18"/>
      <c r="F210" s="18"/>
      <c r="G210" s="18"/>
      <c r="H210" s="18"/>
      <c r="I210" s="18"/>
      <c r="J210" s="18"/>
      <c r="K210" s="18"/>
      <c r="L210" s="18"/>
      <c r="M210" s="18"/>
      <c r="N210" s="18"/>
      <c r="O210" s="18"/>
      <c r="P210" s="18"/>
      <c r="Q210" s="18"/>
      <c r="R210" s="18"/>
      <c r="S210" s="18"/>
      <c r="T210" s="18"/>
      <c r="U210" s="18"/>
      <c r="V210" s="18"/>
      <c r="W210" s="18"/>
      <c r="X210" s="18"/>
      <c r="Y210" s="18"/>
      <c r="Z210" s="18"/>
      <c r="AA210" s="18"/>
      <c r="AB210" s="18"/>
      <c r="AC210" s="18"/>
      <c r="AD210" s="18"/>
      <c r="AE210" s="18"/>
      <c r="AF210" s="18"/>
      <c r="AG210" s="18"/>
      <c r="AH210" s="18"/>
      <c r="AI210" s="18"/>
      <c r="AJ210" s="18"/>
      <c r="AK210" s="18"/>
      <c r="AL210" s="18"/>
      <c r="AM210" s="18"/>
      <c r="AN210" s="18"/>
      <c r="AO210" s="18"/>
      <c r="AP210" s="18"/>
      <c r="AQ210" s="18"/>
      <c r="AR210" s="18"/>
      <c r="AS210" s="18"/>
      <c r="AT210" s="18"/>
      <c r="AU210" s="18"/>
      <c r="AV210" s="18"/>
      <c r="AW210" s="18"/>
      <c r="AX210" s="18"/>
      <c r="AY210" s="18"/>
      <c r="AZ210" s="18"/>
      <c r="BA210" s="18"/>
      <c r="BB210" s="18"/>
      <c r="BC210" s="18"/>
      <c r="BD210" s="18"/>
      <c r="BE210" s="18"/>
      <c r="BF210" s="18"/>
    </row>
    <row r="211" spans="4:58">
      <c r="D211" s="18"/>
      <c r="E211" s="18"/>
      <c r="F211" s="18"/>
      <c r="G211" s="18"/>
      <c r="H211" s="18"/>
      <c r="I211" s="18"/>
      <c r="J211" s="18"/>
      <c r="K211" s="18"/>
      <c r="L211" s="18"/>
      <c r="M211" s="18"/>
      <c r="N211" s="18"/>
      <c r="O211" s="18"/>
      <c r="P211" s="18"/>
      <c r="Q211" s="18"/>
      <c r="R211" s="18"/>
      <c r="S211" s="18"/>
      <c r="T211" s="18"/>
      <c r="U211" s="18"/>
      <c r="V211" s="18"/>
      <c r="W211" s="18"/>
      <c r="X211" s="18"/>
      <c r="Y211" s="18"/>
      <c r="Z211" s="18"/>
      <c r="AA211" s="18"/>
      <c r="AB211" s="18"/>
      <c r="AC211" s="18"/>
      <c r="AD211" s="18"/>
      <c r="AE211" s="18"/>
      <c r="AF211" s="18"/>
      <c r="AG211" s="18"/>
      <c r="AH211" s="18"/>
      <c r="AI211" s="18"/>
      <c r="AJ211" s="18"/>
      <c r="AK211" s="18"/>
      <c r="AL211" s="18"/>
      <c r="AM211" s="18"/>
      <c r="AN211" s="18"/>
      <c r="AO211" s="18"/>
      <c r="AP211" s="18"/>
      <c r="AQ211" s="18"/>
      <c r="AR211" s="18"/>
      <c r="AS211" s="18"/>
      <c r="AT211" s="18"/>
      <c r="AU211" s="18"/>
      <c r="AV211" s="18"/>
      <c r="AW211" s="18"/>
      <c r="AX211" s="18"/>
      <c r="AY211" s="18"/>
      <c r="AZ211" s="18"/>
      <c r="BA211" s="18"/>
      <c r="BB211" s="18"/>
      <c r="BC211" s="18"/>
      <c r="BD211" s="18"/>
      <c r="BE211" s="18"/>
      <c r="BF211" s="18"/>
    </row>
    <row r="212" spans="4:58">
      <c r="D212" s="18"/>
      <c r="E212" s="18"/>
      <c r="F212" s="18"/>
      <c r="G212" s="18"/>
      <c r="H212" s="18"/>
      <c r="I212" s="18"/>
      <c r="J212" s="18"/>
      <c r="K212" s="18"/>
      <c r="L212" s="18"/>
      <c r="M212" s="18"/>
      <c r="N212" s="18"/>
      <c r="O212" s="18"/>
      <c r="P212" s="18"/>
      <c r="Q212" s="18"/>
      <c r="R212" s="18"/>
      <c r="S212" s="18"/>
      <c r="T212" s="18"/>
      <c r="U212" s="18"/>
      <c r="V212" s="18"/>
      <c r="W212" s="18"/>
      <c r="X212" s="18"/>
      <c r="Y212" s="18"/>
      <c r="Z212" s="18"/>
      <c r="AA212" s="18"/>
      <c r="AB212" s="18"/>
      <c r="AC212" s="18"/>
      <c r="AD212" s="18"/>
      <c r="AE212" s="18"/>
      <c r="AF212" s="18"/>
      <c r="AG212" s="18"/>
      <c r="AH212" s="18"/>
      <c r="AI212" s="18"/>
      <c r="AJ212" s="18"/>
      <c r="AK212" s="18"/>
      <c r="AL212" s="18"/>
      <c r="AM212" s="18"/>
      <c r="AN212" s="18"/>
      <c r="AO212" s="18"/>
      <c r="AP212" s="18"/>
      <c r="AQ212" s="18"/>
      <c r="AR212" s="18"/>
      <c r="AS212" s="18"/>
      <c r="AT212" s="18"/>
      <c r="AU212" s="18"/>
      <c r="AV212" s="18"/>
      <c r="AW212" s="18"/>
      <c r="AX212" s="18"/>
      <c r="AY212" s="18"/>
      <c r="AZ212" s="18"/>
      <c r="BA212" s="18"/>
      <c r="BB212" s="18"/>
      <c r="BC212" s="18"/>
      <c r="BD212" s="18"/>
      <c r="BE212" s="18"/>
      <c r="BF212" s="18"/>
    </row>
    <row r="213" spans="4:58">
      <c r="D213" s="18"/>
      <c r="E213" s="18"/>
      <c r="F213" s="18"/>
      <c r="G213" s="18"/>
      <c r="H213" s="18"/>
      <c r="I213" s="18"/>
      <c r="J213" s="18"/>
      <c r="K213" s="18"/>
      <c r="L213" s="18"/>
      <c r="M213" s="18"/>
      <c r="N213" s="18"/>
      <c r="O213" s="18"/>
      <c r="P213" s="18"/>
      <c r="Q213" s="18"/>
      <c r="R213" s="18"/>
      <c r="S213" s="18"/>
      <c r="T213" s="18"/>
      <c r="U213" s="18"/>
      <c r="V213" s="18"/>
      <c r="W213" s="18"/>
      <c r="X213" s="18"/>
      <c r="Y213" s="18"/>
      <c r="Z213" s="18"/>
      <c r="AA213" s="18"/>
      <c r="AB213" s="18"/>
      <c r="AC213" s="18"/>
      <c r="AD213" s="18"/>
      <c r="AE213" s="18"/>
      <c r="AF213" s="18"/>
      <c r="AG213" s="18"/>
      <c r="AH213" s="18"/>
      <c r="AI213" s="18"/>
      <c r="AJ213" s="18"/>
      <c r="AK213" s="18"/>
      <c r="AL213" s="18"/>
      <c r="AM213" s="18"/>
      <c r="AN213" s="18"/>
      <c r="AO213" s="18"/>
      <c r="AP213" s="18"/>
      <c r="AQ213" s="18"/>
      <c r="AR213" s="18"/>
      <c r="AS213" s="18"/>
      <c r="AT213" s="18"/>
      <c r="AU213" s="18"/>
      <c r="AV213" s="18"/>
      <c r="AW213" s="18"/>
      <c r="AX213" s="18"/>
      <c r="AY213" s="18"/>
      <c r="AZ213" s="18"/>
      <c r="BA213" s="18"/>
      <c r="BB213" s="18"/>
      <c r="BC213" s="18"/>
      <c r="BD213" s="18"/>
      <c r="BE213" s="18"/>
      <c r="BF213" s="18"/>
    </row>
    <row r="214" spans="4:58">
      <c r="D214" s="18"/>
      <c r="E214" s="18"/>
      <c r="F214" s="18"/>
      <c r="G214" s="18"/>
      <c r="H214" s="18"/>
      <c r="I214" s="18"/>
      <c r="J214" s="18"/>
      <c r="K214" s="18"/>
      <c r="L214" s="18"/>
      <c r="M214" s="18"/>
      <c r="N214" s="18"/>
      <c r="O214" s="18"/>
      <c r="P214" s="18"/>
      <c r="Q214" s="18"/>
      <c r="R214" s="18"/>
      <c r="S214" s="18"/>
      <c r="T214" s="18"/>
      <c r="U214" s="18"/>
      <c r="V214" s="18"/>
      <c r="W214" s="18"/>
      <c r="X214" s="18"/>
      <c r="Y214" s="18"/>
      <c r="Z214" s="18"/>
      <c r="AA214" s="18"/>
      <c r="AB214" s="18"/>
      <c r="AC214" s="18"/>
      <c r="AD214" s="18"/>
      <c r="AE214" s="18"/>
      <c r="AF214" s="18"/>
      <c r="AG214" s="18"/>
      <c r="AH214" s="18"/>
      <c r="AI214" s="18"/>
      <c r="AJ214" s="18"/>
      <c r="AK214" s="18"/>
      <c r="AL214" s="18"/>
      <c r="AM214" s="18"/>
      <c r="AN214" s="18"/>
      <c r="AO214" s="18"/>
      <c r="AP214" s="18"/>
      <c r="AQ214" s="18"/>
      <c r="AR214" s="18"/>
      <c r="AS214" s="18"/>
      <c r="AT214" s="18"/>
      <c r="AU214" s="18"/>
      <c r="AV214" s="18"/>
      <c r="AW214" s="18"/>
      <c r="AX214" s="18"/>
      <c r="AY214" s="18"/>
      <c r="AZ214" s="18"/>
      <c r="BA214" s="18"/>
      <c r="BB214" s="18"/>
      <c r="BC214" s="18"/>
      <c r="BD214" s="18"/>
      <c r="BE214" s="18"/>
      <c r="BF214" s="18"/>
    </row>
    <row r="215" spans="4:58">
      <c r="D215" s="18"/>
      <c r="E215" s="18"/>
      <c r="F215" s="18"/>
      <c r="G215" s="18"/>
      <c r="H215" s="18"/>
      <c r="I215" s="18"/>
      <c r="J215" s="18"/>
      <c r="K215" s="18"/>
      <c r="L215" s="18"/>
      <c r="M215" s="18"/>
      <c r="N215" s="18"/>
      <c r="O215" s="18"/>
      <c r="P215" s="18"/>
      <c r="Q215" s="18"/>
      <c r="R215" s="18"/>
      <c r="S215" s="18"/>
      <c r="T215" s="18"/>
      <c r="U215" s="18"/>
      <c r="V215" s="18"/>
      <c r="W215" s="18"/>
      <c r="X215" s="18"/>
      <c r="Y215" s="18"/>
      <c r="Z215" s="18"/>
      <c r="AA215" s="18"/>
      <c r="AB215" s="18"/>
      <c r="AC215" s="18"/>
      <c r="AD215" s="18"/>
      <c r="AE215" s="18"/>
      <c r="AF215" s="18"/>
      <c r="AG215" s="18"/>
      <c r="AH215" s="18"/>
      <c r="AI215" s="18"/>
      <c r="AJ215" s="18"/>
      <c r="AK215" s="18"/>
      <c r="AL215" s="18"/>
      <c r="AM215" s="18"/>
      <c r="AN215" s="18"/>
      <c r="AO215" s="18"/>
      <c r="AP215" s="18"/>
      <c r="AQ215" s="18"/>
      <c r="AR215" s="18"/>
      <c r="AS215" s="18"/>
      <c r="AT215" s="18"/>
      <c r="AU215" s="18"/>
      <c r="AV215" s="18"/>
      <c r="AW215" s="18"/>
      <c r="AX215" s="18"/>
      <c r="AY215" s="18"/>
      <c r="AZ215" s="18"/>
      <c r="BA215" s="18"/>
      <c r="BB215" s="18"/>
      <c r="BC215" s="18"/>
      <c r="BD215" s="18"/>
      <c r="BE215" s="18"/>
      <c r="BF215" s="18"/>
    </row>
    <row r="216" spans="4:58">
      <c r="D216" s="18"/>
      <c r="E216" s="18"/>
      <c r="F216" s="18"/>
      <c r="G216" s="18"/>
      <c r="H216" s="18"/>
      <c r="I216" s="18"/>
      <c r="J216" s="18"/>
      <c r="K216" s="18"/>
      <c r="L216" s="18"/>
      <c r="M216" s="18"/>
      <c r="N216" s="18"/>
      <c r="O216" s="18"/>
      <c r="P216" s="18"/>
      <c r="Q216" s="18"/>
      <c r="R216" s="18"/>
      <c r="S216" s="18"/>
      <c r="T216" s="18"/>
      <c r="U216" s="18"/>
      <c r="V216" s="18"/>
      <c r="W216" s="18"/>
      <c r="X216" s="18"/>
      <c r="Y216" s="18"/>
      <c r="Z216" s="18"/>
      <c r="AA216" s="18"/>
      <c r="AB216" s="18"/>
      <c r="AC216" s="18"/>
      <c r="AD216" s="18"/>
      <c r="AE216" s="18"/>
      <c r="AF216" s="18"/>
      <c r="AG216" s="18"/>
      <c r="AH216" s="18"/>
      <c r="AI216" s="18"/>
      <c r="AJ216" s="18"/>
      <c r="AK216" s="18"/>
      <c r="AL216" s="18"/>
      <c r="AM216" s="18"/>
      <c r="AN216" s="18"/>
      <c r="AO216" s="18"/>
      <c r="AP216" s="18"/>
      <c r="AQ216" s="18"/>
      <c r="AR216" s="18"/>
      <c r="AS216" s="18"/>
      <c r="AT216" s="18"/>
      <c r="AU216" s="18"/>
      <c r="AV216" s="18"/>
      <c r="AW216" s="18"/>
      <c r="AX216" s="18"/>
      <c r="AY216" s="18"/>
      <c r="AZ216" s="18"/>
      <c r="BA216" s="18"/>
      <c r="BB216" s="18"/>
      <c r="BC216" s="18"/>
      <c r="BD216" s="18"/>
      <c r="BE216" s="18"/>
      <c r="BF216" s="18"/>
    </row>
    <row r="217" spans="4:58"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  <c r="Q217" s="18"/>
      <c r="R217" s="18"/>
      <c r="S217" s="18"/>
      <c r="T217" s="18"/>
      <c r="U217" s="18"/>
      <c r="V217" s="18"/>
      <c r="W217" s="18"/>
      <c r="X217" s="18"/>
      <c r="Y217" s="18"/>
      <c r="Z217" s="18"/>
      <c r="AA217" s="18"/>
      <c r="AB217" s="18"/>
      <c r="AC217" s="18"/>
      <c r="AD217" s="18"/>
      <c r="AE217" s="18"/>
      <c r="AF217" s="18"/>
      <c r="AG217" s="18"/>
      <c r="AH217" s="18"/>
      <c r="AI217" s="18"/>
      <c r="AJ217" s="18"/>
      <c r="AK217" s="18"/>
      <c r="AL217" s="18"/>
      <c r="AM217" s="18"/>
      <c r="AN217" s="18"/>
      <c r="AO217" s="18"/>
      <c r="AP217" s="18"/>
      <c r="AQ217" s="18"/>
      <c r="AR217" s="18"/>
      <c r="AS217" s="18"/>
      <c r="AT217" s="18"/>
      <c r="AU217" s="18"/>
      <c r="AV217" s="18"/>
      <c r="AW217" s="18"/>
      <c r="AX217" s="18"/>
      <c r="AY217" s="18"/>
      <c r="AZ217" s="18"/>
      <c r="BA217" s="18"/>
      <c r="BB217" s="18"/>
      <c r="BC217" s="18"/>
      <c r="BD217" s="18"/>
      <c r="BE217" s="18"/>
      <c r="BF217" s="18"/>
    </row>
    <row r="218" spans="4:58">
      <c r="D218" s="18"/>
      <c r="E218" s="18"/>
      <c r="F218" s="18"/>
      <c r="G218" s="18"/>
      <c r="H218" s="18"/>
      <c r="I218" s="18"/>
      <c r="J218" s="18"/>
      <c r="K218" s="18"/>
      <c r="L218" s="18"/>
      <c r="M218" s="18"/>
      <c r="N218" s="18"/>
      <c r="O218" s="18"/>
      <c r="P218" s="18"/>
      <c r="Q218" s="18"/>
      <c r="R218" s="18"/>
      <c r="S218" s="18"/>
      <c r="T218" s="18"/>
      <c r="U218" s="18"/>
      <c r="V218" s="18"/>
      <c r="W218" s="18"/>
      <c r="X218" s="18"/>
      <c r="Y218" s="18"/>
      <c r="Z218" s="18"/>
      <c r="AA218" s="18"/>
      <c r="AB218" s="18"/>
      <c r="AC218" s="18"/>
      <c r="AD218" s="18"/>
      <c r="AE218" s="18"/>
      <c r="AF218" s="18"/>
      <c r="AG218" s="18"/>
      <c r="AH218" s="18"/>
      <c r="AI218" s="18"/>
      <c r="AJ218" s="18"/>
      <c r="AK218" s="18"/>
      <c r="AL218" s="18"/>
      <c r="AM218" s="18"/>
      <c r="AN218" s="18"/>
      <c r="AO218" s="18"/>
      <c r="AP218" s="18"/>
      <c r="AQ218" s="18"/>
      <c r="AR218" s="18"/>
      <c r="AS218" s="18"/>
      <c r="AT218" s="18"/>
      <c r="AU218" s="18"/>
      <c r="AV218" s="18"/>
      <c r="AW218" s="18"/>
      <c r="AX218" s="18"/>
      <c r="AY218" s="18"/>
      <c r="AZ218" s="18"/>
      <c r="BA218" s="18"/>
      <c r="BB218" s="18"/>
      <c r="BC218" s="18"/>
      <c r="BD218" s="18"/>
      <c r="BE218" s="18"/>
      <c r="BF218" s="18"/>
    </row>
    <row r="219" spans="4:58">
      <c r="D219" s="18"/>
      <c r="E219" s="18"/>
      <c r="F219" s="18"/>
      <c r="G219" s="18"/>
      <c r="H219" s="18"/>
      <c r="I219" s="18"/>
      <c r="J219" s="18"/>
      <c r="K219" s="18"/>
      <c r="L219" s="18"/>
      <c r="M219" s="18"/>
      <c r="N219" s="18"/>
      <c r="O219" s="18"/>
      <c r="P219" s="18"/>
      <c r="Q219" s="18"/>
      <c r="R219" s="18"/>
      <c r="S219" s="18"/>
      <c r="T219" s="18"/>
      <c r="U219" s="18"/>
      <c r="V219" s="18"/>
      <c r="W219" s="18"/>
      <c r="X219" s="18"/>
      <c r="Y219" s="18"/>
      <c r="Z219" s="18"/>
      <c r="AA219" s="18"/>
      <c r="AB219" s="18"/>
      <c r="AC219" s="18"/>
      <c r="AD219" s="18"/>
      <c r="AE219" s="18"/>
      <c r="AF219" s="18"/>
      <c r="AG219" s="18"/>
      <c r="AH219" s="18"/>
      <c r="AI219" s="18"/>
      <c r="AJ219" s="18"/>
      <c r="AK219" s="18"/>
      <c r="AL219" s="18"/>
      <c r="AM219" s="18"/>
      <c r="AN219" s="18"/>
      <c r="AO219" s="18"/>
      <c r="AP219" s="18"/>
      <c r="AQ219" s="18"/>
      <c r="AR219" s="18"/>
      <c r="AS219" s="18"/>
      <c r="AT219" s="18"/>
      <c r="AU219" s="18"/>
      <c r="AV219" s="18"/>
      <c r="AW219" s="18"/>
      <c r="AX219" s="18"/>
      <c r="AY219" s="18"/>
      <c r="AZ219" s="18"/>
      <c r="BA219" s="18"/>
      <c r="BB219" s="18"/>
      <c r="BC219" s="18"/>
      <c r="BD219" s="18"/>
      <c r="BE219" s="18"/>
      <c r="BF219" s="18"/>
    </row>
    <row r="220" spans="4:58">
      <c r="D220" s="18"/>
      <c r="E220" s="18"/>
      <c r="F220" s="18"/>
      <c r="G220" s="18"/>
      <c r="H220" s="18"/>
      <c r="I220" s="18"/>
      <c r="J220" s="18"/>
      <c r="K220" s="18"/>
      <c r="L220" s="18"/>
      <c r="M220" s="18"/>
      <c r="N220" s="18"/>
      <c r="O220" s="18"/>
      <c r="P220" s="18"/>
      <c r="Q220" s="18"/>
      <c r="R220" s="18"/>
      <c r="S220" s="18"/>
      <c r="T220" s="18"/>
      <c r="U220" s="18"/>
      <c r="V220" s="18"/>
      <c r="W220" s="18"/>
      <c r="X220" s="18"/>
      <c r="Y220" s="18"/>
      <c r="Z220" s="18"/>
      <c r="AA220" s="18"/>
      <c r="AB220" s="18"/>
      <c r="AC220" s="18"/>
      <c r="AD220" s="18"/>
      <c r="AE220" s="18"/>
      <c r="AF220" s="18"/>
      <c r="AG220" s="18"/>
      <c r="AH220" s="18"/>
      <c r="AI220" s="18"/>
      <c r="AJ220" s="18"/>
      <c r="AK220" s="18"/>
      <c r="AL220" s="18"/>
      <c r="AM220" s="18"/>
      <c r="AN220" s="18"/>
      <c r="AO220" s="18"/>
      <c r="AP220" s="18"/>
      <c r="AQ220" s="18"/>
      <c r="AR220" s="18"/>
      <c r="AS220" s="18"/>
      <c r="AT220" s="18"/>
      <c r="AU220" s="18"/>
      <c r="AV220" s="18"/>
      <c r="AW220" s="18"/>
      <c r="AX220" s="18"/>
      <c r="AY220" s="18"/>
      <c r="AZ220" s="18"/>
      <c r="BA220" s="18"/>
      <c r="BB220" s="18"/>
      <c r="BC220" s="18"/>
      <c r="BD220" s="18"/>
      <c r="BE220" s="18"/>
      <c r="BF220" s="18"/>
    </row>
    <row r="221" spans="4:58">
      <c r="D221" s="18"/>
      <c r="E221" s="18"/>
      <c r="F221" s="18"/>
      <c r="G221" s="18"/>
      <c r="H221" s="18"/>
      <c r="I221" s="18"/>
      <c r="J221" s="18"/>
      <c r="K221" s="18"/>
      <c r="L221" s="18"/>
      <c r="M221" s="18"/>
      <c r="N221" s="18"/>
      <c r="O221" s="18"/>
      <c r="P221" s="18"/>
      <c r="Q221" s="18"/>
      <c r="R221" s="18"/>
      <c r="S221" s="18"/>
      <c r="T221" s="18"/>
      <c r="U221" s="18"/>
      <c r="V221" s="18"/>
      <c r="W221" s="18"/>
      <c r="X221" s="18"/>
      <c r="Y221" s="18"/>
      <c r="Z221" s="18"/>
      <c r="AA221" s="18"/>
      <c r="AB221" s="18"/>
      <c r="AC221" s="18"/>
      <c r="AD221" s="18"/>
      <c r="AE221" s="18"/>
      <c r="AF221" s="18"/>
      <c r="AG221" s="18"/>
      <c r="AH221" s="18"/>
      <c r="AI221" s="18"/>
      <c r="AJ221" s="18"/>
      <c r="AK221" s="18"/>
      <c r="AL221" s="18"/>
      <c r="AM221" s="18"/>
      <c r="AN221" s="18"/>
      <c r="AO221" s="18"/>
      <c r="AP221" s="18"/>
      <c r="AQ221" s="18"/>
      <c r="AR221" s="18"/>
      <c r="AS221" s="18"/>
      <c r="AT221" s="18"/>
      <c r="AU221" s="18"/>
      <c r="AV221" s="18"/>
      <c r="AW221" s="18"/>
      <c r="AX221" s="18"/>
      <c r="AY221" s="18"/>
      <c r="AZ221" s="18"/>
      <c r="BA221" s="18"/>
      <c r="BB221" s="18"/>
      <c r="BC221" s="18"/>
      <c r="BD221" s="18"/>
      <c r="BE221" s="18"/>
      <c r="BF221" s="18"/>
    </row>
    <row r="222" spans="4:58">
      <c r="D222" s="18"/>
      <c r="E222" s="18"/>
      <c r="F222" s="18"/>
      <c r="G222" s="18"/>
      <c r="H222" s="18"/>
      <c r="I222" s="18"/>
      <c r="J222" s="18"/>
      <c r="K222" s="18"/>
      <c r="L222" s="18"/>
      <c r="M222" s="18"/>
      <c r="N222" s="18"/>
      <c r="O222" s="18"/>
      <c r="P222" s="18"/>
      <c r="Q222" s="18"/>
      <c r="R222" s="18"/>
      <c r="S222" s="18"/>
      <c r="T222" s="18"/>
      <c r="U222" s="18"/>
      <c r="V222" s="18"/>
      <c r="W222" s="18"/>
      <c r="X222" s="18"/>
      <c r="Y222" s="18"/>
      <c r="Z222" s="18"/>
      <c r="AA222" s="18"/>
      <c r="AB222" s="18"/>
      <c r="AC222" s="18"/>
      <c r="AD222" s="18"/>
      <c r="AE222" s="18"/>
      <c r="AF222" s="18"/>
      <c r="AG222" s="18"/>
      <c r="AH222" s="18"/>
      <c r="AI222" s="18"/>
      <c r="AJ222" s="18"/>
      <c r="AK222" s="18"/>
      <c r="AL222" s="18"/>
      <c r="AM222" s="18"/>
      <c r="AN222" s="18"/>
      <c r="AO222" s="18"/>
      <c r="AP222" s="18"/>
      <c r="AQ222" s="18"/>
      <c r="AR222" s="18"/>
      <c r="AS222" s="18"/>
      <c r="AT222" s="18"/>
      <c r="AU222" s="18"/>
      <c r="AV222" s="18"/>
      <c r="AW222" s="18"/>
      <c r="AX222" s="18"/>
      <c r="AY222" s="18"/>
      <c r="AZ222" s="18"/>
      <c r="BA222" s="18"/>
      <c r="BB222" s="18"/>
      <c r="BC222" s="18"/>
      <c r="BD222" s="18"/>
      <c r="BE222" s="18"/>
      <c r="BF222" s="18"/>
    </row>
    <row r="223" spans="4:58">
      <c r="D223" s="18"/>
      <c r="E223" s="18"/>
      <c r="F223" s="18"/>
      <c r="G223" s="18"/>
      <c r="H223" s="18"/>
      <c r="I223" s="18"/>
      <c r="J223" s="18"/>
      <c r="K223" s="18"/>
      <c r="L223" s="18"/>
      <c r="M223" s="18"/>
      <c r="N223" s="18"/>
      <c r="O223" s="18"/>
      <c r="P223" s="18"/>
      <c r="Q223" s="18"/>
      <c r="R223" s="18"/>
      <c r="S223" s="18"/>
      <c r="T223" s="18"/>
      <c r="U223" s="18"/>
      <c r="V223" s="18"/>
      <c r="W223" s="18"/>
      <c r="X223" s="18"/>
      <c r="Y223" s="18"/>
      <c r="Z223" s="18"/>
      <c r="AA223" s="18"/>
      <c r="AB223" s="18"/>
      <c r="AC223" s="18"/>
      <c r="AD223" s="18"/>
      <c r="AE223" s="18"/>
      <c r="AF223" s="18"/>
      <c r="AG223" s="18"/>
      <c r="AH223" s="18"/>
      <c r="AI223" s="18"/>
      <c r="AJ223" s="18"/>
      <c r="AK223" s="18"/>
      <c r="AL223" s="18"/>
      <c r="AM223" s="18"/>
      <c r="AN223" s="18"/>
      <c r="AO223" s="18"/>
      <c r="AP223" s="18"/>
      <c r="AQ223" s="18"/>
      <c r="AR223" s="18"/>
      <c r="AS223" s="18"/>
      <c r="AT223" s="18"/>
      <c r="AU223" s="18"/>
      <c r="AV223" s="18"/>
      <c r="AW223" s="18"/>
      <c r="AX223" s="18"/>
      <c r="AY223" s="18"/>
      <c r="AZ223" s="18"/>
      <c r="BA223" s="18"/>
      <c r="BB223" s="18"/>
      <c r="BC223" s="18"/>
      <c r="BD223" s="18"/>
      <c r="BE223" s="18"/>
      <c r="BF223" s="18"/>
    </row>
    <row r="224" spans="4:58">
      <c r="D224" s="18"/>
      <c r="E224" s="18"/>
      <c r="F224" s="18"/>
      <c r="G224" s="18"/>
      <c r="H224" s="18"/>
      <c r="I224" s="18"/>
      <c r="J224" s="18"/>
      <c r="K224" s="18"/>
      <c r="L224" s="18"/>
      <c r="M224" s="18"/>
      <c r="N224" s="18"/>
      <c r="O224" s="18"/>
      <c r="P224" s="18"/>
      <c r="Q224" s="18"/>
      <c r="R224" s="18"/>
      <c r="S224" s="18"/>
      <c r="T224" s="18"/>
      <c r="U224" s="18"/>
      <c r="V224" s="18"/>
      <c r="W224" s="18"/>
      <c r="X224" s="18"/>
      <c r="Y224" s="18"/>
      <c r="Z224" s="18"/>
      <c r="AA224" s="18"/>
      <c r="AB224" s="18"/>
      <c r="AC224" s="18"/>
      <c r="AD224" s="18"/>
      <c r="AE224" s="18"/>
      <c r="AF224" s="18"/>
      <c r="AG224" s="18"/>
      <c r="AH224" s="18"/>
      <c r="AI224" s="18"/>
      <c r="AJ224" s="18"/>
      <c r="AK224" s="18"/>
      <c r="AL224" s="18"/>
      <c r="AM224" s="18"/>
      <c r="AN224" s="18"/>
      <c r="AO224" s="18"/>
      <c r="AP224" s="18"/>
      <c r="AQ224" s="18"/>
      <c r="AR224" s="18"/>
      <c r="AS224" s="18"/>
      <c r="AT224" s="18"/>
      <c r="AU224" s="18"/>
      <c r="AV224" s="18"/>
      <c r="AW224" s="18"/>
      <c r="AX224" s="18"/>
      <c r="AY224" s="18"/>
      <c r="AZ224" s="18"/>
      <c r="BA224" s="18"/>
      <c r="BB224" s="18"/>
      <c r="BC224" s="18"/>
      <c r="BD224" s="18"/>
      <c r="BE224" s="18"/>
      <c r="BF224" s="18"/>
    </row>
    <row r="225" spans="4:58">
      <c r="D225" s="18"/>
      <c r="E225" s="18"/>
      <c r="F225" s="18"/>
      <c r="G225" s="18"/>
      <c r="H225" s="18"/>
      <c r="I225" s="18"/>
      <c r="J225" s="18"/>
      <c r="K225" s="18"/>
      <c r="L225" s="18"/>
      <c r="M225" s="18"/>
      <c r="N225" s="18"/>
      <c r="O225" s="18"/>
      <c r="P225" s="18"/>
      <c r="Q225" s="18"/>
      <c r="R225" s="18"/>
      <c r="S225" s="18"/>
      <c r="T225" s="18"/>
      <c r="U225" s="18"/>
      <c r="V225" s="18"/>
      <c r="W225" s="18"/>
      <c r="X225" s="18"/>
      <c r="Y225" s="18"/>
      <c r="Z225" s="18"/>
      <c r="AA225" s="18"/>
      <c r="AB225" s="18"/>
      <c r="AC225" s="18"/>
      <c r="AD225" s="18"/>
      <c r="AE225" s="18"/>
      <c r="AF225" s="18"/>
      <c r="AG225" s="18"/>
      <c r="AH225" s="18"/>
      <c r="AI225" s="18"/>
      <c r="AJ225" s="18"/>
      <c r="AK225" s="18"/>
      <c r="AL225" s="18"/>
      <c r="AM225" s="18"/>
      <c r="AN225" s="18"/>
      <c r="AO225" s="18"/>
      <c r="AP225" s="18"/>
      <c r="AQ225" s="18"/>
      <c r="AR225" s="18"/>
      <c r="AS225" s="18"/>
      <c r="AT225" s="18"/>
      <c r="AU225" s="18"/>
      <c r="AV225" s="18"/>
      <c r="AW225" s="18"/>
      <c r="AX225" s="18"/>
      <c r="AY225" s="18"/>
      <c r="AZ225" s="18"/>
      <c r="BA225" s="18"/>
      <c r="BB225" s="18"/>
      <c r="BC225" s="18"/>
      <c r="BD225" s="18"/>
      <c r="BE225" s="18"/>
      <c r="BF225" s="18"/>
    </row>
    <row r="226" spans="4:58">
      <c r="D226" s="18"/>
      <c r="E226" s="18"/>
      <c r="F226" s="18"/>
      <c r="G226" s="18"/>
      <c r="H226" s="18"/>
      <c r="I226" s="18"/>
      <c r="J226" s="18"/>
      <c r="K226" s="18"/>
      <c r="L226" s="18"/>
      <c r="M226" s="18"/>
      <c r="N226" s="18"/>
      <c r="O226" s="18"/>
      <c r="P226" s="18"/>
      <c r="Q226" s="18"/>
      <c r="R226" s="18"/>
      <c r="S226" s="18"/>
      <c r="T226" s="18"/>
      <c r="U226" s="18"/>
      <c r="V226" s="18"/>
      <c r="W226" s="18"/>
      <c r="X226" s="18"/>
      <c r="Y226" s="18"/>
      <c r="Z226" s="18"/>
      <c r="AA226" s="18"/>
      <c r="AB226" s="18"/>
      <c r="AC226" s="18"/>
      <c r="AD226" s="18"/>
      <c r="AE226" s="18"/>
      <c r="AF226" s="18"/>
      <c r="AG226" s="18"/>
      <c r="AH226" s="18"/>
      <c r="AI226" s="18"/>
      <c r="AJ226" s="18"/>
      <c r="AK226" s="18"/>
      <c r="AL226" s="18"/>
      <c r="AM226" s="18"/>
      <c r="AN226" s="18"/>
      <c r="AO226" s="18"/>
      <c r="AP226" s="18"/>
      <c r="AQ226" s="18"/>
      <c r="AR226" s="18"/>
      <c r="AS226" s="18"/>
      <c r="AT226" s="18"/>
      <c r="AU226" s="18"/>
      <c r="AV226" s="18"/>
      <c r="AW226" s="18"/>
      <c r="AX226" s="18"/>
      <c r="AY226" s="18"/>
      <c r="AZ226" s="18"/>
      <c r="BA226" s="18"/>
      <c r="BB226" s="18"/>
      <c r="BC226" s="18"/>
      <c r="BD226" s="18"/>
      <c r="BE226" s="18"/>
      <c r="BF226" s="18"/>
    </row>
    <row r="227" spans="4:58">
      <c r="D227" s="18"/>
      <c r="E227" s="18"/>
      <c r="F227" s="18"/>
      <c r="G227" s="18"/>
      <c r="H227" s="18"/>
      <c r="I227" s="18"/>
      <c r="J227" s="18"/>
      <c r="K227" s="18"/>
      <c r="L227" s="18"/>
      <c r="M227" s="18"/>
      <c r="N227" s="18"/>
      <c r="O227" s="18"/>
      <c r="P227" s="18"/>
      <c r="Q227" s="18"/>
      <c r="R227" s="18"/>
      <c r="S227" s="18"/>
      <c r="T227" s="18"/>
      <c r="U227" s="18"/>
      <c r="V227" s="18"/>
      <c r="W227" s="18"/>
      <c r="X227" s="18"/>
      <c r="Y227" s="18"/>
      <c r="Z227" s="18"/>
      <c r="AA227" s="18"/>
      <c r="AB227" s="18"/>
      <c r="AC227" s="18"/>
      <c r="AD227" s="18"/>
      <c r="AE227" s="18"/>
      <c r="AF227" s="18"/>
      <c r="AG227" s="18"/>
      <c r="AH227" s="18"/>
      <c r="AI227" s="18"/>
      <c r="AJ227" s="18"/>
      <c r="AK227" s="18"/>
      <c r="AL227" s="18"/>
      <c r="AM227" s="18"/>
      <c r="AN227" s="18"/>
      <c r="AO227" s="18"/>
      <c r="AP227" s="18"/>
      <c r="AQ227" s="18"/>
      <c r="AR227" s="18"/>
      <c r="AS227" s="18"/>
      <c r="AT227" s="18"/>
      <c r="AU227" s="18"/>
      <c r="AV227" s="18"/>
      <c r="AW227" s="18"/>
      <c r="AX227" s="18"/>
      <c r="AY227" s="18"/>
      <c r="AZ227" s="18"/>
      <c r="BA227" s="18"/>
      <c r="BB227" s="18"/>
      <c r="BC227" s="18"/>
      <c r="BD227" s="18"/>
      <c r="BE227" s="18"/>
      <c r="BF227" s="18"/>
    </row>
    <row r="228" spans="4:58">
      <c r="D228" s="18"/>
      <c r="E228" s="18"/>
      <c r="F228" s="18"/>
      <c r="G228" s="18"/>
      <c r="H228" s="18"/>
      <c r="I228" s="18"/>
      <c r="J228" s="18"/>
      <c r="K228" s="18"/>
      <c r="L228" s="18"/>
      <c r="M228" s="18"/>
      <c r="N228" s="18"/>
      <c r="O228" s="18"/>
      <c r="P228" s="18"/>
      <c r="Q228" s="18"/>
      <c r="R228" s="18"/>
      <c r="S228" s="18"/>
      <c r="T228" s="18"/>
      <c r="U228" s="18"/>
      <c r="V228" s="18"/>
      <c r="W228" s="18"/>
      <c r="X228" s="18"/>
      <c r="Y228" s="18"/>
      <c r="Z228" s="18"/>
      <c r="AA228" s="18"/>
      <c r="AB228" s="18"/>
      <c r="AC228" s="18"/>
      <c r="AD228" s="18"/>
      <c r="AE228" s="18"/>
      <c r="AF228" s="18"/>
      <c r="AG228" s="18"/>
      <c r="AH228" s="18"/>
      <c r="AI228" s="18"/>
      <c r="AJ228" s="18"/>
      <c r="AK228" s="18"/>
      <c r="AL228" s="18"/>
      <c r="AM228" s="18"/>
      <c r="AN228" s="18"/>
      <c r="AO228" s="18"/>
      <c r="AP228" s="18"/>
      <c r="AQ228" s="18"/>
      <c r="AR228" s="18"/>
      <c r="AS228" s="18"/>
      <c r="AT228" s="18"/>
      <c r="AU228" s="18"/>
      <c r="AV228" s="18"/>
      <c r="AW228" s="18"/>
      <c r="AX228" s="18"/>
      <c r="AY228" s="18"/>
      <c r="AZ228" s="18"/>
      <c r="BA228" s="18"/>
      <c r="BB228" s="18"/>
      <c r="BC228" s="18"/>
      <c r="BD228" s="18"/>
      <c r="BE228" s="18"/>
      <c r="BF228" s="18"/>
    </row>
    <row r="229" spans="4:58">
      <c r="D229" s="18"/>
      <c r="E229" s="18"/>
      <c r="F229" s="18"/>
      <c r="G229" s="18"/>
      <c r="H229" s="18"/>
      <c r="I229" s="18"/>
      <c r="J229" s="18"/>
      <c r="K229" s="18"/>
      <c r="L229" s="18"/>
      <c r="M229" s="18"/>
      <c r="N229" s="18"/>
      <c r="O229" s="18"/>
      <c r="P229" s="18"/>
      <c r="Q229" s="18"/>
      <c r="R229" s="18"/>
      <c r="S229" s="18"/>
      <c r="T229" s="18"/>
      <c r="U229" s="18"/>
      <c r="V229" s="18"/>
      <c r="W229" s="18"/>
      <c r="X229" s="18"/>
      <c r="Y229" s="18"/>
      <c r="Z229" s="18"/>
      <c r="AA229" s="18"/>
      <c r="AB229" s="18"/>
      <c r="AC229" s="18"/>
      <c r="AD229" s="18"/>
      <c r="AE229" s="18"/>
      <c r="AF229" s="18"/>
      <c r="AG229" s="18"/>
      <c r="AH229" s="18"/>
      <c r="AI229" s="18"/>
      <c r="AJ229" s="18"/>
      <c r="AK229" s="18"/>
      <c r="AL229" s="18"/>
      <c r="AM229" s="18"/>
      <c r="AN229" s="18"/>
      <c r="AO229" s="18"/>
      <c r="AP229" s="18"/>
      <c r="AQ229" s="18"/>
      <c r="AR229" s="18"/>
      <c r="AS229" s="18"/>
      <c r="AT229" s="18"/>
      <c r="AU229" s="18"/>
      <c r="AV229" s="18"/>
      <c r="AW229" s="18"/>
      <c r="AX229" s="18"/>
      <c r="AY229" s="18"/>
      <c r="AZ229" s="18"/>
      <c r="BA229" s="18"/>
      <c r="BB229" s="18"/>
      <c r="BC229" s="18"/>
      <c r="BD229" s="18"/>
      <c r="BE229" s="18"/>
      <c r="BF229" s="18"/>
    </row>
    <row r="230" spans="4:58">
      <c r="D230" s="18"/>
      <c r="E230" s="18"/>
      <c r="F230" s="18"/>
      <c r="G230" s="18"/>
      <c r="H230" s="18"/>
      <c r="I230" s="18"/>
      <c r="J230" s="18"/>
      <c r="K230" s="18"/>
      <c r="L230" s="18"/>
      <c r="M230" s="18"/>
      <c r="N230" s="18"/>
      <c r="O230" s="18"/>
      <c r="P230" s="18"/>
      <c r="Q230" s="18"/>
      <c r="R230" s="18"/>
      <c r="S230" s="18"/>
      <c r="T230" s="18"/>
      <c r="U230" s="18"/>
      <c r="V230" s="18"/>
      <c r="W230" s="18"/>
      <c r="X230" s="18"/>
      <c r="Y230" s="18"/>
      <c r="Z230" s="18"/>
      <c r="AA230" s="18"/>
      <c r="AB230" s="18"/>
      <c r="AC230" s="18"/>
      <c r="AD230" s="18"/>
      <c r="AE230" s="18"/>
      <c r="AF230" s="18"/>
      <c r="AG230" s="18"/>
      <c r="AH230" s="18"/>
      <c r="AI230" s="18"/>
      <c r="AJ230" s="18"/>
      <c r="AK230" s="18"/>
      <c r="AL230" s="18"/>
      <c r="AM230" s="18"/>
      <c r="AN230" s="18"/>
      <c r="AO230" s="18"/>
      <c r="AP230" s="18"/>
      <c r="AQ230" s="18"/>
      <c r="AR230" s="18"/>
      <c r="AS230" s="18"/>
      <c r="AT230" s="18"/>
      <c r="AU230" s="18"/>
      <c r="AV230" s="18"/>
      <c r="AW230" s="18"/>
      <c r="AX230" s="18"/>
      <c r="AY230" s="18"/>
      <c r="AZ230" s="18"/>
      <c r="BA230" s="18"/>
      <c r="BB230" s="18"/>
      <c r="BC230" s="18"/>
      <c r="BD230" s="18"/>
      <c r="BE230" s="18"/>
      <c r="BF230" s="18"/>
    </row>
    <row r="231" spans="4:58">
      <c r="D231" s="18"/>
      <c r="E231" s="18"/>
      <c r="F231" s="18"/>
      <c r="G231" s="18"/>
      <c r="H231" s="18"/>
      <c r="I231" s="18"/>
      <c r="J231" s="18"/>
      <c r="K231" s="18"/>
      <c r="L231" s="18"/>
      <c r="M231" s="18"/>
      <c r="N231" s="18"/>
      <c r="O231" s="18"/>
      <c r="P231" s="18"/>
      <c r="Q231" s="18"/>
      <c r="R231" s="18"/>
      <c r="S231" s="18"/>
      <c r="T231" s="18"/>
      <c r="U231" s="18"/>
      <c r="V231" s="18"/>
      <c r="W231" s="18"/>
      <c r="X231" s="18"/>
      <c r="Y231" s="18"/>
      <c r="Z231" s="18"/>
      <c r="AA231" s="18"/>
      <c r="AB231" s="18"/>
      <c r="AC231" s="18"/>
      <c r="AD231" s="18"/>
      <c r="AE231" s="18"/>
      <c r="AF231" s="18"/>
      <c r="AG231" s="18"/>
      <c r="AH231" s="18"/>
      <c r="AI231" s="18"/>
      <c r="AJ231" s="18"/>
      <c r="AK231" s="18"/>
      <c r="AL231" s="18"/>
      <c r="AM231" s="18"/>
      <c r="AN231" s="18"/>
      <c r="AO231" s="18"/>
      <c r="AP231" s="18"/>
      <c r="AQ231" s="18"/>
      <c r="AR231" s="18"/>
      <c r="AS231" s="18"/>
      <c r="AT231" s="18"/>
      <c r="AU231" s="18"/>
      <c r="AV231" s="18"/>
      <c r="AW231" s="18"/>
      <c r="AX231" s="18"/>
      <c r="AY231" s="18"/>
      <c r="AZ231" s="18"/>
      <c r="BA231" s="18"/>
      <c r="BB231" s="18"/>
      <c r="BC231" s="18"/>
      <c r="BD231" s="18"/>
      <c r="BE231" s="18"/>
      <c r="BF231" s="18"/>
    </row>
    <row r="232" spans="4:58">
      <c r="D232" s="18"/>
      <c r="E232" s="18"/>
      <c r="F232" s="18"/>
      <c r="G232" s="18"/>
      <c r="H232" s="18"/>
      <c r="I232" s="18"/>
      <c r="J232" s="18"/>
      <c r="K232" s="18"/>
      <c r="L232" s="18"/>
      <c r="M232" s="18"/>
      <c r="N232" s="18"/>
      <c r="O232" s="18"/>
      <c r="P232" s="18"/>
      <c r="Q232" s="18"/>
      <c r="R232" s="18"/>
      <c r="S232" s="18"/>
      <c r="T232" s="18"/>
      <c r="U232" s="18"/>
      <c r="V232" s="18"/>
      <c r="W232" s="18"/>
      <c r="X232" s="18"/>
      <c r="Y232" s="18"/>
      <c r="Z232" s="18"/>
      <c r="AA232" s="18"/>
      <c r="AB232" s="18"/>
      <c r="AC232" s="18"/>
      <c r="AD232" s="18"/>
      <c r="AE232" s="18"/>
      <c r="AF232" s="18"/>
      <c r="AG232" s="18"/>
      <c r="AH232" s="18"/>
      <c r="AI232" s="18"/>
      <c r="AJ232" s="18"/>
      <c r="AK232" s="18"/>
      <c r="AL232" s="18"/>
      <c r="AM232" s="18"/>
      <c r="AN232" s="18"/>
      <c r="AO232" s="18"/>
      <c r="AP232" s="18"/>
      <c r="AQ232" s="18"/>
      <c r="AR232" s="18"/>
      <c r="AS232" s="18"/>
      <c r="AT232" s="18"/>
      <c r="AU232" s="18"/>
      <c r="AV232" s="18"/>
      <c r="AW232" s="18"/>
      <c r="AX232" s="18"/>
      <c r="AY232" s="18"/>
      <c r="AZ232" s="18"/>
      <c r="BA232" s="18"/>
      <c r="BB232" s="18"/>
      <c r="BC232" s="18"/>
      <c r="BD232" s="18"/>
      <c r="BE232" s="18"/>
      <c r="BF232" s="18"/>
    </row>
    <row r="233" spans="4:58">
      <c r="D233" s="18"/>
      <c r="E233" s="18"/>
      <c r="F233" s="18"/>
      <c r="G233" s="18"/>
      <c r="H233" s="18"/>
      <c r="I233" s="18"/>
      <c r="J233" s="18"/>
      <c r="K233" s="18"/>
      <c r="L233" s="18"/>
      <c r="M233" s="18"/>
      <c r="N233" s="18"/>
      <c r="O233" s="18"/>
      <c r="P233" s="18"/>
      <c r="Q233" s="18"/>
      <c r="R233" s="18"/>
      <c r="S233" s="18"/>
      <c r="T233" s="18"/>
      <c r="U233" s="18"/>
      <c r="V233" s="18"/>
      <c r="W233" s="18"/>
      <c r="X233" s="18"/>
      <c r="Y233" s="18"/>
      <c r="Z233" s="18"/>
      <c r="AA233" s="18"/>
      <c r="AB233" s="18"/>
      <c r="AC233" s="18"/>
      <c r="AD233" s="18"/>
      <c r="AE233" s="18"/>
      <c r="AF233" s="18"/>
      <c r="AG233" s="18"/>
      <c r="AH233" s="18"/>
      <c r="AI233" s="18"/>
      <c r="AJ233" s="18"/>
      <c r="AK233" s="18"/>
      <c r="AL233" s="18"/>
      <c r="AM233" s="18"/>
      <c r="AN233" s="18"/>
      <c r="AO233" s="18"/>
      <c r="AP233" s="18"/>
      <c r="AQ233" s="18"/>
      <c r="AR233" s="18"/>
      <c r="AS233" s="18"/>
      <c r="AT233" s="18"/>
      <c r="AU233" s="18"/>
      <c r="AV233" s="18"/>
      <c r="AW233" s="18"/>
      <c r="AX233" s="18"/>
      <c r="AY233" s="18"/>
      <c r="AZ233" s="18"/>
      <c r="BA233" s="18"/>
      <c r="BB233" s="18"/>
      <c r="BC233" s="18"/>
      <c r="BD233" s="18"/>
      <c r="BE233" s="18"/>
      <c r="BF233" s="18"/>
    </row>
    <row r="234" spans="4:58">
      <c r="D234" s="18"/>
      <c r="E234" s="18"/>
      <c r="F234" s="18"/>
      <c r="G234" s="18"/>
      <c r="H234" s="18"/>
      <c r="I234" s="18"/>
      <c r="J234" s="18"/>
      <c r="K234" s="18"/>
      <c r="L234" s="18"/>
      <c r="M234" s="18"/>
      <c r="N234" s="18"/>
      <c r="O234" s="18"/>
      <c r="P234" s="18"/>
      <c r="Q234" s="18"/>
      <c r="R234" s="18"/>
      <c r="S234" s="18"/>
      <c r="T234" s="18"/>
      <c r="U234" s="18"/>
      <c r="V234" s="18"/>
      <c r="W234" s="18"/>
      <c r="X234" s="18"/>
      <c r="Y234" s="18"/>
      <c r="Z234" s="18"/>
      <c r="AA234" s="18"/>
      <c r="AB234" s="18"/>
      <c r="AC234" s="18"/>
      <c r="AD234" s="18"/>
      <c r="AE234" s="18"/>
      <c r="AF234" s="18"/>
      <c r="AG234" s="18"/>
      <c r="AH234" s="18"/>
      <c r="AI234" s="18"/>
      <c r="AJ234" s="18"/>
      <c r="AK234" s="18"/>
      <c r="AL234" s="18"/>
      <c r="AM234" s="18"/>
      <c r="AN234" s="18"/>
      <c r="AO234" s="18"/>
      <c r="AP234" s="18"/>
      <c r="AQ234" s="18"/>
      <c r="AR234" s="18"/>
      <c r="AS234" s="18"/>
      <c r="AT234" s="18"/>
      <c r="AU234" s="18"/>
      <c r="AV234" s="18"/>
      <c r="AW234" s="18"/>
      <c r="AX234" s="18"/>
      <c r="AY234" s="18"/>
      <c r="AZ234" s="18"/>
      <c r="BA234" s="18"/>
      <c r="BB234" s="18"/>
      <c r="BC234" s="18"/>
      <c r="BD234" s="18"/>
      <c r="BE234" s="18"/>
      <c r="BF234" s="18"/>
    </row>
    <row r="235" spans="4:58">
      <c r="D235" s="18"/>
      <c r="E235" s="18"/>
      <c r="F235" s="18"/>
      <c r="G235" s="18"/>
      <c r="H235" s="18"/>
      <c r="I235" s="18"/>
      <c r="J235" s="18"/>
      <c r="K235" s="18"/>
      <c r="L235" s="18"/>
      <c r="M235" s="18"/>
      <c r="N235" s="18"/>
      <c r="O235" s="18"/>
      <c r="P235" s="18"/>
      <c r="Q235" s="18"/>
      <c r="R235" s="18"/>
      <c r="S235" s="18"/>
      <c r="T235" s="18"/>
      <c r="U235" s="18"/>
      <c r="V235" s="18"/>
      <c r="W235" s="18"/>
      <c r="X235" s="18"/>
      <c r="Y235" s="18"/>
      <c r="Z235" s="18"/>
      <c r="AA235" s="18"/>
      <c r="AB235" s="18"/>
      <c r="AC235" s="18"/>
      <c r="AD235" s="18"/>
      <c r="AE235" s="18"/>
      <c r="AF235" s="18"/>
      <c r="AG235" s="18"/>
      <c r="AH235" s="18"/>
      <c r="AI235" s="18"/>
      <c r="AJ235" s="18"/>
      <c r="AK235" s="18"/>
      <c r="AL235" s="18"/>
      <c r="AM235" s="18"/>
      <c r="AN235" s="18"/>
      <c r="AO235" s="18"/>
      <c r="AP235" s="18"/>
      <c r="AQ235" s="18"/>
      <c r="AR235" s="18"/>
      <c r="AS235" s="18"/>
      <c r="AT235" s="18"/>
      <c r="AU235" s="18"/>
      <c r="AV235" s="18"/>
      <c r="AW235" s="18"/>
      <c r="AX235" s="18"/>
      <c r="AY235" s="18"/>
      <c r="AZ235" s="18"/>
      <c r="BA235" s="18"/>
      <c r="BB235" s="18"/>
      <c r="BC235" s="18"/>
      <c r="BD235" s="18"/>
      <c r="BE235" s="18"/>
      <c r="BF235" s="18"/>
    </row>
    <row r="236" spans="4:58">
      <c r="D236" s="18"/>
      <c r="E236" s="18"/>
      <c r="F236" s="18"/>
      <c r="G236" s="18"/>
      <c r="H236" s="18"/>
      <c r="I236" s="18"/>
      <c r="J236" s="18"/>
      <c r="K236" s="18"/>
      <c r="L236" s="18"/>
      <c r="M236" s="18"/>
      <c r="N236" s="18"/>
      <c r="O236" s="18"/>
      <c r="P236" s="18"/>
      <c r="Q236" s="18"/>
      <c r="R236" s="18"/>
      <c r="S236" s="18"/>
      <c r="T236" s="18"/>
      <c r="U236" s="18"/>
      <c r="V236" s="18"/>
      <c r="W236" s="18"/>
      <c r="X236" s="18"/>
      <c r="Y236" s="18"/>
      <c r="Z236" s="18"/>
      <c r="AA236" s="18"/>
      <c r="AB236" s="18"/>
      <c r="AC236" s="18"/>
      <c r="AD236" s="18"/>
      <c r="AE236" s="18"/>
      <c r="AF236" s="18"/>
      <c r="AG236" s="18"/>
      <c r="AH236" s="18"/>
      <c r="AI236" s="18"/>
      <c r="AJ236" s="18"/>
      <c r="AK236" s="18"/>
      <c r="AL236" s="18"/>
      <c r="AM236" s="18"/>
      <c r="AN236" s="18"/>
      <c r="AO236" s="18"/>
      <c r="AP236" s="18"/>
      <c r="AQ236" s="18"/>
      <c r="AR236" s="18"/>
      <c r="AS236" s="18"/>
      <c r="AT236" s="18"/>
      <c r="AU236" s="18"/>
      <c r="AV236" s="18"/>
      <c r="AW236" s="18"/>
      <c r="AX236" s="18"/>
      <c r="AY236" s="18"/>
      <c r="AZ236" s="18"/>
      <c r="BA236" s="18"/>
      <c r="BB236" s="18"/>
      <c r="BC236" s="18"/>
      <c r="BD236" s="18"/>
      <c r="BE236" s="18"/>
      <c r="BF236" s="18"/>
    </row>
    <row r="237" spans="4:58">
      <c r="D237" s="18"/>
      <c r="E237" s="18"/>
      <c r="F237" s="18"/>
      <c r="G237" s="18"/>
      <c r="H237" s="18"/>
      <c r="I237" s="18"/>
      <c r="J237" s="18"/>
      <c r="K237" s="18"/>
      <c r="L237" s="18"/>
      <c r="M237" s="18"/>
      <c r="N237" s="18"/>
      <c r="O237" s="18"/>
      <c r="P237" s="18"/>
      <c r="Q237" s="18"/>
      <c r="R237" s="18"/>
      <c r="S237" s="18"/>
      <c r="T237" s="18"/>
      <c r="U237" s="18"/>
      <c r="V237" s="18"/>
      <c r="W237" s="18"/>
      <c r="X237" s="18"/>
      <c r="Y237" s="18"/>
      <c r="Z237" s="18"/>
      <c r="AA237" s="18"/>
      <c r="AB237" s="18"/>
      <c r="AC237" s="18"/>
      <c r="AD237" s="18"/>
      <c r="AE237" s="18"/>
      <c r="AF237" s="18"/>
      <c r="AG237" s="18"/>
      <c r="AH237" s="18"/>
      <c r="AI237" s="18"/>
      <c r="AJ237" s="18"/>
      <c r="AK237" s="18"/>
      <c r="AL237" s="18"/>
      <c r="AM237" s="18"/>
      <c r="AN237" s="18"/>
      <c r="AO237" s="18"/>
      <c r="AP237" s="18"/>
      <c r="AQ237" s="18"/>
      <c r="AR237" s="18"/>
      <c r="AS237" s="18"/>
      <c r="AT237" s="18"/>
      <c r="AU237" s="18"/>
      <c r="AV237" s="18"/>
      <c r="AW237" s="18"/>
      <c r="AX237" s="18"/>
      <c r="AY237" s="18"/>
      <c r="AZ237" s="18"/>
      <c r="BA237" s="18"/>
      <c r="BB237" s="18"/>
      <c r="BC237" s="18"/>
      <c r="BD237" s="18"/>
      <c r="BE237" s="18"/>
      <c r="BF237" s="18"/>
    </row>
    <row r="238" spans="4:58">
      <c r="D238" s="18"/>
      <c r="E238" s="18"/>
      <c r="F238" s="18"/>
      <c r="G238" s="18"/>
      <c r="H238" s="18"/>
      <c r="I238" s="18"/>
      <c r="J238" s="18"/>
      <c r="K238" s="18"/>
      <c r="L238" s="18"/>
      <c r="M238" s="18"/>
      <c r="N238" s="18"/>
      <c r="O238" s="18"/>
      <c r="P238" s="18"/>
      <c r="Q238" s="18"/>
      <c r="R238" s="18"/>
      <c r="S238" s="18"/>
      <c r="T238" s="18"/>
      <c r="U238" s="18"/>
      <c r="V238" s="18"/>
      <c r="W238" s="18"/>
      <c r="X238" s="18"/>
      <c r="Y238" s="18"/>
      <c r="Z238" s="18"/>
      <c r="AA238" s="18"/>
      <c r="AB238" s="18"/>
      <c r="AC238" s="18"/>
      <c r="AD238" s="18"/>
      <c r="AE238" s="18"/>
      <c r="AF238" s="18"/>
      <c r="AG238" s="18"/>
      <c r="AH238" s="18"/>
      <c r="AI238" s="18"/>
      <c r="AJ238" s="18"/>
      <c r="AK238" s="18"/>
      <c r="AL238" s="18"/>
      <c r="AM238" s="18"/>
      <c r="AN238" s="18"/>
      <c r="AO238" s="18"/>
      <c r="AP238" s="18"/>
      <c r="AQ238" s="18"/>
      <c r="AR238" s="18"/>
      <c r="AS238" s="18"/>
      <c r="AT238" s="18"/>
      <c r="AU238" s="18"/>
      <c r="AV238" s="18"/>
      <c r="AW238" s="18"/>
      <c r="AX238" s="18"/>
      <c r="AY238" s="18"/>
      <c r="AZ238" s="18"/>
      <c r="BA238" s="18"/>
      <c r="BB238" s="18"/>
      <c r="BC238" s="18"/>
      <c r="BD238" s="18"/>
      <c r="BE238" s="18"/>
      <c r="BF238" s="18"/>
    </row>
    <row r="239" spans="4:58">
      <c r="D239" s="18"/>
      <c r="E239" s="18"/>
      <c r="F239" s="18"/>
      <c r="G239" s="18"/>
      <c r="H239" s="18"/>
      <c r="I239" s="18"/>
      <c r="J239" s="18"/>
      <c r="K239" s="18"/>
      <c r="L239" s="18"/>
      <c r="M239" s="18"/>
      <c r="N239" s="18"/>
      <c r="O239" s="18"/>
      <c r="P239" s="18"/>
      <c r="Q239" s="18"/>
      <c r="R239" s="18"/>
      <c r="S239" s="18"/>
      <c r="T239" s="18"/>
      <c r="U239" s="18"/>
      <c r="V239" s="18"/>
      <c r="W239" s="18"/>
      <c r="X239" s="18"/>
      <c r="Y239" s="18"/>
      <c r="Z239" s="18"/>
      <c r="AA239" s="18"/>
      <c r="AB239" s="18"/>
      <c r="AC239" s="18"/>
      <c r="AD239" s="18"/>
      <c r="AE239" s="18"/>
      <c r="AF239" s="18"/>
      <c r="AG239" s="18"/>
      <c r="AH239" s="18"/>
      <c r="AI239" s="18"/>
      <c r="AJ239" s="18"/>
      <c r="AK239" s="18"/>
      <c r="AL239" s="18"/>
      <c r="AM239" s="18"/>
      <c r="AN239" s="18"/>
      <c r="AO239" s="18"/>
      <c r="AP239" s="18"/>
      <c r="AQ239" s="18"/>
      <c r="AR239" s="18"/>
      <c r="AS239" s="18"/>
      <c r="AT239" s="18"/>
      <c r="AU239" s="18"/>
      <c r="AV239" s="18"/>
      <c r="AW239" s="18"/>
      <c r="AX239" s="18"/>
      <c r="AY239" s="18"/>
      <c r="AZ239" s="18"/>
      <c r="BA239" s="18"/>
      <c r="BB239" s="18"/>
      <c r="BC239" s="18"/>
      <c r="BD239" s="18"/>
      <c r="BE239" s="18"/>
      <c r="BF239" s="18"/>
    </row>
    <row r="240" spans="4:58">
      <c r="D240" s="18"/>
      <c r="E240" s="18"/>
      <c r="F240" s="18"/>
      <c r="G240" s="18"/>
      <c r="H240" s="18"/>
      <c r="I240" s="18"/>
      <c r="J240" s="18"/>
      <c r="K240" s="18"/>
      <c r="L240" s="18"/>
      <c r="M240" s="18"/>
      <c r="N240" s="18"/>
      <c r="O240" s="18"/>
      <c r="P240" s="18"/>
      <c r="Q240" s="18"/>
      <c r="R240" s="18"/>
      <c r="S240" s="18"/>
      <c r="T240" s="18"/>
      <c r="U240" s="18"/>
      <c r="V240" s="18"/>
      <c r="W240" s="18"/>
      <c r="X240" s="18"/>
      <c r="Y240" s="18"/>
      <c r="Z240" s="18"/>
      <c r="AA240" s="18"/>
      <c r="AB240" s="18"/>
      <c r="AC240" s="18"/>
      <c r="AD240" s="18"/>
      <c r="AE240" s="18"/>
      <c r="AF240" s="18"/>
      <c r="AG240" s="18"/>
      <c r="AH240" s="18"/>
      <c r="AI240" s="18"/>
      <c r="AJ240" s="18"/>
      <c r="AK240" s="18"/>
      <c r="AL240" s="18"/>
      <c r="AM240" s="18"/>
      <c r="AN240" s="18"/>
      <c r="AO240" s="18"/>
      <c r="AP240" s="18"/>
      <c r="AQ240" s="18"/>
      <c r="AR240" s="18"/>
      <c r="AS240" s="18"/>
      <c r="AT240" s="18"/>
      <c r="AU240" s="18"/>
      <c r="AV240" s="18"/>
      <c r="AW240" s="18"/>
      <c r="AX240" s="18"/>
      <c r="AY240" s="18"/>
      <c r="AZ240" s="18"/>
      <c r="BA240" s="18"/>
      <c r="BB240" s="18"/>
      <c r="BC240" s="18"/>
      <c r="BD240" s="18"/>
      <c r="BE240" s="18"/>
      <c r="BF240" s="18"/>
    </row>
    <row r="241" spans="4:58">
      <c r="D241" s="18"/>
      <c r="E241" s="18"/>
      <c r="F241" s="18"/>
      <c r="G241" s="18"/>
      <c r="H241" s="18"/>
      <c r="I241" s="18"/>
      <c r="J241" s="18"/>
      <c r="K241" s="18"/>
      <c r="L241" s="18"/>
      <c r="M241" s="18"/>
      <c r="N241" s="18"/>
      <c r="O241" s="18"/>
      <c r="P241" s="18"/>
      <c r="Q241" s="18"/>
      <c r="R241" s="18"/>
      <c r="S241" s="18"/>
      <c r="T241" s="18"/>
      <c r="U241" s="18"/>
      <c r="V241" s="18"/>
      <c r="W241" s="18"/>
      <c r="X241" s="18"/>
      <c r="Y241" s="18"/>
      <c r="Z241" s="18"/>
      <c r="AA241" s="18"/>
      <c r="AB241" s="18"/>
      <c r="AC241" s="18"/>
      <c r="AD241" s="18"/>
      <c r="AE241" s="18"/>
      <c r="AF241" s="18"/>
      <c r="AG241" s="18"/>
      <c r="AH241" s="18"/>
      <c r="AI241" s="18"/>
      <c r="AJ241" s="18"/>
      <c r="AK241" s="18"/>
      <c r="AL241" s="18"/>
      <c r="AM241" s="18"/>
      <c r="AN241" s="18"/>
      <c r="AO241" s="18"/>
      <c r="AP241" s="18"/>
      <c r="AQ241" s="18"/>
      <c r="AR241" s="18"/>
      <c r="AS241" s="18"/>
      <c r="AT241" s="18"/>
      <c r="AU241" s="18"/>
      <c r="AV241" s="18"/>
      <c r="AW241" s="18"/>
      <c r="AX241" s="18"/>
      <c r="AY241" s="18"/>
      <c r="AZ241" s="18"/>
      <c r="BA241" s="18"/>
      <c r="BB241" s="18"/>
      <c r="BC241" s="18"/>
      <c r="BD241" s="18"/>
      <c r="BE241" s="18"/>
      <c r="BF241" s="18"/>
    </row>
    <row r="242" spans="4:58">
      <c r="D242" s="18"/>
      <c r="E242" s="18"/>
      <c r="F242" s="18"/>
      <c r="G242" s="18"/>
      <c r="H242" s="18"/>
      <c r="I242" s="18"/>
      <c r="J242" s="18"/>
      <c r="K242" s="18"/>
      <c r="L242" s="18"/>
      <c r="M242" s="18"/>
      <c r="N242" s="18"/>
      <c r="O242" s="18"/>
      <c r="P242" s="18"/>
      <c r="Q242" s="18"/>
      <c r="R242" s="18"/>
      <c r="S242" s="18"/>
      <c r="T242" s="18"/>
      <c r="U242" s="18"/>
      <c r="V242" s="18"/>
      <c r="W242" s="18"/>
      <c r="X242" s="18"/>
      <c r="Y242" s="18"/>
      <c r="Z242" s="18"/>
      <c r="AA242" s="18"/>
      <c r="AB242" s="18"/>
      <c r="AC242" s="18"/>
      <c r="AD242" s="18"/>
      <c r="AE242" s="18"/>
      <c r="AF242" s="18"/>
      <c r="AG242" s="18"/>
      <c r="AH242" s="18"/>
      <c r="AI242" s="18"/>
      <c r="AJ242" s="18"/>
      <c r="AK242" s="18"/>
      <c r="AL242" s="18"/>
      <c r="AM242" s="18"/>
      <c r="AN242" s="18"/>
      <c r="AO242" s="18"/>
      <c r="AP242" s="18"/>
      <c r="AQ242" s="18"/>
      <c r="AR242" s="18"/>
      <c r="AS242" s="18"/>
      <c r="AT242" s="18"/>
      <c r="AU242" s="18"/>
      <c r="AV242" s="18"/>
      <c r="AW242" s="18"/>
      <c r="AX242" s="18"/>
      <c r="AY242" s="18"/>
      <c r="AZ242" s="18"/>
      <c r="BA242" s="18"/>
      <c r="BB242" s="18"/>
      <c r="BC242" s="18"/>
      <c r="BD242" s="18"/>
      <c r="BE242" s="18"/>
      <c r="BF242" s="18"/>
    </row>
    <row r="243" spans="4:58">
      <c r="D243" s="18"/>
      <c r="E243" s="18"/>
      <c r="F243" s="18"/>
      <c r="G243" s="18"/>
      <c r="H243" s="18"/>
      <c r="I243" s="18"/>
      <c r="J243" s="18"/>
      <c r="K243" s="18"/>
      <c r="L243" s="18"/>
      <c r="M243" s="18"/>
      <c r="N243" s="18"/>
      <c r="O243" s="18"/>
      <c r="P243" s="18"/>
      <c r="Q243" s="18"/>
      <c r="R243" s="18"/>
      <c r="S243" s="18"/>
      <c r="T243" s="18"/>
      <c r="U243" s="18"/>
      <c r="V243" s="18"/>
      <c r="W243" s="18"/>
      <c r="X243" s="18"/>
      <c r="Y243" s="18"/>
      <c r="Z243" s="18"/>
      <c r="AA243" s="18"/>
      <c r="AB243" s="18"/>
      <c r="AC243" s="18"/>
      <c r="AD243" s="18"/>
      <c r="AE243" s="18"/>
      <c r="AF243" s="18"/>
      <c r="AG243" s="18"/>
      <c r="AH243" s="18"/>
      <c r="AI243" s="18"/>
      <c r="AJ243" s="18"/>
      <c r="AK243" s="18"/>
      <c r="AL243" s="18"/>
      <c r="AM243" s="18"/>
      <c r="AN243" s="18"/>
      <c r="AO243" s="18"/>
      <c r="AP243" s="18"/>
      <c r="AQ243" s="18"/>
      <c r="AR243" s="18"/>
      <c r="AS243" s="18"/>
      <c r="AT243" s="18"/>
      <c r="AU243" s="18"/>
      <c r="AV243" s="18"/>
      <c r="AW243" s="18"/>
      <c r="AX243" s="18"/>
      <c r="AY243" s="18"/>
      <c r="AZ243" s="18"/>
      <c r="BA243" s="18"/>
      <c r="BB243" s="18"/>
      <c r="BC243" s="18"/>
      <c r="BD243" s="18"/>
      <c r="BE243" s="18"/>
      <c r="BF243" s="18"/>
    </row>
    <row r="244" spans="4:58">
      <c r="D244" s="18"/>
      <c r="E244" s="18"/>
      <c r="F244" s="18"/>
      <c r="G244" s="18"/>
      <c r="H244" s="18"/>
      <c r="I244" s="18"/>
      <c r="J244" s="18"/>
      <c r="K244" s="18"/>
      <c r="L244" s="18"/>
      <c r="M244" s="18"/>
      <c r="N244" s="18"/>
      <c r="O244" s="18"/>
      <c r="P244" s="18"/>
      <c r="Q244" s="18"/>
      <c r="R244" s="18"/>
      <c r="S244" s="18"/>
      <c r="T244" s="18"/>
      <c r="U244" s="18"/>
      <c r="V244" s="18"/>
      <c r="W244" s="18"/>
      <c r="X244" s="18"/>
      <c r="Y244" s="18"/>
      <c r="Z244" s="18"/>
      <c r="AA244" s="18"/>
      <c r="AB244" s="18"/>
      <c r="AC244" s="18"/>
      <c r="AD244" s="18"/>
      <c r="AE244" s="18"/>
      <c r="AF244" s="18"/>
      <c r="AG244" s="18"/>
      <c r="AH244" s="18"/>
      <c r="AI244" s="18"/>
      <c r="AJ244" s="18"/>
      <c r="AK244" s="18"/>
      <c r="AL244" s="18"/>
      <c r="AM244" s="18"/>
      <c r="AN244" s="18"/>
      <c r="AO244" s="18"/>
      <c r="AP244" s="18"/>
      <c r="AQ244" s="18"/>
      <c r="AR244" s="18"/>
      <c r="AS244" s="18"/>
      <c r="AT244" s="18"/>
      <c r="AU244" s="18"/>
      <c r="AV244" s="18"/>
      <c r="AW244" s="18"/>
      <c r="AX244" s="18"/>
      <c r="AY244" s="18"/>
      <c r="AZ244" s="18"/>
      <c r="BA244" s="18"/>
      <c r="BB244" s="18"/>
      <c r="BC244" s="18"/>
      <c r="BD244" s="18"/>
      <c r="BE244" s="18"/>
      <c r="BF244" s="18"/>
    </row>
    <row r="245" spans="4:58">
      <c r="D245" s="18"/>
      <c r="E245" s="18"/>
      <c r="F245" s="18"/>
      <c r="G245" s="18"/>
      <c r="H245" s="18"/>
      <c r="I245" s="18"/>
      <c r="J245" s="18"/>
      <c r="K245" s="18"/>
      <c r="L245" s="18"/>
      <c r="M245" s="18"/>
      <c r="N245" s="18"/>
      <c r="O245" s="18"/>
      <c r="P245" s="18"/>
      <c r="Q245" s="18"/>
      <c r="R245" s="18"/>
      <c r="S245" s="18"/>
      <c r="T245" s="18"/>
      <c r="U245" s="18"/>
      <c r="V245" s="18"/>
      <c r="W245" s="18"/>
      <c r="X245" s="18"/>
      <c r="Y245" s="18"/>
      <c r="Z245" s="18"/>
      <c r="AA245" s="18"/>
      <c r="AB245" s="18"/>
      <c r="AC245" s="18"/>
      <c r="AD245" s="18"/>
      <c r="AE245" s="18"/>
      <c r="AF245" s="18"/>
      <c r="AG245" s="18"/>
      <c r="AH245" s="18"/>
      <c r="AI245" s="18"/>
      <c r="AJ245" s="18"/>
      <c r="AK245" s="18"/>
      <c r="AL245" s="18"/>
      <c r="AM245" s="18"/>
      <c r="AN245" s="18"/>
      <c r="AO245" s="18"/>
      <c r="AP245" s="18"/>
      <c r="AQ245" s="18"/>
      <c r="AR245" s="18"/>
      <c r="AS245" s="18"/>
      <c r="AT245" s="18"/>
      <c r="AU245" s="18"/>
      <c r="AV245" s="18"/>
      <c r="AW245" s="18"/>
      <c r="AX245" s="18"/>
      <c r="AY245" s="18"/>
      <c r="AZ245" s="18"/>
      <c r="BA245" s="18"/>
      <c r="BB245" s="18"/>
      <c r="BC245" s="18"/>
      <c r="BD245" s="18"/>
      <c r="BE245" s="18"/>
      <c r="BF245" s="18"/>
    </row>
    <row r="246" spans="4:58">
      <c r="D246" s="18"/>
      <c r="E246" s="18"/>
      <c r="F246" s="18"/>
      <c r="G246" s="18"/>
      <c r="H246" s="18"/>
      <c r="I246" s="18"/>
      <c r="J246" s="18"/>
      <c r="K246" s="18"/>
      <c r="L246" s="18"/>
      <c r="M246" s="18"/>
      <c r="N246" s="18"/>
      <c r="O246" s="18"/>
      <c r="P246" s="18"/>
      <c r="Q246" s="18"/>
      <c r="R246" s="18"/>
      <c r="S246" s="18"/>
      <c r="T246" s="18"/>
      <c r="U246" s="18"/>
      <c r="V246" s="18"/>
      <c r="W246" s="18"/>
      <c r="X246" s="18"/>
      <c r="Y246" s="18"/>
      <c r="Z246" s="18"/>
      <c r="AA246" s="18"/>
      <c r="AB246" s="18"/>
      <c r="AC246" s="18"/>
      <c r="AD246" s="18"/>
      <c r="AE246" s="18"/>
      <c r="AF246" s="18"/>
      <c r="AG246" s="18"/>
      <c r="AH246" s="18"/>
      <c r="AI246" s="18"/>
      <c r="AJ246" s="18"/>
      <c r="AK246" s="18"/>
      <c r="AL246" s="18"/>
      <c r="AM246" s="18"/>
      <c r="AN246" s="18"/>
      <c r="AO246" s="18"/>
      <c r="AP246" s="18"/>
      <c r="AQ246" s="18"/>
      <c r="AR246" s="18"/>
      <c r="AS246" s="18"/>
      <c r="AT246" s="18"/>
      <c r="AU246" s="18"/>
      <c r="AV246" s="18"/>
      <c r="AW246" s="18"/>
      <c r="AX246" s="18"/>
      <c r="AY246" s="18"/>
      <c r="AZ246" s="18"/>
      <c r="BA246" s="18"/>
      <c r="BB246" s="18"/>
      <c r="BC246" s="18"/>
      <c r="BD246" s="18"/>
      <c r="BE246" s="18"/>
      <c r="BF246" s="18"/>
    </row>
    <row r="247" spans="4:58">
      <c r="D247" s="18"/>
      <c r="E247" s="18"/>
      <c r="F247" s="18"/>
      <c r="G247" s="18"/>
      <c r="H247" s="18"/>
      <c r="I247" s="18"/>
      <c r="J247" s="18"/>
      <c r="K247" s="18"/>
      <c r="L247" s="18"/>
      <c r="M247" s="18"/>
      <c r="N247" s="18"/>
      <c r="O247" s="18"/>
      <c r="P247" s="18"/>
      <c r="Q247" s="18"/>
      <c r="R247" s="18"/>
      <c r="S247" s="18"/>
      <c r="T247" s="18"/>
      <c r="U247" s="18"/>
      <c r="V247" s="18"/>
      <c r="W247" s="18"/>
      <c r="X247" s="18"/>
      <c r="Y247" s="18"/>
      <c r="Z247" s="18"/>
      <c r="AA247" s="18"/>
      <c r="AB247" s="18"/>
      <c r="AC247" s="18"/>
      <c r="AD247" s="18"/>
      <c r="AE247" s="18"/>
      <c r="AF247" s="18"/>
      <c r="AG247" s="18"/>
      <c r="AH247" s="18"/>
      <c r="AI247" s="18"/>
      <c r="AJ247" s="18"/>
      <c r="AK247" s="18"/>
      <c r="AL247" s="18"/>
      <c r="AM247" s="18"/>
      <c r="AN247" s="18"/>
      <c r="AO247" s="18"/>
      <c r="AP247" s="18"/>
      <c r="AQ247" s="18"/>
      <c r="AR247" s="18"/>
      <c r="AS247" s="18"/>
      <c r="AT247" s="18"/>
      <c r="AU247" s="18"/>
      <c r="AV247" s="18"/>
      <c r="AW247" s="18"/>
      <c r="AX247" s="18"/>
      <c r="AY247" s="18"/>
      <c r="AZ247" s="18"/>
      <c r="BA247" s="18"/>
      <c r="BB247" s="18"/>
      <c r="BC247" s="18"/>
      <c r="BD247" s="18"/>
      <c r="BE247" s="18"/>
      <c r="BF247" s="18"/>
    </row>
    <row r="248" spans="4:58">
      <c r="D248" s="18"/>
      <c r="E248" s="18"/>
      <c r="F248" s="18"/>
      <c r="G248" s="18"/>
      <c r="H248" s="18"/>
      <c r="I248" s="18"/>
      <c r="J248" s="18"/>
      <c r="K248" s="18"/>
      <c r="L248" s="18"/>
      <c r="M248" s="18"/>
      <c r="N248" s="18"/>
      <c r="O248" s="18"/>
      <c r="P248" s="18"/>
      <c r="Q248" s="18"/>
      <c r="R248" s="18"/>
      <c r="S248" s="18"/>
      <c r="T248" s="18"/>
      <c r="U248" s="18"/>
      <c r="V248" s="18"/>
      <c r="W248" s="18"/>
      <c r="X248" s="18"/>
      <c r="Y248" s="18"/>
      <c r="Z248" s="18"/>
      <c r="AA248" s="18"/>
      <c r="AB248" s="18"/>
      <c r="AC248" s="18"/>
      <c r="AD248" s="18"/>
      <c r="AE248" s="18"/>
      <c r="AF248" s="18"/>
      <c r="AG248" s="18"/>
      <c r="AH248" s="18"/>
      <c r="AI248" s="18"/>
      <c r="AJ248" s="18"/>
      <c r="AK248" s="18"/>
      <c r="AL248" s="18"/>
      <c r="AM248" s="18"/>
      <c r="AN248" s="18"/>
      <c r="AO248" s="18"/>
      <c r="AP248" s="18"/>
      <c r="AQ248" s="18"/>
      <c r="AR248" s="18"/>
      <c r="AS248" s="18"/>
      <c r="AT248" s="18"/>
      <c r="AU248" s="18"/>
      <c r="AV248" s="18"/>
      <c r="AW248" s="18"/>
      <c r="AX248" s="18"/>
      <c r="AY248" s="18"/>
      <c r="AZ248" s="18"/>
      <c r="BA248" s="18"/>
      <c r="BB248" s="18"/>
      <c r="BC248" s="18"/>
      <c r="BD248" s="18"/>
      <c r="BE248" s="18"/>
      <c r="BF248" s="18"/>
    </row>
    <row r="249" spans="4:58">
      <c r="D249" s="18"/>
      <c r="E249" s="18"/>
      <c r="F249" s="18"/>
      <c r="G249" s="18"/>
      <c r="H249" s="18"/>
      <c r="I249" s="18"/>
      <c r="J249" s="18"/>
      <c r="K249" s="18"/>
      <c r="L249" s="18"/>
      <c r="M249" s="18"/>
      <c r="N249" s="18"/>
      <c r="O249" s="18"/>
      <c r="P249" s="18"/>
      <c r="Q249" s="18"/>
      <c r="R249" s="18"/>
      <c r="S249" s="18"/>
      <c r="T249" s="18"/>
      <c r="U249" s="18"/>
      <c r="V249" s="18"/>
      <c r="W249" s="18"/>
      <c r="X249" s="18"/>
      <c r="Y249" s="18"/>
      <c r="Z249" s="18"/>
      <c r="AA249" s="18"/>
      <c r="AB249" s="18"/>
      <c r="AC249" s="18"/>
      <c r="AD249" s="18"/>
      <c r="AE249" s="18"/>
      <c r="AF249" s="18"/>
      <c r="AG249" s="18"/>
      <c r="AH249" s="18"/>
      <c r="AI249" s="18"/>
      <c r="AJ249" s="18"/>
      <c r="AK249" s="18"/>
      <c r="AL249" s="18"/>
      <c r="AM249" s="18"/>
      <c r="AN249" s="18"/>
      <c r="AO249" s="18"/>
      <c r="AP249" s="18"/>
      <c r="AQ249" s="18"/>
      <c r="AR249" s="18"/>
      <c r="AS249" s="18"/>
      <c r="AT249" s="18"/>
      <c r="AU249" s="18"/>
      <c r="AV249" s="18"/>
      <c r="AW249" s="18"/>
      <c r="AX249" s="18"/>
      <c r="AY249" s="18"/>
      <c r="AZ249" s="18"/>
      <c r="BA249" s="18"/>
      <c r="BB249" s="18"/>
      <c r="BC249" s="18"/>
      <c r="BD249" s="18"/>
      <c r="BE249" s="18"/>
      <c r="BF249" s="18"/>
    </row>
    <row r="250" spans="4:58">
      <c r="D250" s="18"/>
      <c r="E250" s="18"/>
      <c r="F250" s="18"/>
      <c r="G250" s="18"/>
      <c r="H250" s="18"/>
      <c r="I250" s="18"/>
      <c r="J250" s="18"/>
      <c r="K250" s="18"/>
      <c r="L250" s="18"/>
      <c r="M250" s="18"/>
      <c r="N250" s="18"/>
      <c r="O250" s="18"/>
      <c r="P250" s="18"/>
      <c r="Q250" s="18"/>
      <c r="R250" s="18"/>
      <c r="S250" s="18"/>
      <c r="T250" s="18"/>
      <c r="U250" s="18"/>
      <c r="V250" s="18"/>
      <c r="W250" s="18"/>
      <c r="X250" s="18"/>
      <c r="Y250" s="18"/>
      <c r="Z250" s="18"/>
      <c r="AA250" s="18"/>
      <c r="AB250" s="18"/>
      <c r="AC250" s="18"/>
      <c r="AD250" s="18"/>
      <c r="AE250" s="18"/>
      <c r="AF250" s="18"/>
      <c r="AG250" s="18"/>
      <c r="AH250" s="18"/>
      <c r="AI250" s="18"/>
      <c r="AJ250" s="18"/>
      <c r="AK250" s="18"/>
      <c r="AL250" s="18"/>
      <c r="AM250" s="18"/>
      <c r="AN250" s="18"/>
      <c r="AO250" s="18"/>
      <c r="AP250" s="18"/>
      <c r="AQ250" s="18"/>
      <c r="AR250" s="18"/>
      <c r="AS250" s="18"/>
      <c r="AT250" s="18"/>
      <c r="AU250" s="18"/>
      <c r="AV250" s="18"/>
      <c r="AW250" s="18"/>
      <c r="AX250" s="18"/>
      <c r="AY250" s="18"/>
      <c r="AZ250" s="18"/>
      <c r="BA250" s="18"/>
      <c r="BB250" s="18"/>
      <c r="BC250" s="18"/>
      <c r="BD250" s="18"/>
      <c r="BE250" s="18"/>
      <c r="BF250" s="18"/>
    </row>
    <row r="251" spans="4:58">
      <c r="D251" s="18"/>
      <c r="E251" s="18"/>
      <c r="F251" s="18"/>
      <c r="G251" s="18"/>
      <c r="H251" s="18"/>
      <c r="I251" s="18"/>
      <c r="J251" s="18"/>
      <c r="K251" s="18"/>
      <c r="L251" s="18"/>
      <c r="M251" s="18"/>
      <c r="N251" s="18"/>
      <c r="O251" s="18"/>
      <c r="P251" s="18"/>
      <c r="Q251" s="18"/>
      <c r="R251" s="18"/>
      <c r="S251" s="18"/>
      <c r="T251" s="18"/>
      <c r="U251" s="18"/>
      <c r="V251" s="18"/>
      <c r="W251" s="18"/>
      <c r="X251" s="18"/>
      <c r="Y251" s="18"/>
      <c r="Z251" s="18"/>
      <c r="AA251" s="18"/>
      <c r="AB251" s="18"/>
      <c r="AC251" s="18"/>
      <c r="AD251" s="18"/>
      <c r="AE251" s="18"/>
      <c r="AF251" s="18"/>
      <c r="AG251" s="18"/>
      <c r="AH251" s="18"/>
      <c r="AI251" s="18"/>
      <c r="AJ251" s="18"/>
      <c r="AK251" s="18"/>
      <c r="AL251" s="18"/>
      <c r="AM251" s="18"/>
      <c r="AN251" s="18"/>
      <c r="AO251" s="18"/>
      <c r="AP251" s="18"/>
      <c r="AQ251" s="18"/>
      <c r="AR251" s="18"/>
      <c r="AS251" s="18"/>
      <c r="AT251" s="18"/>
      <c r="AU251" s="18"/>
      <c r="AV251" s="18"/>
      <c r="AW251" s="18"/>
      <c r="AX251" s="18"/>
      <c r="AY251" s="18"/>
      <c r="AZ251" s="18"/>
      <c r="BA251" s="18"/>
      <c r="BB251" s="18"/>
      <c r="BC251" s="18"/>
      <c r="BD251" s="18"/>
      <c r="BE251" s="18"/>
      <c r="BF251" s="18"/>
    </row>
    <row r="252" spans="4:58">
      <c r="D252" s="18"/>
      <c r="E252" s="18"/>
      <c r="F252" s="18"/>
      <c r="G252" s="18"/>
      <c r="H252" s="18"/>
      <c r="I252" s="18"/>
      <c r="J252" s="18"/>
      <c r="K252" s="18"/>
      <c r="L252" s="18"/>
      <c r="M252" s="18"/>
      <c r="N252" s="18"/>
      <c r="O252" s="18"/>
      <c r="P252" s="18"/>
      <c r="Q252" s="18"/>
      <c r="R252" s="18"/>
      <c r="S252" s="18"/>
      <c r="T252" s="18"/>
      <c r="U252" s="18"/>
      <c r="V252" s="18"/>
      <c r="W252" s="18"/>
      <c r="X252" s="18"/>
      <c r="Y252" s="18"/>
      <c r="Z252" s="18"/>
      <c r="AA252" s="18"/>
      <c r="AB252" s="18"/>
      <c r="AC252" s="18"/>
      <c r="AD252" s="18"/>
      <c r="AE252" s="18"/>
      <c r="AF252" s="18"/>
      <c r="AG252" s="18"/>
      <c r="AH252" s="18"/>
      <c r="AI252" s="18"/>
      <c r="AJ252" s="18"/>
      <c r="AK252" s="18"/>
      <c r="AL252" s="18"/>
      <c r="AM252" s="18"/>
      <c r="AN252" s="18"/>
      <c r="AO252" s="18"/>
      <c r="AP252" s="18"/>
      <c r="AQ252" s="18"/>
      <c r="AR252" s="18"/>
      <c r="AS252" s="18"/>
      <c r="AT252" s="18"/>
      <c r="AU252" s="18"/>
      <c r="AV252" s="18"/>
      <c r="AW252" s="18"/>
      <c r="AX252" s="18"/>
      <c r="AY252" s="18"/>
      <c r="AZ252" s="18"/>
      <c r="BA252" s="18"/>
      <c r="BB252" s="18"/>
      <c r="BC252" s="18"/>
      <c r="BD252" s="18"/>
      <c r="BE252" s="18"/>
      <c r="BF252" s="18"/>
    </row>
    <row r="253" spans="4:58">
      <c r="D253" s="18"/>
      <c r="E253" s="18"/>
      <c r="F253" s="18"/>
      <c r="G253" s="18"/>
      <c r="H253" s="18"/>
      <c r="I253" s="18"/>
      <c r="J253" s="18"/>
      <c r="K253" s="18"/>
      <c r="L253" s="18"/>
      <c r="M253" s="18"/>
      <c r="N253" s="18"/>
      <c r="O253" s="18"/>
      <c r="P253" s="18"/>
      <c r="Q253" s="18"/>
      <c r="R253" s="18"/>
      <c r="S253" s="18"/>
      <c r="T253" s="18"/>
      <c r="U253" s="18"/>
      <c r="V253" s="18"/>
      <c r="W253" s="18"/>
      <c r="X253" s="18"/>
      <c r="Y253" s="18"/>
      <c r="Z253" s="18"/>
      <c r="AA253" s="18"/>
      <c r="AB253" s="18"/>
      <c r="AC253" s="18"/>
      <c r="AD253" s="18"/>
      <c r="AE253" s="18"/>
      <c r="AF253" s="18"/>
      <c r="AG253" s="18"/>
      <c r="AH253" s="18"/>
      <c r="AI253" s="18"/>
      <c r="AJ253" s="18"/>
      <c r="AK253" s="18"/>
      <c r="AL253" s="18"/>
      <c r="AM253" s="18"/>
      <c r="AN253" s="18"/>
      <c r="AO253" s="18"/>
      <c r="AP253" s="18"/>
      <c r="AQ253" s="18"/>
      <c r="AR253" s="18"/>
      <c r="AS253" s="18"/>
      <c r="AT253" s="18"/>
      <c r="AU253" s="18"/>
      <c r="AV253" s="18"/>
      <c r="AW253" s="18"/>
      <c r="AX253" s="18"/>
      <c r="AY253" s="18"/>
      <c r="AZ253" s="18"/>
      <c r="BA253" s="18"/>
      <c r="BB253" s="18"/>
      <c r="BC253" s="18"/>
      <c r="BD253" s="18"/>
      <c r="BE253" s="18"/>
      <c r="BF253" s="18"/>
    </row>
    <row r="254" spans="4:58">
      <c r="D254" s="18"/>
      <c r="E254" s="18"/>
      <c r="F254" s="18"/>
      <c r="G254" s="18"/>
      <c r="H254" s="18"/>
      <c r="I254" s="18"/>
      <c r="J254" s="18"/>
      <c r="K254" s="18"/>
      <c r="L254" s="18"/>
      <c r="M254" s="18"/>
      <c r="N254" s="18"/>
      <c r="O254" s="18"/>
      <c r="P254" s="18"/>
      <c r="Q254" s="18"/>
      <c r="R254" s="18"/>
      <c r="S254" s="18"/>
      <c r="T254" s="18"/>
      <c r="U254" s="18"/>
      <c r="V254" s="18"/>
      <c r="W254" s="18"/>
      <c r="X254" s="18"/>
      <c r="Y254" s="18"/>
      <c r="Z254" s="18"/>
      <c r="AA254" s="18"/>
      <c r="AB254" s="18"/>
      <c r="AC254" s="18"/>
      <c r="AD254" s="18"/>
      <c r="AE254" s="18"/>
      <c r="AF254" s="18"/>
      <c r="AG254" s="18"/>
      <c r="AH254" s="18"/>
      <c r="AI254" s="18"/>
      <c r="AJ254" s="18"/>
      <c r="AK254" s="18"/>
      <c r="AL254" s="18"/>
      <c r="AM254" s="18"/>
      <c r="AN254" s="18"/>
      <c r="AO254" s="18"/>
      <c r="AP254" s="18"/>
      <c r="AQ254" s="18"/>
      <c r="AR254" s="18"/>
      <c r="AS254" s="18"/>
      <c r="AT254" s="18"/>
      <c r="AU254" s="18"/>
      <c r="AV254" s="18"/>
      <c r="AW254" s="18"/>
      <c r="AX254" s="18"/>
      <c r="AY254" s="18"/>
      <c r="AZ254" s="18"/>
      <c r="BA254" s="18"/>
      <c r="BB254" s="18"/>
      <c r="BC254" s="18"/>
      <c r="BD254" s="18"/>
      <c r="BE254" s="18"/>
      <c r="BF254" s="18"/>
    </row>
    <row r="255" spans="4:58">
      <c r="D255" s="18"/>
      <c r="E255" s="18"/>
      <c r="F255" s="18"/>
      <c r="G255" s="18"/>
      <c r="H255" s="18"/>
      <c r="I255" s="18"/>
      <c r="J255" s="18"/>
      <c r="K255" s="18"/>
      <c r="L255" s="18"/>
      <c r="M255" s="18"/>
      <c r="N255" s="18"/>
      <c r="O255" s="18"/>
      <c r="P255" s="18"/>
      <c r="Q255" s="18"/>
      <c r="R255" s="18"/>
      <c r="S255" s="18"/>
      <c r="T255" s="18"/>
      <c r="U255" s="18"/>
      <c r="V255" s="18"/>
      <c r="W255" s="18"/>
      <c r="X255" s="18"/>
      <c r="Y255" s="18"/>
      <c r="Z255" s="18"/>
      <c r="AA255" s="18"/>
      <c r="AB255" s="18"/>
      <c r="AC255" s="18"/>
      <c r="AD255" s="18"/>
      <c r="AE255" s="18"/>
      <c r="AF255" s="18"/>
      <c r="AG255" s="18"/>
      <c r="AH255" s="18"/>
      <c r="AI255" s="18"/>
      <c r="AJ255" s="18"/>
      <c r="AK255" s="18"/>
      <c r="AL255" s="18"/>
      <c r="AM255" s="18"/>
      <c r="AN255" s="18"/>
      <c r="AO255" s="18"/>
      <c r="AP255" s="18"/>
      <c r="AQ255" s="18"/>
      <c r="AR255" s="18"/>
      <c r="AS255" s="18"/>
      <c r="AT255" s="18"/>
      <c r="AU255" s="18"/>
      <c r="AV255" s="18"/>
      <c r="AW255" s="18"/>
      <c r="AX255" s="18"/>
      <c r="AY255" s="18"/>
      <c r="AZ255" s="18"/>
      <c r="BA255" s="18"/>
      <c r="BB255" s="18"/>
      <c r="BC255" s="18"/>
      <c r="BD255" s="18"/>
      <c r="BE255" s="18"/>
      <c r="BF255" s="18"/>
    </row>
    <row r="256" spans="4:58">
      <c r="D256" s="18"/>
      <c r="E256" s="18"/>
      <c r="F256" s="18"/>
      <c r="G256" s="18"/>
      <c r="H256" s="18"/>
      <c r="I256" s="18"/>
      <c r="J256" s="18"/>
      <c r="K256" s="18"/>
      <c r="L256" s="18"/>
      <c r="M256" s="18"/>
      <c r="N256" s="18"/>
      <c r="O256" s="18"/>
      <c r="P256" s="18"/>
      <c r="Q256" s="18"/>
      <c r="R256" s="18"/>
      <c r="S256" s="18"/>
      <c r="T256" s="18"/>
      <c r="U256" s="18"/>
      <c r="V256" s="18"/>
      <c r="W256" s="18"/>
      <c r="X256" s="18"/>
      <c r="Y256" s="18"/>
      <c r="Z256" s="18"/>
      <c r="AA256" s="18"/>
      <c r="AB256" s="18"/>
      <c r="AC256" s="18"/>
      <c r="AD256" s="18"/>
      <c r="AE256" s="18"/>
      <c r="AF256" s="18"/>
      <c r="AG256" s="18"/>
      <c r="AH256" s="18"/>
      <c r="AI256" s="18"/>
      <c r="AJ256" s="18"/>
      <c r="AK256" s="18"/>
      <c r="AL256" s="18"/>
      <c r="AM256" s="18"/>
      <c r="AN256" s="18"/>
      <c r="AO256" s="18"/>
      <c r="AP256" s="18"/>
      <c r="AQ256" s="18"/>
      <c r="AR256" s="18"/>
      <c r="AS256" s="18"/>
      <c r="AT256" s="18"/>
      <c r="AU256" s="18"/>
      <c r="AV256" s="18"/>
      <c r="AW256" s="18"/>
      <c r="AX256" s="18"/>
      <c r="AY256" s="18"/>
      <c r="AZ256" s="18"/>
      <c r="BA256" s="18"/>
      <c r="BB256" s="18"/>
      <c r="BC256" s="18"/>
      <c r="BD256" s="18"/>
      <c r="BE256" s="18"/>
      <c r="BF256" s="18"/>
    </row>
    <row r="257" spans="4:58">
      <c r="D257" s="18"/>
      <c r="E257" s="18"/>
      <c r="F257" s="18"/>
      <c r="G257" s="18"/>
      <c r="H257" s="18"/>
      <c r="I257" s="18"/>
      <c r="J257" s="18"/>
      <c r="K257" s="18"/>
      <c r="L257" s="18"/>
      <c r="M257" s="18"/>
      <c r="N257" s="18"/>
      <c r="O257" s="18"/>
      <c r="P257" s="18"/>
      <c r="Q257" s="18"/>
      <c r="R257" s="18"/>
      <c r="S257" s="18"/>
      <c r="T257" s="18"/>
      <c r="U257" s="18"/>
      <c r="V257" s="18"/>
      <c r="W257" s="18"/>
      <c r="X257" s="18"/>
      <c r="Y257" s="18"/>
      <c r="Z257" s="18"/>
      <c r="AA257" s="18"/>
      <c r="AB257" s="18"/>
      <c r="AC257" s="18"/>
      <c r="AD257" s="18"/>
      <c r="AE257" s="18"/>
      <c r="AF257" s="18"/>
      <c r="AG257" s="18"/>
      <c r="AH257" s="18"/>
      <c r="AI257" s="18"/>
      <c r="AJ257" s="18"/>
      <c r="AK257" s="18"/>
      <c r="AL257" s="18"/>
      <c r="AM257" s="18"/>
      <c r="AN257" s="18"/>
      <c r="AO257" s="18"/>
      <c r="AP257" s="18"/>
      <c r="AQ257" s="18"/>
      <c r="AR257" s="18"/>
      <c r="AS257" s="18"/>
      <c r="AT257" s="18"/>
      <c r="AU257" s="18"/>
      <c r="AV257" s="18"/>
      <c r="AW257" s="18"/>
      <c r="AX257" s="18"/>
      <c r="AY257" s="18"/>
      <c r="AZ257" s="18"/>
      <c r="BA257" s="18"/>
      <c r="BB257" s="18"/>
      <c r="BC257" s="18"/>
      <c r="BD257" s="18"/>
      <c r="BE257" s="18"/>
      <c r="BF257" s="18"/>
    </row>
    <row r="258" spans="4:58">
      <c r="D258" s="18"/>
      <c r="E258" s="18"/>
      <c r="F258" s="18"/>
      <c r="G258" s="18"/>
      <c r="H258" s="18"/>
      <c r="I258" s="18"/>
      <c r="J258" s="18"/>
      <c r="K258" s="18"/>
      <c r="L258" s="18"/>
      <c r="M258" s="18"/>
      <c r="N258" s="18"/>
      <c r="O258" s="18"/>
      <c r="P258" s="18"/>
      <c r="Q258" s="18"/>
      <c r="R258" s="18"/>
      <c r="S258" s="18"/>
      <c r="T258" s="18"/>
      <c r="U258" s="18"/>
      <c r="V258" s="18"/>
      <c r="W258" s="18"/>
      <c r="X258" s="18"/>
      <c r="Y258" s="18"/>
      <c r="Z258" s="18"/>
      <c r="AA258" s="18"/>
      <c r="AB258" s="18"/>
      <c r="AC258" s="18"/>
      <c r="AD258" s="18"/>
      <c r="AE258" s="18"/>
      <c r="AF258" s="18"/>
      <c r="AG258" s="18"/>
      <c r="AH258" s="18"/>
      <c r="AI258" s="18"/>
      <c r="AJ258" s="18"/>
      <c r="AK258" s="18"/>
      <c r="AL258" s="18"/>
      <c r="AM258" s="18"/>
      <c r="AN258" s="18"/>
      <c r="AO258" s="18"/>
      <c r="AP258" s="18"/>
      <c r="AQ258" s="18"/>
      <c r="AR258" s="18"/>
      <c r="AS258" s="18"/>
      <c r="AT258" s="18"/>
      <c r="AU258" s="18"/>
      <c r="AV258" s="18"/>
      <c r="AW258" s="18"/>
      <c r="AX258" s="18"/>
      <c r="AY258" s="18"/>
      <c r="AZ258" s="18"/>
      <c r="BA258" s="18"/>
      <c r="BB258" s="18"/>
      <c r="BC258" s="18"/>
      <c r="BD258" s="18"/>
      <c r="BE258" s="18"/>
      <c r="BF258" s="18"/>
    </row>
    <row r="259" spans="4:58">
      <c r="D259" s="18"/>
      <c r="E259" s="18"/>
      <c r="F259" s="18"/>
      <c r="G259" s="18"/>
      <c r="H259" s="18"/>
      <c r="I259" s="18"/>
      <c r="J259" s="18"/>
      <c r="K259" s="18"/>
      <c r="L259" s="18"/>
      <c r="M259" s="18"/>
      <c r="N259" s="18"/>
      <c r="O259" s="18"/>
      <c r="P259" s="18"/>
      <c r="Q259" s="18"/>
      <c r="R259" s="18"/>
      <c r="S259" s="18"/>
      <c r="T259" s="18"/>
      <c r="U259" s="18"/>
      <c r="V259" s="18"/>
      <c r="W259" s="18"/>
      <c r="X259" s="18"/>
      <c r="Y259" s="18"/>
      <c r="Z259" s="18"/>
      <c r="AA259" s="18"/>
      <c r="AB259" s="18"/>
      <c r="AC259" s="18"/>
      <c r="AD259" s="18"/>
      <c r="AE259" s="18"/>
      <c r="AF259" s="18"/>
      <c r="AG259" s="18"/>
      <c r="AH259" s="18"/>
      <c r="AI259" s="18"/>
      <c r="AJ259" s="18"/>
      <c r="AK259" s="18"/>
      <c r="AL259" s="18"/>
      <c r="AM259" s="18"/>
      <c r="AN259" s="18"/>
      <c r="AO259" s="18"/>
      <c r="AP259" s="18"/>
      <c r="AQ259" s="18"/>
      <c r="AR259" s="18"/>
      <c r="AS259" s="18"/>
      <c r="AT259" s="18"/>
      <c r="AU259" s="18"/>
      <c r="AV259" s="18"/>
      <c r="AW259" s="18"/>
      <c r="AX259" s="18"/>
      <c r="AY259" s="18"/>
      <c r="AZ259" s="18"/>
      <c r="BA259" s="18"/>
      <c r="BB259" s="18"/>
      <c r="BC259" s="18"/>
      <c r="BD259" s="18"/>
      <c r="BE259" s="18"/>
      <c r="BF259" s="18"/>
    </row>
    <row r="260" spans="4:58">
      <c r="D260" s="18"/>
      <c r="E260" s="18"/>
      <c r="F260" s="18"/>
      <c r="G260" s="18"/>
      <c r="H260" s="18"/>
      <c r="I260" s="18"/>
      <c r="J260" s="18"/>
      <c r="K260" s="18"/>
      <c r="L260" s="18"/>
      <c r="M260" s="18"/>
      <c r="N260" s="18"/>
      <c r="O260" s="18"/>
      <c r="P260" s="18"/>
      <c r="Q260" s="18"/>
      <c r="R260" s="18"/>
      <c r="S260" s="18"/>
      <c r="T260" s="18"/>
      <c r="U260" s="18"/>
      <c r="V260" s="18"/>
      <c r="W260" s="18"/>
      <c r="X260" s="18"/>
      <c r="Y260" s="18"/>
      <c r="Z260" s="18"/>
      <c r="AA260" s="18"/>
      <c r="AB260" s="18"/>
      <c r="AC260" s="18"/>
      <c r="AD260" s="18"/>
      <c r="AE260" s="18"/>
      <c r="AF260" s="18"/>
      <c r="AG260" s="18"/>
      <c r="AH260" s="18"/>
      <c r="AI260" s="18"/>
      <c r="AJ260" s="18"/>
      <c r="AK260" s="18"/>
      <c r="AL260" s="18"/>
      <c r="AM260" s="18"/>
      <c r="AN260" s="18"/>
      <c r="AO260" s="18"/>
      <c r="AP260" s="18"/>
      <c r="AQ260" s="18"/>
      <c r="AR260" s="18"/>
      <c r="AS260" s="18"/>
      <c r="AT260" s="18"/>
      <c r="AU260" s="18"/>
      <c r="AV260" s="18"/>
      <c r="AW260" s="18"/>
      <c r="AX260" s="18"/>
      <c r="AY260" s="18"/>
      <c r="AZ260" s="18"/>
      <c r="BA260" s="18"/>
      <c r="BB260" s="18"/>
      <c r="BC260" s="18"/>
      <c r="BD260" s="18"/>
      <c r="BE260" s="18"/>
      <c r="BF260" s="18"/>
    </row>
    <row r="261" spans="4:58">
      <c r="D261" s="18"/>
      <c r="E261" s="18"/>
      <c r="F261" s="18"/>
      <c r="G261" s="18"/>
      <c r="H261" s="18"/>
      <c r="I261" s="18"/>
      <c r="J261" s="18"/>
      <c r="K261" s="18"/>
      <c r="L261" s="18"/>
      <c r="M261" s="18"/>
      <c r="N261" s="18"/>
      <c r="O261" s="18"/>
      <c r="P261" s="18"/>
      <c r="Q261" s="18"/>
      <c r="R261" s="18"/>
      <c r="S261" s="18"/>
      <c r="T261" s="18"/>
      <c r="U261" s="18"/>
      <c r="V261" s="18"/>
      <c r="W261" s="18"/>
      <c r="X261" s="18"/>
      <c r="Y261" s="18"/>
      <c r="Z261" s="18"/>
      <c r="AA261" s="18"/>
      <c r="AB261" s="18"/>
      <c r="AC261" s="18"/>
      <c r="AD261" s="18"/>
      <c r="AE261" s="18"/>
      <c r="AF261" s="18"/>
      <c r="AG261" s="18"/>
      <c r="AH261" s="18"/>
      <c r="AI261" s="18"/>
      <c r="AJ261" s="18"/>
      <c r="AK261" s="18"/>
      <c r="AL261" s="18"/>
      <c r="AM261" s="18"/>
      <c r="AN261" s="18"/>
      <c r="AO261" s="18"/>
      <c r="AP261" s="18"/>
      <c r="AQ261" s="18"/>
      <c r="AR261" s="18"/>
      <c r="AS261" s="18"/>
      <c r="AT261" s="18"/>
      <c r="AU261" s="18"/>
      <c r="AV261" s="18"/>
      <c r="AW261" s="18"/>
      <c r="AX261" s="18"/>
      <c r="AY261" s="18"/>
      <c r="AZ261" s="18"/>
      <c r="BA261" s="18"/>
      <c r="BB261" s="18"/>
      <c r="BC261" s="18"/>
      <c r="BD261" s="18"/>
      <c r="BE261" s="18"/>
      <c r="BF261" s="18"/>
    </row>
    <row r="262" spans="4:58">
      <c r="D262" s="18"/>
      <c r="E262" s="18"/>
      <c r="F262" s="18"/>
      <c r="G262" s="18"/>
      <c r="H262" s="18"/>
      <c r="I262" s="18"/>
      <c r="J262" s="18"/>
      <c r="K262" s="18"/>
      <c r="L262" s="18"/>
      <c r="M262" s="18"/>
      <c r="N262" s="18"/>
      <c r="O262" s="18"/>
      <c r="P262" s="18"/>
      <c r="Q262" s="18"/>
      <c r="R262" s="18"/>
      <c r="S262" s="18"/>
      <c r="T262" s="18"/>
      <c r="U262" s="18"/>
      <c r="V262" s="18"/>
      <c r="W262" s="18"/>
      <c r="X262" s="18"/>
      <c r="Y262" s="18"/>
      <c r="Z262" s="18"/>
      <c r="AA262" s="18"/>
      <c r="AB262" s="18"/>
      <c r="AC262" s="18"/>
      <c r="AD262" s="18"/>
      <c r="AE262" s="18"/>
      <c r="AF262" s="18"/>
      <c r="AG262" s="18"/>
      <c r="AH262" s="18"/>
      <c r="AI262" s="18"/>
      <c r="AJ262" s="18"/>
      <c r="AK262" s="18"/>
      <c r="AL262" s="18"/>
      <c r="AM262" s="18"/>
      <c r="AN262" s="18"/>
      <c r="AO262" s="18"/>
      <c r="AP262" s="18"/>
      <c r="AQ262" s="18"/>
      <c r="AR262" s="18"/>
      <c r="AS262" s="18"/>
      <c r="AT262" s="18"/>
      <c r="AU262" s="18"/>
      <c r="AV262" s="18"/>
      <c r="AW262" s="18"/>
      <c r="AX262" s="18"/>
      <c r="AY262" s="18"/>
      <c r="AZ262" s="18"/>
      <c r="BA262" s="18"/>
      <c r="BB262" s="18"/>
      <c r="BC262" s="18"/>
      <c r="BD262" s="18"/>
      <c r="BE262" s="18"/>
      <c r="BF262" s="18"/>
    </row>
    <row r="263" spans="4:58">
      <c r="D263" s="18"/>
      <c r="E263" s="18"/>
      <c r="F263" s="18"/>
      <c r="G263" s="18"/>
      <c r="H263" s="18"/>
      <c r="I263" s="18"/>
      <c r="J263" s="18"/>
      <c r="K263" s="18"/>
      <c r="L263" s="18"/>
      <c r="M263" s="18"/>
      <c r="N263" s="18"/>
      <c r="O263" s="18"/>
      <c r="P263" s="18"/>
      <c r="Q263" s="18"/>
      <c r="R263" s="18"/>
      <c r="S263" s="18"/>
      <c r="T263" s="18"/>
      <c r="U263" s="18"/>
      <c r="V263" s="18"/>
      <c r="W263" s="18"/>
      <c r="X263" s="18"/>
      <c r="Y263" s="18"/>
      <c r="Z263" s="18"/>
      <c r="AA263" s="18"/>
      <c r="AB263" s="18"/>
      <c r="AC263" s="18"/>
      <c r="AD263" s="18"/>
      <c r="AE263" s="18"/>
      <c r="AF263" s="18"/>
      <c r="AG263" s="18"/>
      <c r="AH263" s="18"/>
      <c r="AI263" s="18"/>
      <c r="AJ263" s="18"/>
      <c r="AK263" s="18"/>
      <c r="AL263" s="18"/>
      <c r="AM263" s="18"/>
      <c r="AN263" s="18"/>
      <c r="AO263" s="18"/>
      <c r="AP263" s="18"/>
      <c r="AQ263" s="18"/>
      <c r="AR263" s="18"/>
      <c r="AS263" s="18"/>
      <c r="AT263" s="18"/>
      <c r="AU263" s="18"/>
      <c r="AV263" s="18"/>
      <c r="AW263" s="18"/>
      <c r="AX263" s="18"/>
      <c r="AY263" s="18"/>
      <c r="AZ263" s="18"/>
      <c r="BA263" s="18"/>
      <c r="BB263" s="18"/>
      <c r="BC263" s="18"/>
      <c r="BD263" s="18"/>
      <c r="BE263" s="18"/>
      <c r="BF263" s="18"/>
    </row>
    <row r="264" spans="4:58"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  <c r="Q264" s="18"/>
      <c r="R264" s="18"/>
      <c r="S264" s="18"/>
      <c r="T264" s="18"/>
      <c r="U264" s="18"/>
      <c r="V264" s="18"/>
      <c r="W264" s="18"/>
      <c r="X264" s="18"/>
      <c r="Y264" s="18"/>
      <c r="Z264" s="18"/>
      <c r="AA264" s="18"/>
      <c r="AB264" s="18"/>
      <c r="AC264" s="18"/>
      <c r="AD264" s="18"/>
      <c r="AE264" s="18"/>
      <c r="AF264" s="18"/>
      <c r="AG264" s="18"/>
      <c r="AH264" s="18"/>
      <c r="AI264" s="18"/>
      <c r="AJ264" s="18"/>
      <c r="AK264" s="18"/>
      <c r="AL264" s="18"/>
      <c r="AM264" s="18"/>
      <c r="AN264" s="18"/>
      <c r="AO264" s="18"/>
      <c r="AP264" s="18"/>
      <c r="AQ264" s="18"/>
      <c r="AR264" s="18"/>
      <c r="AS264" s="18"/>
      <c r="AT264" s="18"/>
      <c r="AU264" s="18"/>
      <c r="AV264" s="18"/>
      <c r="AW264" s="18"/>
      <c r="AX264" s="18"/>
      <c r="AY264" s="18"/>
      <c r="AZ264" s="18"/>
      <c r="BA264" s="18"/>
      <c r="BB264" s="18"/>
      <c r="BC264" s="18"/>
      <c r="BD264" s="18"/>
      <c r="BE264" s="18"/>
      <c r="BF264" s="18"/>
    </row>
    <row r="265" spans="4:58">
      <c r="D265" s="18"/>
      <c r="E265" s="18"/>
      <c r="F265" s="18"/>
      <c r="G265" s="18"/>
      <c r="H265" s="18"/>
      <c r="I265" s="18"/>
      <c r="J265" s="18"/>
      <c r="K265" s="18"/>
      <c r="L265" s="18"/>
      <c r="M265" s="18"/>
      <c r="N265" s="18"/>
      <c r="O265" s="18"/>
      <c r="P265" s="18"/>
      <c r="Q265" s="18"/>
      <c r="R265" s="18"/>
      <c r="S265" s="18"/>
      <c r="T265" s="18"/>
      <c r="U265" s="18"/>
      <c r="V265" s="18"/>
      <c r="W265" s="18"/>
      <c r="X265" s="18"/>
      <c r="Y265" s="18"/>
      <c r="Z265" s="18"/>
      <c r="AA265" s="18"/>
      <c r="AB265" s="18"/>
      <c r="AC265" s="18"/>
      <c r="AD265" s="18"/>
      <c r="AE265" s="18"/>
      <c r="AF265" s="18"/>
      <c r="AG265" s="18"/>
      <c r="AH265" s="18"/>
      <c r="AI265" s="18"/>
      <c r="AJ265" s="18"/>
      <c r="AK265" s="18"/>
      <c r="AL265" s="18"/>
      <c r="AM265" s="18"/>
      <c r="AN265" s="18"/>
      <c r="AO265" s="18"/>
      <c r="AP265" s="18"/>
      <c r="AQ265" s="18"/>
      <c r="AR265" s="18"/>
      <c r="AS265" s="18"/>
      <c r="AT265" s="18"/>
      <c r="AU265" s="18"/>
      <c r="AV265" s="18"/>
      <c r="AW265" s="18"/>
      <c r="AX265" s="18"/>
      <c r="AY265" s="18"/>
      <c r="AZ265" s="18"/>
      <c r="BA265" s="18"/>
      <c r="BB265" s="18"/>
      <c r="BC265" s="18"/>
      <c r="BD265" s="18"/>
      <c r="BE265" s="18"/>
      <c r="BF265" s="18"/>
    </row>
    <row r="266" spans="4:58">
      <c r="D266" s="18"/>
      <c r="E266" s="18"/>
      <c r="F266" s="18"/>
      <c r="G266" s="18"/>
      <c r="H266" s="18"/>
      <c r="I266" s="18"/>
      <c r="J266" s="18"/>
      <c r="K266" s="18"/>
      <c r="L266" s="18"/>
      <c r="M266" s="18"/>
      <c r="N266" s="18"/>
      <c r="O266" s="18"/>
      <c r="P266" s="18"/>
      <c r="Q266" s="18"/>
      <c r="R266" s="18"/>
      <c r="S266" s="18"/>
      <c r="T266" s="18"/>
      <c r="U266" s="18"/>
      <c r="V266" s="18"/>
      <c r="W266" s="18"/>
      <c r="X266" s="18"/>
      <c r="Y266" s="18"/>
      <c r="Z266" s="18"/>
      <c r="AA266" s="18"/>
      <c r="AB266" s="18"/>
      <c r="AC266" s="18"/>
      <c r="AD266" s="18"/>
      <c r="AE266" s="18"/>
      <c r="AF266" s="18"/>
      <c r="AG266" s="18"/>
      <c r="AH266" s="18"/>
      <c r="AI266" s="18"/>
      <c r="AJ266" s="18"/>
      <c r="AK266" s="18"/>
      <c r="AL266" s="18"/>
      <c r="AM266" s="18"/>
      <c r="AN266" s="18"/>
      <c r="AO266" s="18"/>
      <c r="AP266" s="18"/>
      <c r="AQ266" s="18"/>
      <c r="AR266" s="18"/>
      <c r="AS266" s="18"/>
      <c r="AT266" s="18"/>
      <c r="AU266" s="18"/>
      <c r="AV266" s="18"/>
      <c r="AW266" s="18"/>
      <c r="AX266" s="18"/>
      <c r="AY266" s="18"/>
      <c r="AZ266" s="18"/>
      <c r="BA266" s="18"/>
      <c r="BB266" s="18"/>
      <c r="BC266" s="18"/>
      <c r="BD266" s="18"/>
      <c r="BE266" s="18"/>
      <c r="BF266" s="18"/>
    </row>
    <row r="267" spans="4:58">
      <c r="D267" s="18"/>
      <c r="E267" s="18"/>
      <c r="F267" s="18"/>
      <c r="G267" s="18"/>
      <c r="H267" s="18"/>
      <c r="I267" s="18"/>
      <c r="J267" s="18"/>
      <c r="K267" s="18"/>
      <c r="L267" s="18"/>
      <c r="M267" s="18"/>
      <c r="N267" s="18"/>
      <c r="O267" s="18"/>
      <c r="P267" s="18"/>
      <c r="Q267" s="18"/>
      <c r="R267" s="18"/>
      <c r="S267" s="18"/>
      <c r="T267" s="18"/>
      <c r="U267" s="18"/>
      <c r="V267" s="18"/>
      <c r="W267" s="18"/>
      <c r="X267" s="18"/>
      <c r="Y267" s="18"/>
      <c r="Z267" s="18"/>
      <c r="AA267" s="18"/>
      <c r="AB267" s="18"/>
      <c r="AC267" s="18"/>
      <c r="AD267" s="18"/>
      <c r="AE267" s="18"/>
      <c r="AF267" s="18"/>
      <c r="AG267" s="18"/>
      <c r="AH267" s="18"/>
      <c r="AI267" s="18"/>
      <c r="AJ267" s="18"/>
      <c r="AK267" s="18"/>
      <c r="AL267" s="18"/>
      <c r="AM267" s="18"/>
      <c r="AN267" s="18"/>
      <c r="AO267" s="18"/>
      <c r="AP267" s="18"/>
      <c r="AQ267" s="18"/>
      <c r="AR267" s="18"/>
      <c r="AS267" s="18"/>
      <c r="AT267" s="18"/>
      <c r="AU267" s="18"/>
      <c r="AV267" s="18"/>
      <c r="AW267" s="18"/>
      <c r="AX267" s="18"/>
      <c r="AY267" s="18"/>
      <c r="AZ267" s="18"/>
      <c r="BA267" s="18"/>
      <c r="BB267" s="18"/>
      <c r="BC267" s="18"/>
      <c r="BD267" s="18"/>
      <c r="BE267" s="18"/>
      <c r="BF267" s="18"/>
    </row>
    <row r="268" spans="4:58">
      <c r="D268" s="18"/>
      <c r="E268" s="18"/>
      <c r="F268" s="18"/>
      <c r="G268" s="18"/>
      <c r="H268" s="18"/>
      <c r="I268" s="18"/>
      <c r="J268" s="18"/>
      <c r="K268" s="18"/>
      <c r="L268" s="18"/>
      <c r="M268" s="18"/>
      <c r="N268" s="18"/>
      <c r="O268" s="18"/>
      <c r="P268" s="18"/>
      <c r="Q268" s="18"/>
      <c r="R268" s="18"/>
      <c r="S268" s="18"/>
      <c r="T268" s="18"/>
      <c r="U268" s="18"/>
      <c r="V268" s="18"/>
      <c r="W268" s="18"/>
      <c r="X268" s="18"/>
      <c r="Y268" s="18"/>
      <c r="Z268" s="18"/>
      <c r="AA268" s="18"/>
      <c r="AB268" s="18"/>
      <c r="AC268" s="18"/>
      <c r="AD268" s="18"/>
      <c r="AE268" s="18"/>
      <c r="AF268" s="18"/>
      <c r="AG268" s="18"/>
      <c r="AH268" s="18"/>
      <c r="AI268" s="18"/>
      <c r="AJ268" s="18"/>
      <c r="AK268" s="18"/>
      <c r="AL268" s="18"/>
      <c r="AM268" s="18"/>
      <c r="AN268" s="18"/>
      <c r="AO268" s="18"/>
      <c r="AP268" s="18"/>
      <c r="AQ268" s="18"/>
      <c r="AR268" s="18"/>
      <c r="AS268" s="18"/>
      <c r="AT268" s="18"/>
      <c r="AU268" s="18"/>
      <c r="AV268" s="18"/>
      <c r="AW268" s="18"/>
      <c r="AX268" s="18"/>
      <c r="AY268" s="18"/>
      <c r="AZ268" s="18"/>
      <c r="BA268" s="18"/>
      <c r="BB268" s="18"/>
      <c r="BC268" s="18"/>
      <c r="BD268" s="18"/>
      <c r="BE268" s="18"/>
      <c r="BF268" s="18"/>
    </row>
    <row r="269" spans="4:58">
      <c r="D269" s="18"/>
      <c r="E269" s="18"/>
      <c r="F269" s="18"/>
      <c r="G269" s="18"/>
      <c r="H269" s="18"/>
      <c r="I269" s="18"/>
      <c r="J269" s="18"/>
      <c r="K269" s="18"/>
      <c r="L269" s="18"/>
      <c r="M269" s="18"/>
      <c r="N269" s="18"/>
      <c r="O269" s="18"/>
      <c r="P269" s="18"/>
      <c r="Q269" s="18"/>
      <c r="R269" s="18"/>
      <c r="S269" s="18"/>
      <c r="T269" s="18"/>
      <c r="U269" s="18"/>
      <c r="V269" s="18"/>
      <c r="W269" s="18"/>
      <c r="X269" s="18"/>
      <c r="Y269" s="18"/>
      <c r="Z269" s="18"/>
      <c r="AA269" s="18"/>
      <c r="AB269" s="18"/>
      <c r="AC269" s="18"/>
      <c r="AD269" s="18"/>
      <c r="AE269" s="18"/>
      <c r="AF269" s="18"/>
      <c r="AG269" s="18"/>
      <c r="AH269" s="18"/>
      <c r="AI269" s="18"/>
      <c r="AJ269" s="18"/>
      <c r="AK269" s="18"/>
      <c r="AL269" s="18"/>
      <c r="AM269" s="18"/>
      <c r="AN269" s="18"/>
      <c r="AO269" s="18"/>
      <c r="AP269" s="18"/>
      <c r="AQ269" s="18"/>
      <c r="AR269" s="18"/>
      <c r="AS269" s="18"/>
      <c r="AT269" s="18"/>
      <c r="AU269" s="18"/>
      <c r="AV269" s="18"/>
      <c r="AW269" s="18"/>
      <c r="AX269" s="18"/>
      <c r="AY269" s="18"/>
      <c r="AZ269" s="18"/>
      <c r="BA269" s="18"/>
      <c r="BB269" s="18"/>
      <c r="BC269" s="18"/>
      <c r="BD269" s="18"/>
      <c r="BE269" s="18"/>
      <c r="BF269" s="18"/>
    </row>
    <row r="270" spans="4:58">
      <c r="D270" s="18"/>
      <c r="E270" s="18"/>
      <c r="F270" s="18"/>
      <c r="G270" s="18"/>
      <c r="H270" s="18"/>
      <c r="I270" s="18"/>
      <c r="J270" s="18"/>
      <c r="K270" s="18"/>
      <c r="L270" s="18"/>
      <c r="M270" s="18"/>
      <c r="N270" s="18"/>
      <c r="O270" s="18"/>
      <c r="P270" s="18"/>
      <c r="Q270" s="18"/>
      <c r="R270" s="18"/>
      <c r="S270" s="18"/>
      <c r="T270" s="18"/>
      <c r="U270" s="18"/>
      <c r="V270" s="18"/>
      <c r="W270" s="18"/>
      <c r="X270" s="18"/>
      <c r="Y270" s="18"/>
      <c r="Z270" s="18"/>
      <c r="AA270" s="18"/>
      <c r="AB270" s="18"/>
      <c r="AC270" s="18"/>
      <c r="AD270" s="18"/>
      <c r="AE270" s="18"/>
      <c r="AF270" s="18"/>
      <c r="AG270" s="18"/>
      <c r="AH270" s="18"/>
      <c r="AI270" s="18"/>
      <c r="AJ270" s="18"/>
      <c r="AK270" s="18"/>
      <c r="AL270" s="18"/>
      <c r="AM270" s="18"/>
      <c r="AN270" s="18"/>
      <c r="AO270" s="18"/>
      <c r="AP270" s="18"/>
      <c r="AQ270" s="18"/>
      <c r="AR270" s="18"/>
      <c r="AS270" s="18"/>
      <c r="AT270" s="18"/>
      <c r="AU270" s="18"/>
      <c r="AV270" s="18"/>
      <c r="AW270" s="18"/>
      <c r="AX270" s="18"/>
      <c r="AY270" s="18"/>
      <c r="AZ270" s="18"/>
      <c r="BA270" s="18"/>
      <c r="BB270" s="18"/>
      <c r="BC270" s="18"/>
      <c r="BD270" s="18"/>
      <c r="BE270" s="18"/>
      <c r="BF270" s="18"/>
    </row>
    <row r="271" spans="4:58">
      <c r="D271" s="18"/>
      <c r="E271" s="18"/>
      <c r="F271" s="18"/>
      <c r="G271" s="18"/>
      <c r="H271" s="18"/>
      <c r="I271" s="18"/>
      <c r="J271" s="18"/>
      <c r="K271" s="18"/>
      <c r="L271" s="18"/>
      <c r="M271" s="18"/>
      <c r="N271" s="18"/>
      <c r="O271" s="18"/>
      <c r="P271" s="18"/>
      <c r="Q271" s="18"/>
      <c r="R271" s="18"/>
      <c r="S271" s="18"/>
      <c r="T271" s="18"/>
      <c r="U271" s="18"/>
      <c r="V271" s="18"/>
      <c r="W271" s="18"/>
      <c r="X271" s="18"/>
      <c r="Y271" s="18"/>
      <c r="Z271" s="18"/>
      <c r="AA271" s="18"/>
      <c r="AB271" s="18"/>
      <c r="AC271" s="18"/>
      <c r="AD271" s="18"/>
      <c r="AE271" s="18"/>
      <c r="AF271" s="18"/>
      <c r="AG271" s="18"/>
      <c r="AH271" s="18"/>
      <c r="AI271" s="18"/>
      <c r="AJ271" s="18"/>
      <c r="AK271" s="18"/>
      <c r="AL271" s="18"/>
      <c r="AM271" s="18"/>
      <c r="AN271" s="18"/>
      <c r="AO271" s="18"/>
      <c r="AP271" s="18"/>
      <c r="AQ271" s="18"/>
      <c r="AR271" s="18"/>
      <c r="AS271" s="18"/>
      <c r="AT271" s="18"/>
      <c r="AU271" s="18"/>
      <c r="AV271" s="18"/>
      <c r="AW271" s="18"/>
      <c r="AX271" s="18"/>
      <c r="AY271" s="18"/>
      <c r="AZ271" s="18"/>
      <c r="BA271" s="18"/>
      <c r="BB271" s="18"/>
      <c r="BC271" s="18"/>
      <c r="BD271" s="18"/>
      <c r="BE271" s="18"/>
      <c r="BF271" s="18"/>
    </row>
    <row r="272" spans="4:58">
      <c r="D272" s="18"/>
      <c r="E272" s="18"/>
      <c r="F272" s="18"/>
      <c r="G272" s="18"/>
      <c r="H272" s="18"/>
      <c r="I272" s="18"/>
      <c r="J272" s="18"/>
      <c r="K272" s="18"/>
      <c r="L272" s="18"/>
      <c r="M272" s="18"/>
      <c r="N272" s="18"/>
      <c r="O272" s="18"/>
      <c r="P272" s="18"/>
      <c r="Q272" s="18"/>
      <c r="R272" s="18"/>
      <c r="S272" s="18"/>
      <c r="T272" s="18"/>
      <c r="U272" s="18"/>
      <c r="V272" s="18"/>
      <c r="W272" s="18"/>
      <c r="X272" s="18"/>
      <c r="Y272" s="18"/>
      <c r="Z272" s="18"/>
      <c r="AA272" s="18"/>
      <c r="AB272" s="18"/>
      <c r="AC272" s="18"/>
      <c r="AD272" s="18"/>
      <c r="AE272" s="18"/>
      <c r="AF272" s="18"/>
      <c r="AG272" s="18"/>
      <c r="AH272" s="18"/>
      <c r="AI272" s="18"/>
      <c r="AJ272" s="18"/>
      <c r="AK272" s="18"/>
      <c r="AL272" s="18"/>
      <c r="AM272" s="18"/>
      <c r="AN272" s="18"/>
      <c r="AO272" s="18"/>
      <c r="AP272" s="18"/>
      <c r="AQ272" s="18"/>
      <c r="AR272" s="18"/>
      <c r="AS272" s="18"/>
      <c r="AT272" s="18"/>
      <c r="AU272" s="18"/>
      <c r="AV272" s="18"/>
      <c r="AW272" s="18"/>
      <c r="AX272" s="18"/>
      <c r="AY272" s="18"/>
      <c r="AZ272" s="18"/>
      <c r="BA272" s="18"/>
      <c r="BB272" s="18"/>
      <c r="BC272" s="18"/>
      <c r="BD272" s="18"/>
      <c r="BE272" s="18"/>
      <c r="BF272" s="18"/>
    </row>
    <row r="273" spans="4:58">
      <c r="D273" s="18"/>
      <c r="E273" s="18"/>
      <c r="F273" s="18"/>
      <c r="G273" s="18"/>
      <c r="H273" s="18"/>
      <c r="I273" s="18"/>
      <c r="J273" s="18"/>
      <c r="K273" s="18"/>
      <c r="L273" s="18"/>
      <c r="M273" s="18"/>
      <c r="N273" s="18"/>
      <c r="O273" s="18"/>
      <c r="P273" s="18"/>
      <c r="Q273" s="18"/>
      <c r="R273" s="18"/>
      <c r="S273" s="18"/>
      <c r="T273" s="18"/>
      <c r="U273" s="18"/>
      <c r="V273" s="18"/>
      <c r="W273" s="18"/>
      <c r="X273" s="18"/>
      <c r="Y273" s="18"/>
      <c r="Z273" s="18"/>
      <c r="AA273" s="18"/>
      <c r="AB273" s="18"/>
      <c r="AC273" s="18"/>
      <c r="AD273" s="18"/>
      <c r="AE273" s="18"/>
      <c r="AF273" s="18"/>
      <c r="AG273" s="18"/>
      <c r="AH273" s="18"/>
      <c r="AI273" s="18"/>
      <c r="AJ273" s="18"/>
      <c r="AK273" s="18"/>
      <c r="AL273" s="18"/>
      <c r="AM273" s="18"/>
      <c r="AN273" s="18"/>
      <c r="AO273" s="18"/>
      <c r="AP273" s="18"/>
      <c r="AQ273" s="18"/>
      <c r="AR273" s="18"/>
      <c r="AS273" s="18"/>
      <c r="AT273" s="18"/>
      <c r="AU273" s="18"/>
      <c r="AV273" s="18"/>
      <c r="AW273" s="18"/>
      <c r="AX273" s="18"/>
      <c r="AY273" s="18"/>
      <c r="AZ273" s="18"/>
      <c r="BA273" s="18"/>
      <c r="BB273" s="18"/>
      <c r="BC273" s="18"/>
      <c r="BD273" s="18"/>
      <c r="BE273" s="18"/>
      <c r="BF273" s="18"/>
    </row>
    <row r="274" spans="4:58">
      <c r="D274" s="18"/>
      <c r="E274" s="18"/>
      <c r="F274" s="18"/>
      <c r="G274" s="18"/>
      <c r="H274" s="18"/>
      <c r="I274" s="18"/>
      <c r="J274" s="18"/>
      <c r="K274" s="18"/>
      <c r="L274" s="18"/>
      <c r="M274" s="18"/>
      <c r="N274" s="18"/>
      <c r="O274" s="18"/>
      <c r="P274" s="18"/>
      <c r="Q274" s="18"/>
      <c r="R274" s="18"/>
      <c r="S274" s="18"/>
      <c r="T274" s="18"/>
      <c r="U274" s="18"/>
      <c r="V274" s="18"/>
      <c r="W274" s="18"/>
      <c r="X274" s="18"/>
      <c r="Y274" s="18"/>
      <c r="Z274" s="18"/>
      <c r="AA274" s="18"/>
      <c r="AB274" s="18"/>
      <c r="AC274" s="18"/>
      <c r="AD274" s="18"/>
      <c r="AE274" s="18"/>
      <c r="AF274" s="18"/>
      <c r="AG274" s="18"/>
      <c r="AH274" s="18"/>
      <c r="AI274" s="18"/>
      <c r="AJ274" s="18"/>
      <c r="AK274" s="18"/>
      <c r="AL274" s="18"/>
      <c r="AM274" s="18"/>
      <c r="AN274" s="18"/>
      <c r="AO274" s="18"/>
      <c r="AP274" s="18"/>
      <c r="AQ274" s="18"/>
      <c r="AR274" s="18"/>
      <c r="AS274" s="18"/>
      <c r="AT274" s="18"/>
      <c r="AU274" s="18"/>
      <c r="AV274" s="18"/>
      <c r="AW274" s="18"/>
      <c r="AX274" s="18"/>
      <c r="AY274" s="18"/>
      <c r="AZ274" s="18"/>
      <c r="BA274" s="18"/>
      <c r="BB274" s="18"/>
      <c r="BC274" s="18"/>
      <c r="BD274" s="18"/>
      <c r="BE274" s="18"/>
      <c r="BF274" s="18"/>
    </row>
    <row r="275" spans="4:58">
      <c r="D275" s="18"/>
      <c r="E275" s="18"/>
      <c r="F275" s="18"/>
      <c r="G275" s="18"/>
      <c r="H275" s="18"/>
      <c r="I275" s="18"/>
      <c r="J275" s="18"/>
      <c r="K275" s="18"/>
      <c r="L275" s="18"/>
      <c r="M275" s="18"/>
      <c r="N275" s="18"/>
      <c r="O275" s="18"/>
      <c r="P275" s="18"/>
      <c r="Q275" s="18"/>
      <c r="R275" s="18"/>
      <c r="S275" s="18"/>
      <c r="T275" s="18"/>
      <c r="U275" s="18"/>
      <c r="V275" s="18"/>
      <c r="W275" s="18"/>
      <c r="X275" s="18"/>
      <c r="Y275" s="18"/>
      <c r="Z275" s="18"/>
      <c r="AA275" s="18"/>
      <c r="AB275" s="18"/>
      <c r="AC275" s="18"/>
      <c r="AD275" s="18"/>
      <c r="AE275" s="18"/>
      <c r="AF275" s="18"/>
      <c r="AG275" s="18"/>
      <c r="AH275" s="18"/>
      <c r="AI275" s="18"/>
      <c r="AJ275" s="18"/>
      <c r="AK275" s="18"/>
      <c r="AL275" s="18"/>
      <c r="AM275" s="18"/>
      <c r="AN275" s="18"/>
      <c r="AO275" s="18"/>
      <c r="AP275" s="18"/>
      <c r="AQ275" s="18"/>
      <c r="AR275" s="18"/>
      <c r="AS275" s="18"/>
      <c r="AT275" s="18"/>
      <c r="AU275" s="18"/>
      <c r="AV275" s="18"/>
      <c r="AW275" s="18"/>
      <c r="AX275" s="18"/>
      <c r="AY275" s="18"/>
      <c r="AZ275" s="18"/>
      <c r="BA275" s="18"/>
      <c r="BB275" s="18"/>
      <c r="BC275" s="18"/>
      <c r="BD275" s="18"/>
      <c r="BE275" s="18"/>
      <c r="BF275" s="18"/>
    </row>
    <row r="276" spans="4:58">
      <c r="D276" s="18"/>
      <c r="E276" s="18"/>
      <c r="F276" s="18"/>
      <c r="G276" s="18"/>
      <c r="H276" s="18"/>
      <c r="I276" s="18"/>
      <c r="J276" s="18"/>
      <c r="K276" s="18"/>
      <c r="L276" s="18"/>
      <c r="M276" s="18"/>
      <c r="N276" s="18"/>
      <c r="O276" s="18"/>
      <c r="P276" s="18"/>
      <c r="Q276" s="18"/>
      <c r="R276" s="18"/>
      <c r="S276" s="18"/>
      <c r="T276" s="18"/>
      <c r="U276" s="18"/>
      <c r="V276" s="18"/>
      <c r="W276" s="18"/>
      <c r="X276" s="18"/>
      <c r="Y276" s="18"/>
      <c r="Z276" s="18"/>
      <c r="AA276" s="18"/>
      <c r="AB276" s="18"/>
      <c r="AC276" s="18"/>
      <c r="AD276" s="18"/>
      <c r="AE276" s="18"/>
      <c r="AF276" s="18"/>
      <c r="AG276" s="18"/>
      <c r="AH276" s="18"/>
      <c r="AI276" s="18"/>
      <c r="AJ276" s="18"/>
      <c r="AK276" s="18"/>
      <c r="AL276" s="18"/>
      <c r="AM276" s="18"/>
      <c r="AN276" s="18"/>
      <c r="AO276" s="18"/>
      <c r="AP276" s="18"/>
      <c r="AQ276" s="18"/>
      <c r="AR276" s="18"/>
      <c r="AS276" s="18"/>
      <c r="AT276" s="18"/>
      <c r="AU276" s="18"/>
      <c r="AV276" s="18"/>
      <c r="AW276" s="18"/>
      <c r="AX276" s="18"/>
      <c r="AY276" s="18"/>
      <c r="AZ276" s="18"/>
      <c r="BA276" s="18"/>
      <c r="BB276" s="18"/>
      <c r="BC276" s="18"/>
      <c r="BD276" s="18"/>
      <c r="BE276" s="18"/>
      <c r="BF276" s="18"/>
    </row>
    <row r="277" spans="4:58">
      <c r="D277" s="18"/>
      <c r="E277" s="18"/>
      <c r="F277" s="18"/>
      <c r="G277" s="18"/>
      <c r="H277" s="18"/>
      <c r="I277" s="18"/>
      <c r="J277" s="18"/>
      <c r="K277" s="18"/>
      <c r="L277" s="18"/>
      <c r="M277" s="18"/>
      <c r="N277" s="18"/>
      <c r="O277" s="18"/>
      <c r="P277" s="18"/>
      <c r="Q277" s="18"/>
      <c r="R277" s="18"/>
      <c r="S277" s="18"/>
      <c r="T277" s="18"/>
      <c r="U277" s="18"/>
      <c r="V277" s="18"/>
      <c r="W277" s="18"/>
      <c r="X277" s="18"/>
      <c r="Y277" s="18"/>
      <c r="Z277" s="18"/>
      <c r="AA277" s="18"/>
      <c r="AB277" s="18"/>
      <c r="AC277" s="18"/>
      <c r="AD277" s="18"/>
      <c r="AE277" s="18"/>
      <c r="AF277" s="18"/>
      <c r="AG277" s="18"/>
      <c r="AH277" s="18"/>
      <c r="AI277" s="18"/>
      <c r="AJ277" s="18"/>
      <c r="AK277" s="18"/>
      <c r="AL277" s="18"/>
      <c r="AM277" s="18"/>
      <c r="AN277" s="18"/>
      <c r="AO277" s="18"/>
      <c r="AP277" s="18"/>
      <c r="AQ277" s="18"/>
      <c r="AR277" s="18"/>
      <c r="AS277" s="18"/>
      <c r="AT277" s="18"/>
      <c r="AU277" s="18"/>
      <c r="AV277" s="18"/>
      <c r="AW277" s="18"/>
      <c r="AX277" s="18"/>
      <c r="AY277" s="18"/>
      <c r="AZ277" s="18"/>
      <c r="BA277" s="18"/>
      <c r="BB277" s="18"/>
      <c r="BC277" s="18"/>
      <c r="BD277" s="18"/>
      <c r="BE277" s="18"/>
      <c r="BF277" s="18"/>
    </row>
    <row r="278" spans="4:58">
      <c r="D278" s="18"/>
      <c r="E278" s="18"/>
      <c r="F278" s="18"/>
      <c r="G278" s="18"/>
      <c r="H278" s="18"/>
      <c r="I278" s="18"/>
      <c r="J278" s="18"/>
      <c r="K278" s="18"/>
      <c r="L278" s="18"/>
      <c r="M278" s="18"/>
      <c r="N278" s="18"/>
      <c r="O278" s="18"/>
      <c r="P278" s="18"/>
      <c r="Q278" s="18"/>
      <c r="R278" s="18"/>
      <c r="S278" s="18"/>
      <c r="T278" s="18"/>
      <c r="U278" s="18"/>
      <c r="V278" s="18"/>
      <c r="W278" s="18"/>
      <c r="X278" s="18"/>
      <c r="Y278" s="18"/>
      <c r="Z278" s="18"/>
      <c r="AA278" s="18"/>
      <c r="AB278" s="18"/>
      <c r="AC278" s="18"/>
      <c r="AD278" s="18"/>
      <c r="AE278" s="18"/>
      <c r="AF278" s="18"/>
      <c r="AG278" s="18"/>
      <c r="AH278" s="18"/>
      <c r="AI278" s="18"/>
      <c r="AJ278" s="18"/>
      <c r="AK278" s="18"/>
      <c r="AL278" s="18"/>
      <c r="AM278" s="18"/>
      <c r="AN278" s="18"/>
      <c r="AO278" s="18"/>
      <c r="AP278" s="18"/>
      <c r="AQ278" s="18"/>
      <c r="AR278" s="18"/>
      <c r="AS278" s="18"/>
      <c r="AT278" s="18"/>
      <c r="AU278" s="18"/>
      <c r="AV278" s="18"/>
      <c r="AW278" s="18"/>
      <c r="AX278" s="18"/>
      <c r="AY278" s="18"/>
      <c r="AZ278" s="18"/>
      <c r="BA278" s="18"/>
      <c r="BB278" s="18"/>
      <c r="BC278" s="18"/>
      <c r="BD278" s="18"/>
      <c r="BE278" s="18"/>
      <c r="BF278" s="18"/>
    </row>
    <row r="279" spans="4:58">
      <c r="D279" s="18"/>
      <c r="E279" s="18"/>
      <c r="F279" s="18"/>
      <c r="G279" s="18"/>
      <c r="H279" s="18"/>
      <c r="I279" s="18"/>
      <c r="J279" s="18"/>
      <c r="K279" s="18"/>
      <c r="L279" s="18"/>
      <c r="M279" s="18"/>
      <c r="N279" s="18"/>
      <c r="O279" s="18"/>
      <c r="P279" s="18"/>
      <c r="Q279" s="18"/>
      <c r="R279" s="18"/>
      <c r="S279" s="18"/>
      <c r="T279" s="18"/>
      <c r="U279" s="18"/>
      <c r="V279" s="18"/>
      <c r="W279" s="18"/>
      <c r="X279" s="18"/>
      <c r="Y279" s="18"/>
      <c r="Z279" s="18"/>
      <c r="AA279" s="18"/>
      <c r="AB279" s="18"/>
      <c r="AC279" s="18"/>
      <c r="AD279" s="18"/>
      <c r="AE279" s="18"/>
      <c r="AF279" s="18"/>
      <c r="AG279" s="18"/>
      <c r="AH279" s="18"/>
      <c r="AI279" s="18"/>
      <c r="AJ279" s="18"/>
      <c r="AK279" s="18"/>
      <c r="AL279" s="18"/>
      <c r="AM279" s="18"/>
      <c r="AN279" s="18"/>
      <c r="AO279" s="18"/>
      <c r="AP279" s="18"/>
      <c r="AQ279" s="18"/>
      <c r="AR279" s="18"/>
      <c r="AS279" s="18"/>
      <c r="AT279" s="18"/>
      <c r="AU279" s="18"/>
      <c r="AV279" s="18"/>
      <c r="AW279" s="18"/>
      <c r="AX279" s="18"/>
      <c r="AY279" s="18"/>
      <c r="AZ279" s="18"/>
      <c r="BA279" s="18"/>
      <c r="BB279" s="18"/>
      <c r="BC279" s="18"/>
      <c r="BD279" s="18"/>
      <c r="BE279" s="18"/>
      <c r="BF279" s="18"/>
    </row>
    <row r="280" spans="4:58">
      <c r="D280" s="18"/>
      <c r="E280" s="18"/>
      <c r="F280" s="18"/>
      <c r="G280" s="18"/>
      <c r="H280" s="18"/>
      <c r="I280" s="18"/>
      <c r="J280" s="18"/>
      <c r="K280" s="18"/>
      <c r="L280" s="18"/>
      <c r="M280" s="18"/>
      <c r="N280" s="18"/>
      <c r="O280" s="18"/>
      <c r="P280" s="18"/>
      <c r="Q280" s="18"/>
      <c r="R280" s="18"/>
      <c r="S280" s="18"/>
      <c r="T280" s="18"/>
      <c r="U280" s="18"/>
      <c r="V280" s="18"/>
      <c r="W280" s="18"/>
      <c r="X280" s="18"/>
      <c r="Y280" s="18"/>
      <c r="Z280" s="18"/>
      <c r="AA280" s="18"/>
      <c r="AB280" s="18"/>
      <c r="AC280" s="18"/>
      <c r="AD280" s="18"/>
      <c r="AE280" s="18"/>
      <c r="AF280" s="18"/>
      <c r="AG280" s="18"/>
      <c r="AH280" s="18"/>
      <c r="AI280" s="18"/>
      <c r="AJ280" s="18"/>
      <c r="AK280" s="18"/>
      <c r="AL280" s="18"/>
      <c r="AM280" s="18"/>
      <c r="AN280" s="18"/>
      <c r="AO280" s="18"/>
      <c r="AP280" s="18"/>
      <c r="AQ280" s="18"/>
      <c r="AR280" s="18"/>
      <c r="AS280" s="18"/>
      <c r="AT280" s="18"/>
      <c r="AU280" s="18"/>
      <c r="AV280" s="18"/>
      <c r="AW280" s="18"/>
      <c r="AX280" s="18"/>
      <c r="AY280" s="18"/>
      <c r="AZ280" s="18"/>
      <c r="BA280" s="18"/>
      <c r="BB280" s="18"/>
      <c r="BC280" s="18"/>
      <c r="BD280" s="18"/>
      <c r="BE280" s="18"/>
      <c r="BF280" s="18"/>
    </row>
    <row r="281" spans="4:58">
      <c r="D281" s="18"/>
      <c r="E281" s="18"/>
      <c r="F281" s="18"/>
      <c r="G281" s="18"/>
      <c r="H281" s="18"/>
      <c r="I281" s="18"/>
      <c r="J281" s="18"/>
      <c r="K281" s="18"/>
      <c r="L281" s="18"/>
      <c r="M281" s="18"/>
      <c r="N281" s="18"/>
      <c r="O281" s="18"/>
      <c r="P281" s="18"/>
      <c r="Q281" s="18"/>
      <c r="R281" s="18"/>
      <c r="S281" s="18"/>
      <c r="T281" s="18"/>
      <c r="U281" s="18"/>
      <c r="V281" s="18"/>
      <c r="W281" s="18"/>
      <c r="X281" s="18"/>
      <c r="Y281" s="18"/>
      <c r="Z281" s="18"/>
      <c r="AA281" s="18"/>
      <c r="AB281" s="18"/>
      <c r="AC281" s="18"/>
      <c r="AD281" s="18"/>
      <c r="AE281" s="18"/>
      <c r="AF281" s="18"/>
      <c r="AG281" s="18"/>
      <c r="AH281" s="18"/>
      <c r="AI281" s="18"/>
      <c r="AJ281" s="18"/>
      <c r="AK281" s="18"/>
      <c r="AL281" s="18"/>
      <c r="AM281" s="18"/>
      <c r="AN281" s="18"/>
      <c r="AO281" s="18"/>
      <c r="AP281" s="18"/>
      <c r="AQ281" s="18"/>
      <c r="AR281" s="18"/>
      <c r="AS281" s="18"/>
      <c r="AT281" s="18"/>
      <c r="AU281" s="18"/>
      <c r="AV281" s="18"/>
      <c r="AW281" s="18"/>
      <c r="AX281" s="18"/>
      <c r="AY281" s="18"/>
      <c r="AZ281" s="18"/>
      <c r="BA281" s="18"/>
      <c r="BB281" s="18"/>
      <c r="BC281" s="18"/>
      <c r="BD281" s="18"/>
      <c r="BE281" s="18"/>
      <c r="BF281" s="18"/>
    </row>
    <row r="282" spans="4:58">
      <c r="D282" s="18"/>
      <c r="E282" s="18"/>
      <c r="F282" s="18"/>
      <c r="G282" s="18"/>
      <c r="H282" s="18"/>
      <c r="I282" s="18"/>
      <c r="J282" s="18"/>
      <c r="K282" s="18"/>
      <c r="L282" s="18"/>
      <c r="M282" s="18"/>
      <c r="N282" s="18"/>
      <c r="O282" s="18"/>
      <c r="P282" s="18"/>
      <c r="Q282" s="18"/>
      <c r="R282" s="18"/>
      <c r="S282" s="18"/>
      <c r="T282" s="18"/>
      <c r="U282" s="18"/>
      <c r="V282" s="18"/>
      <c r="W282" s="18"/>
      <c r="X282" s="18"/>
      <c r="Y282" s="18"/>
      <c r="Z282" s="18"/>
      <c r="AA282" s="18"/>
      <c r="AB282" s="18"/>
      <c r="AC282" s="18"/>
      <c r="AD282" s="18"/>
      <c r="AE282" s="18"/>
      <c r="AF282" s="18"/>
      <c r="AG282" s="18"/>
      <c r="AH282" s="18"/>
      <c r="AI282" s="18"/>
      <c r="AJ282" s="18"/>
      <c r="AK282" s="18"/>
      <c r="AL282" s="18"/>
      <c r="AM282" s="18"/>
      <c r="AN282" s="18"/>
      <c r="AO282" s="18"/>
      <c r="AP282" s="18"/>
      <c r="AQ282" s="18"/>
      <c r="AR282" s="18"/>
      <c r="AS282" s="18"/>
      <c r="AT282" s="18"/>
      <c r="AU282" s="18"/>
      <c r="AV282" s="18"/>
      <c r="AW282" s="18"/>
      <c r="AX282" s="18"/>
      <c r="AY282" s="18"/>
      <c r="AZ282" s="18"/>
      <c r="BA282" s="18"/>
      <c r="BB282" s="18"/>
      <c r="BC282" s="18"/>
      <c r="BD282" s="18"/>
      <c r="BE282" s="18"/>
      <c r="BF282" s="18"/>
    </row>
    <row r="283" spans="4:58">
      <c r="D283" s="18"/>
      <c r="E283" s="18"/>
      <c r="F283" s="18"/>
      <c r="G283" s="18"/>
      <c r="H283" s="18"/>
      <c r="I283" s="18"/>
      <c r="J283" s="18"/>
      <c r="K283" s="18"/>
      <c r="L283" s="18"/>
      <c r="M283" s="18"/>
      <c r="N283" s="18"/>
      <c r="O283" s="18"/>
      <c r="P283" s="18"/>
      <c r="Q283" s="18"/>
      <c r="R283" s="18"/>
      <c r="S283" s="18"/>
      <c r="T283" s="18"/>
      <c r="U283" s="18"/>
      <c r="V283" s="18"/>
      <c r="W283" s="18"/>
      <c r="X283" s="18"/>
      <c r="Y283" s="18"/>
      <c r="Z283" s="18"/>
      <c r="AA283" s="18"/>
      <c r="AB283" s="18"/>
      <c r="AC283" s="18"/>
      <c r="AD283" s="18"/>
      <c r="AE283" s="18"/>
      <c r="AF283" s="18"/>
      <c r="AG283" s="18"/>
      <c r="AH283" s="18"/>
      <c r="AI283" s="18"/>
      <c r="AJ283" s="18"/>
      <c r="AK283" s="18"/>
      <c r="AL283" s="18"/>
      <c r="AM283" s="18"/>
      <c r="AN283" s="18"/>
      <c r="AO283" s="18"/>
      <c r="AP283" s="18"/>
      <c r="AQ283" s="18"/>
      <c r="AR283" s="18"/>
      <c r="AS283" s="18"/>
      <c r="AT283" s="18"/>
      <c r="AU283" s="18"/>
      <c r="AV283" s="18"/>
      <c r="AW283" s="18"/>
      <c r="AX283" s="18"/>
      <c r="AY283" s="18"/>
      <c r="AZ283" s="18"/>
      <c r="BA283" s="18"/>
      <c r="BB283" s="18"/>
      <c r="BC283" s="18"/>
      <c r="BD283" s="18"/>
      <c r="BE283" s="18"/>
      <c r="BF283" s="18"/>
    </row>
    <row r="284" spans="4:58">
      <c r="D284" s="18"/>
      <c r="E284" s="18"/>
      <c r="F284" s="18"/>
      <c r="G284" s="18"/>
      <c r="H284" s="18"/>
      <c r="I284" s="18"/>
      <c r="J284" s="18"/>
      <c r="K284" s="18"/>
      <c r="L284" s="18"/>
      <c r="M284" s="18"/>
      <c r="N284" s="18"/>
      <c r="O284" s="18"/>
      <c r="P284" s="18"/>
      <c r="Q284" s="18"/>
      <c r="R284" s="18"/>
      <c r="S284" s="18"/>
      <c r="T284" s="18"/>
      <c r="U284" s="18"/>
      <c r="V284" s="18"/>
      <c r="W284" s="18"/>
      <c r="X284" s="18"/>
      <c r="Y284" s="18"/>
      <c r="Z284" s="18"/>
      <c r="AA284" s="18"/>
      <c r="AB284" s="18"/>
      <c r="AC284" s="18"/>
      <c r="AD284" s="18"/>
      <c r="AE284" s="18"/>
      <c r="AF284" s="18"/>
      <c r="AG284" s="18"/>
      <c r="AH284" s="18"/>
      <c r="AI284" s="18"/>
      <c r="AJ284" s="18"/>
      <c r="AK284" s="18"/>
      <c r="AL284" s="18"/>
      <c r="AM284" s="18"/>
      <c r="AN284" s="18"/>
      <c r="AO284" s="18"/>
      <c r="AP284" s="18"/>
      <c r="AQ284" s="18"/>
      <c r="AR284" s="18"/>
      <c r="AS284" s="18"/>
      <c r="AT284" s="18"/>
      <c r="AU284" s="18"/>
      <c r="AV284" s="18"/>
      <c r="AW284" s="18"/>
      <c r="AX284" s="18"/>
      <c r="AY284" s="18"/>
      <c r="AZ284" s="18"/>
      <c r="BA284" s="18"/>
      <c r="BB284" s="18"/>
      <c r="BC284" s="18"/>
      <c r="BD284" s="18"/>
      <c r="BE284" s="18"/>
      <c r="BF284" s="18"/>
    </row>
    <row r="285" spans="4:58">
      <c r="D285" s="18"/>
      <c r="E285" s="18"/>
      <c r="F285" s="18"/>
      <c r="G285" s="18"/>
      <c r="H285" s="18"/>
      <c r="I285" s="18"/>
      <c r="J285" s="18"/>
      <c r="K285" s="18"/>
      <c r="L285" s="18"/>
      <c r="M285" s="18"/>
      <c r="N285" s="18"/>
      <c r="O285" s="18"/>
      <c r="P285" s="18"/>
      <c r="Q285" s="18"/>
      <c r="R285" s="18"/>
      <c r="S285" s="18"/>
      <c r="T285" s="18"/>
      <c r="U285" s="18"/>
      <c r="V285" s="18"/>
      <c r="W285" s="18"/>
      <c r="X285" s="18"/>
      <c r="Y285" s="18"/>
      <c r="Z285" s="18"/>
      <c r="AA285" s="18"/>
      <c r="AB285" s="18"/>
      <c r="AC285" s="18"/>
      <c r="AD285" s="18"/>
      <c r="AE285" s="18"/>
      <c r="AF285" s="18"/>
      <c r="AG285" s="18"/>
      <c r="AH285" s="18"/>
      <c r="AI285" s="18"/>
      <c r="AJ285" s="18"/>
      <c r="AK285" s="18"/>
      <c r="AL285" s="18"/>
      <c r="AM285" s="18"/>
      <c r="AN285" s="18"/>
      <c r="AO285" s="18"/>
      <c r="AP285" s="18"/>
      <c r="AQ285" s="18"/>
      <c r="AR285" s="18"/>
      <c r="AS285" s="18"/>
      <c r="AT285" s="18"/>
      <c r="AU285" s="18"/>
      <c r="AV285" s="18"/>
      <c r="AW285" s="18"/>
      <c r="AX285" s="18"/>
      <c r="AY285" s="18"/>
      <c r="AZ285" s="18"/>
      <c r="BA285" s="18"/>
      <c r="BB285" s="18"/>
      <c r="BC285" s="18"/>
      <c r="BD285" s="18"/>
      <c r="BE285" s="18"/>
      <c r="BF285" s="18"/>
    </row>
    <row r="286" spans="4:58">
      <c r="D286" s="18"/>
      <c r="E286" s="18"/>
      <c r="F286" s="18"/>
      <c r="G286" s="18"/>
      <c r="H286" s="18"/>
      <c r="I286" s="18"/>
      <c r="J286" s="18"/>
      <c r="K286" s="18"/>
      <c r="L286" s="18"/>
      <c r="M286" s="18"/>
      <c r="N286" s="18"/>
      <c r="O286" s="18"/>
      <c r="P286" s="18"/>
      <c r="Q286" s="18"/>
      <c r="R286" s="18"/>
      <c r="S286" s="18"/>
      <c r="T286" s="18"/>
      <c r="U286" s="18"/>
      <c r="V286" s="18"/>
      <c r="W286" s="18"/>
      <c r="X286" s="18"/>
      <c r="Y286" s="18"/>
      <c r="Z286" s="18"/>
      <c r="AA286" s="18"/>
      <c r="AB286" s="18"/>
      <c r="AC286" s="18"/>
      <c r="AD286" s="18"/>
      <c r="AE286" s="18"/>
      <c r="AF286" s="18"/>
      <c r="AG286" s="18"/>
      <c r="AH286" s="18"/>
      <c r="AI286" s="18"/>
      <c r="AJ286" s="18"/>
      <c r="AK286" s="18"/>
      <c r="AL286" s="18"/>
      <c r="AM286" s="18"/>
      <c r="AN286" s="18"/>
      <c r="AO286" s="18"/>
      <c r="AP286" s="18"/>
      <c r="AQ286" s="18"/>
      <c r="AR286" s="18"/>
      <c r="AS286" s="18"/>
      <c r="AT286" s="18"/>
      <c r="AU286" s="18"/>
      <c r="AV286" s="18"/>
      <c r="AW286" s="18"/>
      <c r="AX286" s="18"/>
      <c r="AY286" s="18"/>
      <c r="AZ286" s="18"/>
      <c r="BA286" s="18"/>
      <c r="BB286" s="18"/>
      <c r="BC286" s="18"/>
      <c r="BD286" s="18"/>
      <c r="BE286" s="18"/>
      <c r="BF286" s="18"/>
    </row>
    <row r="287" spans="4:58">
      <c r="D287" s="18"/>
      <c r="E287" s="18"/>
      <c r="F287" s="18"/>
      <c r="G287" s="18"/>
      <c r="H287" s="18"/>
      <c r="I287" s="18"/>
      <c r="J287" s="18"/>
      <c r="K287" s="18"/>
      <c r="L287" s="18"/>
      <c r="M287" s="18"/>
      <c r="N287" s="18"/>
      <c r="O287" s="18"/>
      <c r="P287" s="18"/>
      <c r="Q287" s="18"/>
      <c r="R287" s="18"/>
      <c r="S287" s="18"/>
      <c r="T287" s="18"/>
      <c r="U287" s="18"/>
      <c r="V287" s="18"/>
      <c r="W287" s="18"/>
      <c r="X287" s="18"/>
      <c r="Y287" s="18"/>
      <c r="Z287" s="18"/>
      <c r="AA287" s="18"/>
      <c r="AB287" s="18"/>
      <c r="AC287" s="18"/>
      <c r="AD287" s="18"/>
      <c r="AE287" s="18"/>
      <c r="AF287" s="18"/>
      <c r="AG287" s="18"/>
      <c r="AH287" s="18"/>
      <c r="AI287" s="18"/>
      <c r="AJ287" s="18"/>
      <c r="AK287" s="18"/>
      <c r="AL287" s="18"/>
      <c r="AM287" s="18"/>
      <c r="AN287" s="18"/>
      <c r="AO287" s="18"/>
      <c r="AP287" s="18"/>
      <c r="AQ287" s="18"/>
      <c r="AR287" s="18"/>
      <c r="AS287" s="18"/>
      <c r="AT287" s="18"/>
      <c r="AU287" s="18"/>
      <c r="AV287" s="18"/>
      <c r="AW287" s="18"/>
      <c r="AX287" s="18"/>
      <c r="AY287" s="18"/>
      <c r="AZ287" s="18"/>
      <c r="BA287" s="18"/>
      <c r="BB287" s="18"/>
      <c r="BC287" s="18"/>
      <c r="BD287" s="18"/>
      <c r="BE287" s="18"/>
      <c r="BF287" s="18"/>
    </row>
    <row r="288" spans="4:58">
      <c r="D288" s="18"/>
      <c r="E288" s="18"/>
      <c r="F288" s="18"/>
      <c r="G288" s="18"/>
      <c r="H288" s="18"/>
      <c r="I288" s="18"/>
      <c r="J288" s="18"/>
      <c r="K288" s="18"/>
      <c r="L288" s="18"/>
      <c r="M288" s="18"/>
      <c r="N288" s="18"/>
      <c r="O288" s="18"/>
      <c r="P288" s="18"/>
      <c r="Q288" s="18"/>
      <c r="R288" s="18"/>
      <c r="S288" s="18"/>
      <c r="T288" s="18"/>
      <c r="U288" s="18"/>
      <c r="V288" s="18"/>
      <c r="W288" s="18"/>
      <c r="X288" s="18"/>
      <c r="Y288" s="18"/>
      <c r="Z288" s="18"/>
      <c r="AA288" s="18"/>
      <c r="AB288" s="18"/>
      <c r="AC288" s="18"/>
      <c r="AD288" s="18"/>
      <c r="AE288" s="18"/>
      <c r="AF288" s="18"/>
      <c r="AG288" s="18"/>
      <c r="AH288" s="18"/>
      <c r="AI288" s="18"/>
      <c r="AJ288" s="18"/>
      <c r="AK288" s="18"/>
      <c r="AL288" s="18"/>
      <c r="AM288" s="18"/>
      <c r="AN288" s="18"/>
      <c r="AO288" s="18"/>
      <c r="AP288" s="18"/>
      <c r="AQ288" s="18"/>
      <c r="AR288" s="18"/>
      <c r="AS288" s="18"/>
      <c r="AT288" s="18"/>
      <c r="AU288" s="18"/>
      <c r="AV288" s="18"/>
      <c r="AW288" s="18"/>
      <c r="AX288" s="18"/>
      <c r="AY288" s="18"/>
      <c r="AZ288" s="18"/>
      <c r="BA288" s="18"/>
      <c r="BB288" s="18"/>
      <c r="BC288" s="18"/>
      <c r="BD288" s="18"/>
      <c r="BE288" s="18"/>
      <c r="BF288" s="18"/>
    </row>
    <row r="289" spans="4:58">
      <c r="D289" s="18"/>
      <c r="E289" s="18"/>
      <c r="F289" s="18"/>
      <c r="G289" s="18"/>
      <c r="H289" s="18"/>
      <c r="I289" s="18"/>
      <c r="J289" s="18"/>
      <c r="K289" s="18"/>
      <c r="L289" s="18"/>
      <c r="M289" s="18"/>
      <c r="N289" s="18"/>
      <c r="O289" s="18"/>
      <c r="P289" s="18"/>
      <c r="Q289" s="18"/>
      <c r="R289" s="18"/>
      <c r="S289" s="18"/>
      <c r="T289" s="18"/>
      <c r="U289" s="18"/>
      <c r="V289" s="18"/>
      <c r="W289" s="18"/>
      <c r="X289" s="18"/>
      <c r="Y289" s="18"/>
      <c r="Z289" s="18"/>
      <c r="AA289" s="18"/>
      <c r="AB289" s="18"/>
      <c r="AC289" s="18"/>
      <c r="AD289" s="18"/>
      <c r="AE289" s="18"/>
      <c r="AF289" s="18"/>
      <c r="AG289" s="18"/>
      <c r="AH289" s="18"/>
      <c r="AI289" s="18"/>
      <c r="AJ289" s="18"/>
      <c r="AK289" s="18"/>
      <c r="AL289" s="18"/>
      <c r="AM289" s="18"/>
      <c r="AN289" s="18"/>
      <c r="AO289" s="18"/>
      <c r="AP289" s="18"/>
      <c r="AQ289" s="18"/>
      <c r="AR289" s="18"/>
      <c r="AS289" s="18"/>
      <c r="AT289" s="18"/>
      <c r="AU289" s="18"/>
      <c r="AV289" s="18"/>
      <c r="AW289" s="18"/>
      <c r="AX289" s="18"/>
      <c r="AY289" s="18"/>
      <c r="AZ289" s="18"/>
      <c r="BA289" s="18"/>
      <c r="BB289" s="18"/>
      <c r="BC289" s="18"/>
      <c r="BD289" s="18"/>
      <c r="BE289" s="18"/>
      <c r="BF289" s="18"/>
    </row>
    <row r="290" spans="4:58">
      <c r="D290" s="18"/>
      <c r="E290" s="18"/>
      <c r="F290" s="18"/>
      <c r="G290" s="18"/>
      <c r="H290" s="18"/>
      <c r="I290" s="18"/>
      <c r="J290" s="18"/>
      <c r="K290" s="18"/>
      <c r="L290" s="18"/>
      <c r="M290" s="18"/>
      <c r="N290" s="18"/>
      <c r="O290" s="18"/>
      <c r="P290" s="18"/>
      <c r="Q290" s="18"/>
      <c r="R290" s="18"/>
      <c r="S290" s="18"/>
      <c r="T290" s="18"/>
      <c r="U290" s="18"/>
      <c r="V290" s="18"/>
      <c r="W290" s="18"/>
      <c r="X290" s="18"/>
      <c r="Y290" s="18"/>
      <c r="Z290" s="18"/>
      <c r="AA290" s="18"/>
      <c r="AB290" s="18"/>
      <c r="AC290" s="18"/>
      <c r="AD290" s="18"/>
      <c r="AE290" s="18"/>
      <c r="AF290" s="18"/>
      <c r="AG290" s="18"/>
      <c r="AH290" s="18"/>
      <c r="AI290" s="18"/>
      <c r="AJ290" s="18"/>
      <c r="AK290" s="18"/>
      <c r="AL290" s="18"/>
      <c r="AM290" s="18"/>
      <c r="AN290" s="18"/>
      <c r="AO290" s="18"/>
      <c r="AP290" s="18"/>
      <c r="AQ290" s="18"/>
      <c r="AR290" s="18"/>
      <c r="AS290" s="18"/>
      <c r="AT290" s="18"/>
      <c r="AU290" s="18"/>
      <c r="AV290" s="18"/>
      <c r="AW290" s="18"/>
      <c r="AX290" s="18"/>
      <c r="AY290" s="18"/>
      <c r="AZ290" s="18"/>
      <c r="BA290" s="18"/>
      <c r="BB290" s="18"/>
      <c r="BC290" s="18"/>
      <c r="BD290" s="18"/>
      <c r="BE290" s="18"/>
      <c r="BF290" s="18"/>
    </row>
    <row r="291" spans="4:58">
      <c r="D291" s="18"/>
      <c r="E291" s="18"/>
      <c r="F291" s="18"/>
      <c r="G291" s="18"/>
      <c r="H291" s="18"/>
      <c r="I291" s="18"/>
      <c r="J291" s="18"/>
      <c r="K291" s="18"/>
      <c r="L291" s="18"/>
      <c r="M291" s="18"/>
      <c r="N291" s="18"/>
      <c r="O291" s="18"/>
      <c r="P291" s="18"/>
      <c r="Q291" s="18"/>
      <c r="R291" s="18"/>
      <c r="S291" s="18"/>
      <c r="T291" s="18"/>
      <c r="U291" s="18"/>
      <c r="V291" s="18"/>
      <c r="W291" s="18"/>
      <c r="X291" s="18"/>
      <c r="Y291" s="18"/>
      <c r="Z291" s="18"/>
      <c r="AA291" s="18"/>
      <c r="AB291" s="18"/>
      <c r="AC291" s="18"/>
      <c r="AD291" s="18"/>
      <c r="AE291" s="18"/>
      <c r="AF291" s="18"/>
      <c r="AG291" s="18"/>
      <c r="AH291" s="18"/>
      <c r="AI291" s="18"/>
      <c r="AJ291" s="18"/>
      <c r="AK291" s="18"/>
      <c r="AL291" s="18"/>
      <c r="AM291" s="18"/>
      <c r="AN291" s="18"/>
      <c r="AO291" s="18"/>
      <c r="AP291" s="18"/>
      <c r="AQ291" s="18"/>
      <c r="AR291" s="18"/>
      <c r="AS291" s="18"/>
      <c r="AT291" s="18"/>
      <c r="AU291" s="18"/>
      <c r="AV291" s="18"/>
      <c r="AW291" s="18"/>
      <c r="AX291" s="18"/>
      <c r="AY291" s="18"/>
      <c r="AZ291" s="18"/>
      <c r="BA291" s="18"/>
      <c r="BB291" s="18"/>
      <c r="BC291" s="18"/>
      <c r="BD291" s="18"/>
      <c r="BE291" s="18"/>
      <c r="BF291" s="18"/>
    </row>
    <row r="292" spans="4:58">
      <c r="D292" s="18"/>
      <c r="E292" s="18"/>
      <c r="F292" s="18"/>
      <c r="G292" s="18"/>
      <c r="H292" s="18"/>
      <c r="I292" s="18"/>
      <c r="J292" s="18"/>
      <c r="K292" s="18"/>
      <c r="L292" s="18"/>
      <c r="M292" s="18"/>
      <c r="N292" s="18"/>
      <c r="O292" s="18"/>
      <c r="P292" s="18"/>
      <c r="Q292" s="18"/>
      <c r="R292" s="18"/>
      <c r="S292" s="18"/>
      <c r="T292" s="18"/>
      <c r="U292" s="18"/>
      <c r="V292" s="18"/>
      <c r="W292" s="18"/>
      <c r="X292" s="18"/>
      <c r="Y292" s="18"/>
      <c r="Z292" s="18"/>
      <c r="AA292" s="18"/>
      <c r="AB292" s="18"/>
      <c r="AC292" s="18"/>
      <c r="AD292" s="18"/>
      <c r="AE292" s="18"/>
      <c r="AF292" s="18"/>
      <c r="AG292" s="18"/>
      <c r="AH292" s="18"/>
      <c r="AI292" s="18"/>
      <c r="AJ292" s="18"/>
      <c r="AK292" s="18"/>
      <c r="AL292" s="18"/>
      <c r="AM292" s="18"/>
      <c r="AN292" s="18"/>
      <c r="AO292" s="18"/>
      <c r="AP292" s="18"/>
      <c r="AQ292" s="18"/>
      <c r="AR292" s="18"/>
      <c r="AS292" s="18"/>
      <c r="AT292" s="18"/>
      <c r="AU292" s="18"/>
      <c r="AV292" s="18"/>
      <c r="AW292" s="18"/>
      <c r="AX292" s="18"/>
      <c r="AY292" s="18"/>
      <c r="AZ292" s="18"/>
      <c r="BA292" s="18"/>
      <c r="BB292" s="18"/>
      <c r="BC292" s="18"/>
      <c r="BD292" s="18"/>
      <c r="BE292" s="18"/>
      <c r="BF292" s="18"/>
    </row>
    <row r="293" spans="4:58">
      <c r="D293" s="18"/>
      <c r="E293" s="18"/>
      <c r="F293" s="18"/>
      <c r="G293" s="18"/>
      <c r="H293" s="18"/>
      <c r="I293" s="18"/>
      <c r="J293" s="18"/>
      <c r="K293" s="18"/>
      <c r="L293" s="18"/>
      <c r="M293" s="18"/>
      <c r="N293" s="18"/>
      <c r="O293" s="18"/>
      <c r="P293" s="18"/>
      <c r="Q293" s="18"/>
      <c r="R293" s="18"/>
      <c r="S293" s="18"/>
      <c r="T293" s="18"/>
      <c r="U293" s="18"/>
      <c r="V293" s="18"/>
      <c r="W293" s="18"/>
      <c r="X293" s="18"/>
      <c r="Y293" s="18"/>
      <c r="Z293" s="18"/>
      <c r="AA293" s="18"/>
      <c r="AB293" s="18"/>
      <c r="AC293" s="18"/>
      <c r="AD293" s="18"/>
      <c r="AE293" s="18"/>
      <c r="AF293" s="18"/>
      <c r="AG293" s="18"/>
      <c r="AH293" s="18"/>
      <c r="AI293" s="18"/>
      <c r="AJ293" s="18"/>
      <c r="AK293" s="18"/>
      <c r="AL293" s="18"/>
      <c r="AM293" s="18"/>
      <c r="AN293" s="18"/>
      <c r="AO293" s="18"/>
      <c r="AP293" s="18"/>
      <c r="AQ293" s="18"/>
      <c r="AR293" s="18"/>
      <c r="AS293" s="18"/>
      <c r="AT293" s="18"/>
      <c r="AU293" s="18"/>
      <c r="AV293" s="18"/>
      <c r="AW293" s="18"/>
      <c r="AX293" s="18"/>
      <c r="AY293" s="18"/>
      <c r="AZ293" s="18"/>
      <c r="BA293" s="18"/>
      <c r="BB293" s="18"/>
      <c r="BC293" s="18"/>
      <c r="BD293" s="18"/>
      <c r="BE293" s="18"/>
      <c r="BF293" s="18"/>
    </row>
    <row r="294" spans="4:58">
      <c r="D294" s="18"/>
      <c r="E294" s="18"/>
      <c r="F294" s="18"/>
      <c r="G294" s="18"/>
      <c r="H294" s="18"/>
      <c r="I294" s="18"/>
      <c r="J294" s="18"/>
      <c r="K294" s="18"/>
      <c r="L294" s="18"/>
      <c r="M294" s="18"/>
      <c r="N294" s="18"/>
      <c r="O294" s="18"/>
      <c r="P294" s="18"/>
      <c r="Q294" s="18"/>
      <c r="R294" s="18"/>
      <c r="S294" s="18"/>
      <c r="T294" s="18"/>
      <c r="U294" s="18"/>
      <c r="V294" s="18"/>
      <c r="W294" s="18"/>
      <c r="X294" s="18"/>
      <c r="Y294" s="18"/>
      <c r="Z294" s="18"/>
      <c r="AA294" s="18"/>
      <c r="AB294" s="18"/>
      <c r="AC294" s="18"/>
      <c r="AD294" s="18"/>
      <c r="AE294" s="18"/>
      <c r="AF294" s="18"/>
      <c r="AG294" s="18"/>
      <c r="AH294" s="18"/>
      <c r="AI294" s="18"/>
      <c r="AJ294" s="18"/>
      <c r="AK294" s="18"/>
      <c r="AL294" s="18"/>
      <c r="AM294" s="18"/>
      <c r="AN294" s="18"/>
      <c r="AO294" s="18"/>
      <c r="AP294" s="18"/>
      <c r="AQ294" s="18"/>
      <c r="AR294" s="18"/>
      <c r="AS294" s="18"/>
      <c r="AT294" s="18"/>
      <c r="AU294" s="18"/>
      <c r="AV294" s="18"/>
      <c r="AW294" s="18"/>
      <c r="AX294" s="18"/>
      <c r="AY294" s="18"/>
      <c r="AZ294" s="18"/>
      <c r="BA294" s="18"/>
      <c r="BB294" s="18"/>
      <c r="BC294" s="18"/>
      <c r="BD294" s="18"/>
      <c r="BE294" s="18"/>
      <c r="BF294" s="18"/>
    </row>
    <row r="295" spans="4:58">
      <c r="D295" s="18"/>
      <c r="E295" s="18"/>
      <c r="F295" s="18"/>
      <c r="G295" s="18"/>
      <c r="H295" s="18"/>
      <c r="I295" s="18"/>
      <c r="J295" s="18"/>
      <c r="K295" s="18"/>
      <c r="L295" s="18"/>
      <c r="M295" s="18"/>
      <c r="N295" s="18"/>
      <c r="O295" s="18"/>
      <c r="P295" s="18"/>
      <c r="Q295" s="18"/>
      <c r="R295" s="18"/>
      <c r="S295" s="18"/>
      <c r="T295" s="18"/>
      <c r="U295" s="18"/>
      <c r="V295" s="18"/>
      <c r="W295" s="18"/>
      <c r="X295" s="18"/>
      <c r="Y295" s="18"/>
      <c r="Z295" s="18"/>
      <c r="AA295" s="18"/>
      <c r="AB295" s="18"/>
      <c r="AC295" s="18"/>
      <c r="AD295" s="18"/>
      <c r="AE295" s="18"/>
      <c r="AF295" s="18"/>
      <c r="AG295" s="18"/>
      <c r="AH295" s="18"/>
      <c r="AI295" s="18"/>
      <c r="AJ295" s="18"/>
      <c r="AK295" s="18"/>
      <c r="AL295" s="18"/>
      <c r="AM295" s="18"/>
      <c r="AN295" s="18"/>
      <c r="AO295" s="18"/>
      <c r="AP295" s="18"/>
      <c r="AQ295" s="18"/>
      <c r="AR295" s="18"/>
      <c r="AS295" s="18"/>
      <c r="AT295" s="18"/>
      <c r="AU295" s="18"/>
      <c r="AV295" s="18"/>
      <c r="AW295" s="18"/>
      <c r="AX295" s="18"/>
      <c r="AY295" s="18"/>
      <c r="AZ295" s="18"/>
      <c r="BA295" s="18"/>
      <c r="BB295" s="18"/>
      <c r="BC295" s="18"/>
      <c r="BD295" s="18"/>
      <c r="BE295" s="18"/>
      <c r="BF295" s="18"/>
    </row>
    <row r="296" spans="4:58">
      <c r="D296" s="18"/>
      <c r="E296" s="18"/>
      <c r="F296" s="18"/>
      <c r="G296" s="18"/>
      <c r="H296" s="18"/>
      <c r="I296" s="18"/>
      <c r="J296" s="18"/>
      <c r="K296" s="18"/>
      <c r="L296" s="18"/>
      <c r="M296" s="18"/>
      <c r="N296" s="18"/>
      <c r="O296" s="18"/>
      <c r="P296" s="18"/>
      <c r="Q296" s="18"/>
      <c r="R296" s="18"/>
      <c r="S296" s="18"/>
      <c r="T296" s="18"/>
      <c r="U296" s="18"/>
      <c r="V296" s="18"/>
      <c r="W296" s="18"/>
      <c r="X296" s="18"/>
      <c r="Y296" s="18"/>
      <c r="Z296" s="18"/>
      <c r="AA296" s="18"/>
      <c r="AB296" s="18"/>
      <c r="AC296" s="18"/>
      <c r="AD296" s="18"/>
      <c r="AE296" s="18"/>
      <c r="AF296" s="18"/>
      <c r="AG296" s="18"/>
      <c r="AH296" s="18"/>
      <c r="AI296" s="18"/>
      <c r="AJ296" s="18"/>
      <c r="AK296" s="18"/>
      <c r="AL296" s="18"/>
      <c r="AM296" s="18"/>
      <c r="AN296" s="18"/>
      <c r="AO296" s="18"/>
      <c r="AP296" s="18"/>
      <c r="AQ296" s="18"/>
      <c r="AR296" s="18"/>
      <c r="AS296" s="18"/>
      <c r="AT296" s="18"/>
      <c r="AU296" s="18"/>
      <c r="AV296" s="18"/>
      <c r="AW296" s="18"/>
      <c r="AX296" s="18"/>
      <c r="AY296" s="18"/>
      <c r="AZ296" s="18"/>
      <c r="BA296" s="18"/>
      <c r="BB296" s="18"/>
      <c r="BC296" s="18"/>
      <c r="BD296" s="18"/>
      <c r="BE296" s="18"/>
      <c r="BF296" s="18"/>
    </row>
    <row r="297" spans="4:58"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  <c r="Q297" s="18"/>
      <c r="R297" s="18"/>
      <c r="S297" s="18"/>
      <c r="T297" s="18"/>
      <c r="U297" s="18"/>
      <c r="V297" s="18"/>
      <c r="W297" s="18"/>
      <c r="X297" s="18"/>
      <c r="Y297" s="18"/>
      <c r="Z297" s="18"/>
      <c r="AA297" s="18"/>
      <c r="AB297" s="18"/>
      <c r="AC297" s="18"/>
      <c r="AD297" s="18"/>
      <c r="AE297" s="18"/>
      <c r="AF297" s="18"/>
      <c r="AG297" s="18"/>
      <c r="AH297" s="18"/>
      <c r="AI297" s="18"/>
      <c r="AJ297" s="18"/>
      <c r="AK297" s="18"/>
      <c r="AL297" s="18"/>
      <c r="AM297" s="18"/>
      <c r="AN297" s="18"/>
      <c r="AO297" s="18"/>
      <c r="AP297" s="18"/>
      <c r="AQ297" s="18"/>
      <c r="AR297" s="18"/>
      <c r="AS297" s="18"/>
      <c r="AT297" s="18"/>
      <c r="AU297" s="18"/>
      <c r="AV297" s="18"/>
      <c r="AW297" s="18"/>
      <c r="AX297" s="18"/>
      <c r="AY297" s="18"/>
      <c r="AZ297" s="18"/>
      <c r="BA297" s="18"/>
      <c r="BB297" s="18"/>
      <c r="BC297" s="18"/>
      <c r="BD297" s="18"/>
      <c r="BE297" s="18"/>
      <c r="BF297" s="18"/>
    </row>
    <row r="298" spans="4:58">
      <c r="D298" s="18"/>
      <c r="E298" s="18"/>
      <c r="F298" s="18"/>
      <c r="G298" s="18"/>
      <c r="H298" s="18"/>
      <c r="I298" s="18"/>
      <c r="J298" s="18"/>
      <c r="K298" s="18"/>
      <c r="L298" s="18"/>
      <c r="M298" s="18"/>
      <c r="N298" s="18"/>
      <c r="O298" s="18"/>
      <c r="P298" s="18"/>
      <c r="Q298" s="18"/>
      <c r="R298" s="18"/>
      <c r="S298" s="18"/>
      <c r="T298" s="18"/>
      <c r="U298" s="18"/>
      <c r="V298" s="18"/>
      <c r="W298" s="18"/>
      <c r="X298" s="18"/>
      <c r="Y298" s="18"/>
      <c r="Z298" s="18"/>
      <c r="AA298" s="18"/>
      <c r="AB298" s="18"/>
      <c r="AC298" s="18"/>
      <c r="AD298" s="18"/>
      <c r="AE298" s="18"/>
      <c r="AF298" s="18"/>
      <c r="AG298" s="18"/>
      <c r="AH298" s="18"/>
      <c r="AI298" s="18"/>
      <c r="AJ298" s="18"/>
      <c r="AK298" s="18"/>
      <c r="AL298" s="18"/>
      <c r="AM298" s="18"/>
      <c r="AN298" s="18"/>
      <c r="AO298" s="18"/>
      <c r="AP298" s="18"/>
      <c r="AQ298" s="18"/>
      <c r="AR298" s="18"/>
      <c r="AS298" s="18"/>
      <c r="AT298" s="18"/>
      <c r="AU298" s="18"/>
      <c r="AV298" s="18"/>
      <c r="AW298" s="18"/>
      <c r="AX298" s="18"/>
      <c r="AY298" s="18"/>
      <c r="AZ298" s="18"/>
      <c r="BA298" s="18"/>
      <c r="BB298" s="18"/>
      <c r="BC298" s="18"/>
      <c r="BD298" s="18"/>
      <c r="BE298" s="18"/>
      <c r="BF298" s="18"/>
    </row>
    <row r="299" spans="4:58">
      <c r="D299" s="18"/>
      <c r="E299" s="18"/>
      <c r="F299" s="18"/>
      <c r="G299" s="18"/>
      <c r="H299" s="18"/>
      <c r="I299" s="18"/>
      <c r="J299" s="18"/>
      <c r="K299" s="18"/>
      <c r="L299" s="18"/>
      <c r="M299" s="18"/>
      <c r="N299" s="18"/>
      <c r="O299" s="18"/>
      <c r="P299" s="18"/>
      <c r="Q299" s="18"/>
      <c r="R299" s="18"/>
      <c r="S299" s="18"/>
      <c r="T299" s="18"/>
      <c r="U299" s="18"/>
      <c r="V299" s="18"/>
      <c r="W299" s="18"/>
      <c r="X299" s="18"/>
      <c r="Y299" s="18"/>
      <c r="Z299" s="18"/>
      <c r="AA299" s="18"/>
      <c r="AB299" s="18"/>
      <c r="AC299" s="18"/>
      <c r="AD299" s="18"/>
      <c r="AE299" s="18"/>
      <c r="AF299" s="18"/>
      <c r="AG299" s="18"/>
      <c r="AH299" s="18"/>
      <c r="AI299" s="18"/>
      <c r="AJ299" s="18"/>
      <c r="AK299" s="18"/>
      <c r="AL299" s="18"/>
      <c r="AM299" s="18"/>
      <c r="AN299" s="18"/>
      <c r="AO299" s="18"/>
      <c r="AP299" s="18"/>
      <c r="AQ299" s="18"/>
      <c r="AR299" s="18"/>
      <c r="AS299" s="18"/>
      <c r="AT299" s="18"/>
      <c r="AU299" s="18"/>
      <c r="AV299" s="18"/>
      <c r="AW299" s="18"/>
      <c r="AX299" s="18"/>
      <c r="AY299" s="18"/>
      <c r="AZ299" s="18"/>
      <c r="BA299" s="18"/>
      <c r="BB299" s="18"/>
      <c r="BC299" s="18"/>
      <c r="BD299" s="18"/>
      <c r="BE299" s="18"/>
      <c r="BF299" s="18"/>
    </row>
    <row r="300" spans="4:58">
      <c r="D300" s="18"/>
      <c r="E300" s="18"/>
      <c r="F300" s="18"/>
      <c r="G300" s="18"/>
      <c r="H300" s="18"/>
      <c r="I300" s="18"/>
      <c r="J300" s="18"/>
      <c r="K300" s="18"/>
      <c r="L300" s="18"/>
      <c r="M300" s="18"/>
      <c r="N300" s="18"/>
      <c r="O300" s="18"/>
      <c r="P300" s="18"/>
      <c r="Q300" s="18"/>
      <c r="R300" s="18"/>
      <c r="S300" s="18"/>
      <c r="T300" s="18"/>
      <c r="U300" s="18"/>
      <c r="V300" s="18"/>
      <c r="W300" s="18"/>
      <c r="X300" s="18"/>
      <c r="Y300" s="18"/>
      <c r="Z300" s="18"/>
      <c r="AA300" s="18"/>
      <c r="AB300" s="18"/>
      <c r="AC300" s="18"/>
      <c r="AD300" s="18"/>
      <c r="AE300" s="18"/>
      <c r="AF300" s="18"/>
      <c r="AG300" s="18"/>
      <c r="AH300" s="18"/>
      <c r="AI300" s="18"/>
      <c r="AJ300" s="18"/>
      <c r="AK300" s="18"/>
      <c r="AL300" s="18"/>
      <c r="AM300" s="18"/>
      <c r="AN300" s="18"/>
      <c r="AO300" s="18"/>
      <c r="AP300" s="18"/>
      <c r="AQ300" s="18"/>
      <c r="AR300" s="18"/>
      <c r="AS300" s="18"/>
      <c r="AT300" s="18"/>
      <c r="AU300" s="18"/>
      <c r="AV300" s="18"/>
      <c r="AW300" s="18"/>
      <c r="AX300" s="18"/>
      <c r="AY300" s="18"/>
      <c r="AZ300" s="18"/>
      <c r="BA300" s="18"/>
      <c r="BB300" s="18"/>
      <c r="BC300" s="18"/>
      <c r="BD300" s="18"/>
      <c r="BE300" s="18"/>
      <c r="BF300" s="18"/>
    </row>
    <row r="301" spans="4:58">
      <c r="D301" s="18"/>
      <c r="E301" s="18"/>
      <c r="F301" s="18"/>
      <c r="G301" s="18"/>
      <c r="H301" s="18"/>
      <c r="I301" s="18"/>
      <c r="J301" s="18"/>
      <c r="K301" s="18"/>
      <c r="L301" s="18"/>
      <c r="M301" s="18"/>
      <c r="N301" s="18"/>
      <c r="O301" s="18"/>
      <c r="P301" s="18"/>
      <c r="Q301" s="18"/>
      <c r="R301" s="18"/>
      <c r="S301" s="18"/>
      <c r="T301" s="18"/>
      <c r="U301" s="18"/>
      <c r="V301" s="18"/>
      <c r="W301" s="18"/>
      <c r="X301" s="18"/>
      <c r="Y301" s="18"/>
      <c r="Z301" s="18"/>
      <c r="AA301" s="18"/>
      <c r="AB301" s="18"/>
      <c r="AC301" s="18"/>
      <c r="AD301" s="18"/>
      <c r="AE301" s="18"/>
      <c r="AF301" s="18"/>
      <c r="AG301" s="18"/>
      <c r="AH301" s="18"/>
      <c r="AI301" s="18"/>
      <c r="AJ301" s="18"/>
      <c r="AK301" s="18"/>
      <c r="AL301" s="18"/>
      <c r="AM301" s="18"/>
      <c r="AN301" s="18"/>
      <c r="AO301" s="18"/>
      <c r="AP301" s="18"/>
      <c r="AQ301" s="18"/>
      <c r="AR301" s="18"/>
      <c r="AS301" s="18"/>
      <c r="AT301" s="18"/>
      <c r="AU301" s="18"/>
      <c r="AV301" s="18"/>
      <c r="AW301" s="18"/>
      <c r="AX301" s="18"/>
      <c r="AY301" s="18"/>
      <c r="AZ301" s="18"/>
      <c r="BA301" s="18"/>
      <c r="BB301" s="18"/>
      <c r="BC301" s="18"/>
      <c r="BD301" s="18"/>
      <c r="BE301" s="18"/>
      <c r="BF301" s="18"/>
    </row>
    <row r="302" spans="4:58">
      <c r="D302" s="18"/>
      <c r="E302" s="18"/>
      <c r="F302" s="18"/>
      <c r="G302" s="18"/>
      <c r="H302" s="18"/>
      <c r="I302" s="18"/>
      <c r="J302" s="18"/>
      <c r="K302" s="18"/>
      <c r="L302" s="18"/>
      <c r="M302" s="18"/>
      <c r="N302" s="18"/>
      <c r="O302" s="18"/>
      <c r="P302" s="18"/>
      <c r="Q302" s="18"/>
      <c r="R302" s="18"/>
      <c r="S302" s="18"/>
      <c r="T302" s="18"/>
      <c r="U302" s="18"/>
      <c r="V302" s="18"/>
      <c r="W302" s="18"/>
      <c r="X302" s="18"/>
      <c r="Y302" s="18"/>
      <c r="Z302" s="18"/>
      <c r="AA302" s="18"/>
      <c r="AB302" s="18"/>
      <c r="AC302" s="18"/>
      <c r="AD302" s="18"/>
      <c r="AE302" s="18"/>
      <c r="AF302" s="18"/>
      <c r="AG302" s="18"/>
      <c r="AH302" s="18"/>
      <c r="AI302" s="18"/>
      <c r="AJ302" s="18"/>
      <c r="AK302" s="18"/>
      <c r="AL302" s="18"/>
      <c r="AM302" s="18"/>
      <c r="AN302" s="18"/>
      <c r="AO302" s="18"/>
      <c r="AP302" s="18"/>
      <c r="AQ302" s="18"/>
      <c r="AR302" s="18"/>
      <c r="AS302" s="18"/>
      <c r="AT302" s="18"/>
      <c r="AU302" s="18"/>
      <c r="AV302" s="18"/>
      <c r="AW302" s="18"/>
      <c r="AX302" s="18"/>
      <c r="AY302" s="18"/>
      <c r="AZ302" s="18"/>
      <c r="BA302" s="18"/>
      <c r="BB302" s="18"/>
      <c r="BC302" s="18"/>
      <c r="BD302" s="18"/>
      <c r="BE302" s="18"/>
      <c r="BF302" s="18"/>
    </row>
    <row r="303" spans="4:58">
      <c r="D303" s="18"/>
      <c r="E303" s="18"/>
      <c r="F303" s="18"/>
      <c r="G303" s="18"/>
      <c r="H303" s="18"/>
      <c r="I303" s="18"/>
      <c r="J303" s="18"/>
      <c r="K303" s="18"/>
      <c r="L303" s="18"/>
      <c r="M303" s="18"/>
      <c r="N303" s="18"/>
      <c r="O303" s="18"/>
      <c r="P303" s="18"/>
      <c r="Q303" s="18"/>
      <c r="R303" s="18"/>
      <c r="S303" s="18"/>
      <c r="T303" s="18"/>
      <c r="U303" s="18"/>
      <c r="V303" s="18"/>
      <c r="W303" s="18"/>
      <c r="X303" s="18"/>
      <c r="Y303" s="18"/>
      <c r="Z303" s="18"/>
      <c r="AA303" s="18"/>
      <c r="AB303" s="18"/>
      <c r="AC303" s="18"/>
      <c r="AD303" s="18"/>
      <c r="AE303" s="18"/>
      <c r="AF303" s="18"/>
      <c r="AG303" s="18"/>
      <c r="AH303" s="18"/>
      <c r="AI303" s="18"/>
      <c r="AJ303" s="18"/>
      <c r="AK303" s="18"/>
      <c r="AL303" s="18"/>
      <c r="AM303" s="18"/>
      <c r="AN303" s="18"/>
      <c r="AO303" s="18"/>
      <c r="AP303" s="18"/>
      <c r="AQ303" s="18"/>
      <c r="AR303" s="18"/>
      <c r="AS303" s="18"/>
      <c r="AT303" s="18"/>
      <c r="AU303" s="18"/>
      <c r="AV303" s="18"/>
      <c r="AW303" s="18"/>
      <c r="AX303" s="18"/>
      <c r="AY303" s="18"/>
      <c r="AZ303" s="18"/>
      <c r="BA303" s="18"/>
      <c r="BB303" s="18"/>
      <c r="BC303" s="18"/>
      <c r="BD303" s="18"/>
      <c r="BE303" s="18"/>
      <c r="BF303" s="18"/>
    </row>
    <row r="304" spans="4:58">
      <c r="D304" s="18"/>
      <c r="E304" s="18"/>
      <c r="F304" s="18"/>
      <c r="G304" s="18"/>
      <c r="H304" s="18"/>
      <c r="I304" s="18"/>
      <c r="J304" s="18"/>
      <c r="K304" s="18"/>
      <c r="L304" s="18"/>
      <c r="M304" s="18"/>
      <c r="N304" s="18"/>
      <c r="O304" s="18"/>
      <c r="P304" s="18"/>
      <c r="Q304" s="18"/>
      <c r="R304" s="18"/>
      <c r="S304" s="18"/>
      <c r="T304" s="18"/>
      <c r="U304" s="18"/>
      <c r="V304" s="18"/>
      <c r="W304" s="18"/>
      <c r="X304" s="18"/>
      <c r="Y304" s="18"/>
      <c r="Z304" s="18"/>
      <c r="AA304" s="18"/>
      <c r="AB304" s="18"/>
      <c r="AC304" s="18"/>
      <c r="AD304" s="18"/>
      <c r="AE304" s="18"/>
      <c r="AF304" s="18"/>
      <c r="AG304" s="18"/>
      <c r="AH304" s="18"/>
      <c r="AI304" s="18"/>
      <c r="AJ304" s="18"/>
      <c r="AK304" s="18"/>
      <c r="AL304" s="18"/>
      <c r="AM304" s="18"/>
      <c r="AN304" s="18"/>
      <c r="AO304" s="18"/>
      <c r="AP304" s="18"/>
      <c r="AQ304" s="18"/>
      <c r="AR304" s="18"/>
      <c r="AS304" s="18"/>
      <c r="AT304" s="18"/>
      <c r="AU304" s="18"/>
      <c r="AV304" s="18"/>
      <c r="AW304" s="18"/>
      <c r="AX304" s="18"/>
      <c r="AY304" s="18"/>
      <c r="AZ304" s="18"/>
      <c r="BA304" s="18"/>
      <c r="BB304" s="18"/>
      <c r="BC304" s="18"/>
      <c r="BD304" s="18"/>
      <c r="BE304" s="18"/>
      <c r="BF304" s="18"/>
    </row>
    <row r="305" spans="4:58">
      <c r="D305" s="18"/>
      <c r="E305" s="18"/>
      <c r="F305" s="18"/>
      <c r="G305" s="18"/>
      <c r="H305" s="18"/>
      <c r="I305" s="18"/>
      <c r="J305" s="18"/>
      <c r="K305" s="18"/>
      <c r="L305" s="18"/>
      <c r="M305" s="18"/>
      <c r="N305" s="18"/>
      <c r="O305" s="18"/>
      <c r="P305" s="18"/>
      <c r="Q305" s="18"/>
      <c r="R305" s="18"/>
      <c r="S305" s="18"/>
      <c r="T305" s="18"/>
      <c r="U305" s="18"/>
      <c r="V305" s="18"/>
      <c r="W305" s="18"/>
      <c r="X305" s="18"/>
      <c r="Y305" s="18"/>
      <c r="Z305" s="18"/>
      <c r="AA305" s="18"/>
      <c r="AB305" s="18"/>
      <c r="AC305" s="18"/>
      <c r="AD305" s="18"/>
      <c r="AE305" s="18"/>
      <c r="AF305" s="18"/>
      <c r="AG305" s="18"/>
      <c r="AH305" s="18"/>
      <c r="AI305" s="18"/>
      <c r="AJ305" s="18"/>
      <c r="AK305" s="18"/>
      <c r="AL305" s="18"/>
      <c r="AM305" s="18"/>
      <c r="AN305" s="18"/>
      <c r="AO305" s="18"/>
      <c r="AP305" s="18"/>
      <c r="AQ305" s="18"/>
      <c r="AR305" s="18"/>
      <c r="AS305" s="18"/>
      <c r="AT305" s="18"/>
      <c r="AU305" s="18"/>
      <c r="AV305" s="18"/>
      <c r="AW305" s="18"/>
      <c r="AX305" s="18"/>
      <c r="AY305" s="18"/>
      <c r="AZ305" s="18"/>
      <c r="BA305" s="18"/>
      <c r="BB305" s="18"/>
      <c r="BC305" s="18"/>
      <c r="BD305" s="18"/>
      <c r="BE305" s="18"/>
      <c r="BF305" s="18"/>
    </row>
    <row r="306" spans="4:58">
      <c r="D306" s="18"/>
      <c r="E306" s="18"/>
      <c r="F306" s="18"/>
      <c r="G306" s="18"/>
      <c r="H306" s="18"/>
      <c r="I306" s="18"/>
      <c r="J306" s="18"/>
      <c r="K306" s="18"/>
      <c r="L306" s="18"/>
      <c r="M306" s="18"/>
      <c r="N306" s="18"/>
      <c r="O306" s="18"/>
      <c r="P306" s="18"/>
      <c r="Q306" s="18"/>
      <c r="R306" s="18"/>
      <c r="S306" s="18"/>
      <c r="T306" s="18"/>
      <c r="U306" s="18"/>
      <c r="V306" s="18"/>
      <c r="W306" s="18"/>
      <c r="X306" s="18"/>
      <c r="Y306" s="18"/>
      <c r="Z306" s="18"/>
      <c r="AA306" s="18"/>
      <c r="AB306" s="18"/>
      <c r="AC306" s="18"/>
      <c r="AD306" s="18"/>
      <c r="AE306" s="18"/>
      <c r="AF306" s="18"/>
      <c r="AG306" s="18"/>
      <c r="AH306" s="18"/>
      <c r="AI306" s="18"/>
      <c r="AJ306" s="18"/>
      <c r="AK306" s="18"/>
      <c r="AL306" s="18"/>
      <c r="AM306" s="18"/>
      <c r="AN306" s="18"/>
      <c r="AO306" s="18"/>
      <c r="AP306" s="18"/>
      <c r="AQ306" s="18"/>
      <c r="AR306" s="18"/>
      <c r="AS306" s="18"/>
      <c r="AT306" s="18"/>
      <c r="AU306" s="18"/>
      <c r="AV306" s="18"/>
      <c r="AW306" s="18"/>
      <c r="AX306" s="18"/>
      <c r="AY306" s="18"/>
      <c r="AZ306" s="18"/>
      <c r="BA306" s="18"/>
      <c r="BB306" s="18"/>
      <c r="BC306" s="18"/>
      <c r="BD306" s="18"/>
      <c r="BE306" s="18"/>
      <c r="BF306" s="18"/>
    </row>
    <row r="307" spans="4:58">
      <c r="D307" s="18"/>
      <c r="E307" s="18"/>
      <c r="F307" s="18"/>
      <c r="G307" s="18"/>
      <c r="H307" s="18"/>
      <c r="I307" s="18"/>
      <c r="J307" s="18"/>
      <c r="K307" s="18"/>
      <c r="L307" s="18"/>
      <c r="M307" s="18"/>
      <c r="N307" s="18"/>
      <c r="O307" s="18"/>
      <c r="P307" s="18"/>
      <c r="Q307" s="18"/>
      <c r="R307" s="18"/>
      <c r="S307" s="18"/>
      <c r="T307" s="18"/>
      <c r="U307" s="18"/>
      <c r="V307" s="18"/>
      <c r="W307" s="18"/>
      <c r="X307" s="18"/>
      <c r="Y307" s="18"/>
      <c r="Z307" s="18"/>
      <c r="AA307" s="18"/>
      <c r="AB307" s="18"/>
      <c r="AC307" s="18"/>
      <c r="AD307" s="18"/>
      <c r="AE307" s="18"/>
      <c r="AF307" s="18"/>
      <c r="AG307" s="18"/>
      <c r="AH307" s="18"/>
      <c r="AI307" s="18"/>
      <c r="AJ307" s="18"/>
      <c r="AK307" s="18"/>
      <c r="AL307" s="18"/>
      <c r="AM307" s="18"/>
      <c r="AN307" s="18"/>
      <c r="AO307" s="18"/>
      <c r="AP307" s="18"/>
      <c r="AQ307" s="18"/>
      <c r="AR307" s="18"/>
      <c r="AS307" s="18"/>
      <c r="AT307" s="18"/>
      <c r="AU307" s="18"/>
      <c r="AV307" s="18"/>
      <c r="AW307" s="18"/>
      <c r="AX307" s="18"/>
      <c r="AY307" s="18"/>
      <c r="AZ307" s="18"/>
      <c r="BA307" s="18"/>
      <c r="BB307" s="18"/>
      <c r="BC307" s="18"/>
      <c r="BD307" s="18"/>
      <c r="BE307" s="18"/>
      <c r="BF307" s="18"/>
    </row>
    <row r="308" spans="4:58">
      <c r="D308" s="18"/>
      <c r="E308" s="18"/>
      <c r="F308" s="18"/>
      <c r="G308" s="18"/>
      <c r="H308" s="18"/>
      <c r="I308" s="18"/>
      <c r="J308" s="18"/>
      <c r="K308" s="18"/>
      <c r="L308" s="18"/>
      <c r="M308" s="18"/>
      <c r="N308" s="18"/>
      <c r="O308" s="18"/>
      <c r="P308" s="18"/>
      <c r="Q308" s="18"/>
      <c r="R308" s="18"/>
      <c r="S308" s="18"/>
      <c r="T308" s="18"/>
      <c r="U308" s="18"/>
      <c r="V308" s="18"/>
      <c r="W308" s="18"/>
      <c r="X308" s="18"/>
      <c r="Y308" s="18"/>
      <c r="Z308" s="18"/>
      <c r="AA308" s="18"/>
      <c r="AB308" s="18"/>
      <c r="AC308" s="18"/>
      <c r="AD308" s="18"/>
      <c r="AE308" s="18"/>
      <c r="AF308" s="18"/>
      <c r="AG308" s="18"/>
      <c r="AH308" s="18"/>
      <c r="AI308" s="18"/>
      <c r="AJ308" s="18"/>
      <c r="AK308" s="18"/>
      <c r="AL308" s="18"/>
      <c r="AM308" s="18"/>
      <c r="AN308" s="18"/>
      <c r="AO308" s="18"/>
      <c r="AP308" s="18"/>
      <c r="AQ308" s="18"/>
      <c r="AR308" s="18"/>
      <c r="AS308" s="18"/>
      <c r="AT308" s="18"/>
      <c r="AU308" s="18"/>
      <c r="AV308" s="18"/>
      <c r="AW308" s="18"/>
      <c r="AX308" s="18"/>
      <c r="AY308" s="18"/>
      <c r="AZ308" s="18"/>
      <c r="BA308" s="18"/>
      <c r="BB308" s="18"/>
      <c r="BC308" s="18"/>
      <c r="BD308" s="18"/>
      <c r="BE308" s="18"/>
      <c r="BF308" s="18"/>
    </row>
    <row r="309" spans="4:58">
      <c r="D309" s="18"/>
      <c r="E309" s="18"/>
      <c r="F309" s="18"/>
      <c r="G309" s="18"/>
      <c r="H309" s="18"/>
      <c r="I309" s="18"/>
      <c r="J309" s="18"/>
      <c r="K309" s="18"/>
      <c r="L309" s="18"/>
      <c r="M309" s="18"/>
      <c r="N309" s="18"/>
      <c r="O309" s="18"/>
      <c r="P309" s="18"/>
      <c r="Q309" s="18"/>
      <c r="R309" s="18"/>
      <c r="S309" s="18"/>
      <c r="T309" s="18"/>
      <c r="U309" s="18"/>
      <c r="V309" s="18"/>
      <c r="W309" s="18"/>
      <c r="X309" s="18"/>
      <c r="Y309" s="18"/>
      <c r="Z309" s="18"/>
      <c r="AA309" s="18"/>
      <c r="AB309" s="18"/>
      <c r="AC309" s="18"/>
      <c r="AD309" s="18"/>
      <c r="AE309" s="18"/>
      <c r="AF309" s="18"/>
      <c r="AG309" s="18"/>
      <c r="AH309" s="18"/>
      <c r="AI309" s="18"/>
      <c r="AJ309" s="18"/>
      <c r="AK309" s="18"/>
      <c r="AL309" s="18"/>
      <c r="AM309" s="18"/>
      <c r="AN309" s="18"/>
      <c r="AO309" s="18"/>
      <c r="AP309" s="18"/>
      <c r="AQ309" s="18"/>
      <c r="AR309" s="18"/>
      <c r="AS309" s="18"/>
      <c r="AT309" s="18"/>
      <c r="AU309" s="18"/>
      <c r="AV309" s="18"/>
      <c r="AW309" s="18"/>
      <c r="AX309" s="18"/>
      <c r="AY309" s="18"/>
      <c r="AZ309" s="18"/>
      <c r="BA309" s="18"/>
      <c r="BB309" s="18"/>
      <c r="BC309" s="18"/>
      <c r="BD309" s="18"/>
      <c r="BE309" s="18"/>
      <c r="BF309" s="18"/>
    </row>
    <row r="310" spans="4:58">
      <c r="D310" s="18"/>
      <c r="E310" s="18"/>
      <c r="F310" s="18"/>
      <c r="G310" s="18"/>
      <c r="H310" s="18"/>
      <c r="I310" s="18"/>
      <c r="J310" s="18"/>
      <c r="K310" s="18"/>
      <c r="L310" s="18"/>
      <c r="M310" s="18"/>
      <c r="N310" s="18"/>
      <c r="O310" s="18"/>
      <c r="P310" s="18"/>
      <c r="Q310" s="18"/>
      <c r="R310" s="18"/>
      <c r="S310" s="18"/>
      <c r="T310" s="18"/>
      <c r="U310" s="18"/>
      <c r="V310" s="18"/>
      <c r="W310" s="18"/>
      <c r="X310" s="18"/>
      <c r="Y310" s="18"/>
      <c r="Z310" s="18"/>
      <c r="AA310" s="18"/>
      <c r="AB310" s="18"/>
      <c r="AC310" s="18"/>
      <c r="AD310" s="18"/>
      <c r="AE310" s="18"/>
      <c r="AF310" s="18"/>
      <c r="AG310" s="18"/>
      <c r="AH310" s="18"/>
      <c r="AI310" s="18"/>
      <c r="AJ310" s="18"/>
      <c r="AK310" s="18"/>
      <c r="AL310" s="18"/>
      <c r="AM310" s="18"/>
      <c r="AN310" s="18"/>
      <c r="AO310" s="18"/>
      <c r="AP310" s="18"/>
      <c r="AQ310" s="18"/>
      <c r="AR310" s="18"/>
      <c r="AS310" s="18"/>
      <c r="AT310" s="18"/>
      <c r="AU310" s="18"/>
      <c r="AV310" s="18"/>
      <c r="AW310" s="18"/>
      <c r="AX310" s="18"/>
      <c r="AY310" s="18"/>
      <c r="AZ310" s="18"/>
      <c r="BA310" s="18"/>
      <c r="BB310" s="18"/>
      <c r="BC310" s="18"/>
      <c r="BD310" s="18"/>
      <c r="BE310" s="18"/>
      <c r="BF310" s="18"/>
    </row>
    <row r="311" spans="4:58">
      <c r="D311" s="18"/>
      <c r="E311" s="18"/>
      <c r="F311" s="18"/>
      <c r="G311" s="18"/>
      <c r="H311" s="18"/>
      <c r="I311" s="18"/>
      <c r="J311" s="18"/>
      <c r="K311" s="18"/>
      <c r="L311" s="18"/>
      <c r="M311" s="18"/>
      <c r="N311" s="18"/>
      <c r="O311" s="18"/>
      <c r="P311" s="18"/>
      <c r="Q311" s="18"/>
      <c r="R311" s="18"/>
      <c r="S311" s="18"/>
      <c r="T311" s="18"/>
      <c r="U311" s="18"/>
      <c r="V311" s="18"/>
      <c r="W311" s="18"/>
      <c r="X311" s="18"/>
      <c r="Y311" s="18"/>
      <c r="Z311" s="18"/>
      <c r="AA311" s="18"/>
      <c r="AB311" s="18"/>
      <c r="AC311" s="18"/>
      <c r="AD311" s="18"/>
      <c r="AE311" s="18"/>
      <c r="AF311" s="18"/>
      <c r="AG311" s="18"/>
      <c r="AH311" s="18"/>
      <c r="AI311" s="18"/>
      <c r="AJ311" s="18"/>
      <c r="AK311" s="18"/>
      <c r="AL311" s="18"/>
      <c r="AM311" s="18"/>
      <c r="AN311" s="18"/>
      <c r="AO311" s="18"/>
      <c r="AP311" s="18"/>
      <c r="AQ311" s="18"/>
      <c r="AR311" s="18"/>
      <c r="AS311" s="18"/>
      <c r="AT311" s="18"/>
      <c r="AU311" s="18"/>
      <c r="AV311" s="18"/>
      <c r="AW311" s="18"/>
      <c r="AX311" s="18"/>
      <c r="AY311" s="18"/>
      <c r="AZ311" s="18"/>
      <c r="BA311" s="18"/>
      <c r="BB311" s="18"/>
      <c r="BC311" s="18"/>
      <c r="BD311" s="18"/>
      <c r="BE311" s="18"/>
      <c r="BF311" s="18"/>
    </row>
    <row r="312" spans="4:58">
      <c r="D312" s="18"/>
      <c r="E312" s="18"/>
      <c r="F312" s="18"/>
      <c r="G312" s="18"/>
      <c r="H312" s="18"/>
      <c r="I312" s="18"/>
      <c r="J312" s="18"/>
      <c r="K312" s="18"/>
      <c r="L312" s="18"/>
      <c r="M312" s="18"/>
      <c r="N312" s="18"/>
      <c r="O312" s="18"/>
      <c r="P312" s="18"/>
      <c r="Q312" s="18"/>
      <c r="R312" s="18"/>
      <c r="S312" s="18"/>
      <c r="T312" s="18"/>
      <c r="U312" s="18"/>
      <c r="V312" s="18"/>
      <c r="W312" s="18"/>
      <c r="X312" s="18"/>
      <c r="Y312" s="18"/>
      <c r="Z312" s="18"/>
      <c r="AA312" s="18"/>
      <c r="AB312" s="18"/>
      <c r="AC312" s="18"/>
      <c r="AD312" s="18"/>
      <c r="AE312" s="18"/>
      <c r="AF312" s="18"/>
      <c r="AG312" s="18"/>
      <c r="AH312" s="18"/>
      <c r="AI312" s="18"/>
      <c r="AJ312" s="18"/>
      <c r="AK312" s="18"/>
      <c r="AL312" s="18"/>
      <c r="AM312" s="18"/>
      <c r="AN312" s="18"/>
      <c r="AO312" s="18"/>
      <c r="AP312" s="18"/>
      <c r="AQ312" s="18"/>
      <c r="AR312" s="18"/>
      <c r="AS312" s="18"/>
      <c r="AT312" s="18"/>
      <c r="AU312" s="18"/>
      <c r="AV312" s="18"/>
      <c r="AW312" s="18"/>
      <c r="AX312" s="18"/>
      <c r="AY312" s="18"/>
      <c r="AZ312" s="18"/>
      <c r="BA312" s="18"/>
      <c r="BB312" s="18"/>
      <c r="BC312" s="18"/>
      <c r="BD312" s="18"/>
      <c r="BE312" s="18"/>
      <c r="BF312" s="18"/>
    </row>
    <row r="313" spans="4:58">
      <c r="D313" s="18"/>
      <c r="E313" s="18"/>
      <c r="F313" s="18"/>
      <c r="G313" s="18"/>
      <c r="H313" s="18"/>
      <c r="I313" s="18"/>
      <c r="J313" s="18"/>
      <c r="K313" s="18"/>
      <c r="L313" s="18"/>
      <c r="M313" s="18"/>
      <c r="N313" s="18"/>
      <c r="O313" s="18"/>
      <c r="P313" s="18"/>
      <c r="Q313" s="18"/>
      <c r="R313" s="18"/>
      <c r="S313" s="18"/>
      <c r="T313" s="18"/>
      <c r="U313" s="18"/>
      <c r="V313" s="18"/>
      <c r="W313" s="18"/>
      <c r="X313" s="18"/>
      <c r="Y313" s="18"/>
      <c r="Z313" s="18"/>
      <c r="AA313" s="18"/>
      <c r="AB313" s="18"/>
      <c r="AC313" s="18"/>
      <c r="AD313" s="18"/>
      <c r="AE313" s="18"/>
      <c r="AF313" s="18"/>
      <c r="AG313" s="18"/>
      <c r="AH313" s="18"/>
      <c r="AI313" s="18"/>
      <c r="AJ313" s="18"/>
      <c r="AK313" s="18"/>
      <c r="AL313" s="18"/>
      <c r="AM313" s="18"/>
      <c r="AN313" s="18"/>
      <c r="AO313" s="18"/>
      <c r="AP313" s="18"/>
      <c r="AQ313" s="18"/>
      <c r="AR313" s="18"/>
      <c r="AS313" s="18"/>
      <c r="AT313" s="18"/>
      <c r="AU313" s="18"/>
      <c r="AV313" s="18"/>
      <c r="AW313" s="18"/>
      <c r="AX313" s="18"/>
      <c r="AY313" s="18"/>
      <c r="AZ313" s="18"/>
      <c r="BA313" s="18"/>
      <c r="BB313" s="18"/>
      <c r="BC313" s="18"/>
      <c r="BD313" s="18"/>
      <c r="BE313" s="18"/>
      <c r="BF313" s="18"/>
    </row>
    <row r="314" spans="4:58">
      <c r="D314" s="18"/>
      <c r="E314" s="18"/>
      <c r="F314" s="18"/>
      <c r="G314" s="18"/>
      <c r="H314" s="18"/>
      <c r="I314" s="18"/>
      <c r="J314" s="18"/>
      <c r="K314" s="18"/>
      <c r="L314" s="18"/>
      <c r="M314" s="18"/>
      <c r="N314" s="18"/>
      <c r="O314" s="18"/>
      <c r="P314" s="18"/>
      <c r="Q314" s="18"/>
      <c r="R314" s="18"/>
      <c r="S314" s="18"/>
      <c r="T314" s="18"/>
      <c r="U314" s="18"/>
      <c r="V314" s="18"/>
      <c r="W314" s="18"/>
      <c r="X314" s="18"/>
      <c r="Y314" s="18"/>
      <c r="Z314" s="18"/>
      <c r="AA314" s="18"/>
      <c r="AB314" s="18"/>
      <c r="AC314" s="18"/>
      <c r="AD314" s="18"/>
      <c r="AE314" s="18"/>
      <c r="AF314" s="18"/>
      <c r="AG314" s="18"/>
      <c r="AH314" s="18"/>
      <c r="AI314" s="18"/>
      <c r="AJ314" s="18"/>
      <c r="AK314" s="18"/>
      <c r="AL314" s="18"/>
      <c r="AM314" s="18"/>
      <c r="AN314" s="18"/>
      <c r="AO314" s="18"/>
      <c r="AP314" s="18"/>
      <c r="AQ314" s="18"/>
      <c r="AR314" s="18"/>
      <c r="AS314" s="18"/>
      <c r="AT314" s="18"/>
      <c r="AU314" s="18"/>
      <c r="AV314" s="18"/>
      <c r="AW314" s="18"/>
      <c r="AX314" s="18"/>
      <c r="AY314" s="18"/>
      <c r="AZ314" s="18"/>
      <c r="BA314" s="18"/>
      <c r="BB314" s="18"/>
      <c r="BC314" s="18"/>
      <c r="BD314" s="18"/>
      <c r="BE314" s="18"/>
      <c r="BF314" s="18"/>
    </row>
    <row r="315" spans="4:58">
      <c r="D315" s="18"/>
      <c r="E315" s="18"/>
      <c r="F315" s="18"/>
      <c r="G315" s="18"/>
      <c r="H315" s="18"/>
      <c r="I315" s="18"/>
      <c r="J315" s="18"/>
      <c r="K315" s="18"/>
      <c r="L315" s="18"/>
      <c r="M315" s="18"/>
      <c r="N315" s="18"/>
      <c r="O315" s="18"/>
      <c r="P315" s="18"/>
      <c r="Q315" s="18"/>
      <c r="R315" s="18"/>
      <c r="S315" s="18"/>
      <c r="T315" s="18"/>
      <c r="U315" s="18"/>
      <c r="V315" s="18"/>
      <c r="W315" s="18"/>
      <c r="X315" s="18"/>
      <c r="Y315" s="18"/>
      <c r="Z315" s="18"/>
      <c r="AA315" s="18"/>
      <c r="AB315" s="18"/>
      <c r="AC315" s="18"/>
      <c r="AD315" s="18"/>
      <c r="AE315" s="18"/>
      <c r="AF315" s="18"/>
      <c r="AG315" s="18"/>
      <c r="AH315" s="18"/>
      <c r="AI315" s="18"/>
      <c r="AJ315" s="18"/>
      <c r="AK315" s="18"/>
      <c r="AL315" s="18"/>
      <c r="AM315" s="18"/>
      <c r="AN315" s="18"/>
      <c r="AO315" s="18"/>
      <c r="AP315" s="18"/>
      <c r="AQ315" s="18"/>
      <c r="AR315" s="18"/>
      <c r="AS315" s="18"/>
      <c r="AT315" s="18"/>
      <c r="AU315" s="18"/>
      <c r="AV315" s="18"/>
      <c r="AW315" s="18"/>
      <c r="AX315" s="18"/>
      <c r="AY315" s="18"/>
      <c r="AZ315" s="18"/>
      <c r="BA315" s="18"/>
      <c r="BB315" s="18"/>
      <c r="BC315" s="18"/>
      <c r="BD315" s="18"/>
      <c r="BE315" s="18"/>
      <c r="BF315" s="18"/>
    </row>
    <row r="316" spans="4:58">
      <c r="D316" s="18"/>
      <c r="E316" s="18"/>
      <c r="F316" s="18"/>
      <c r="G316" s="18"/>
      <c r="H316" s="18"/>
      <c r="I316" s="18"/>
      <c r="J316" s="18"/>
      <c r="K316" s="18"/>
      <c r="L316" s="18"/>
      <c r="M316" s="18"/>
      <c r="N316" s="18"/>
      <c r="O316" s="18"/>
      <c r="P316" s="18"/>
      <c r="Q316" s="18"/>
      <c r="R316" s="18"/>
      <c r="S316" s="18"/>
      <c r="T316" s="18"/>
      <c r="U316" s="18"/>
      <c r="V316" s="18"/>
      <c r="W316" s="18"/>
      <c r="X316" s="18"/>
      <c r="Y316" s="18"/>
      <c r="Z316" s="18"/>
      <c r="AA316" s="18"/>
      <c r="AB316" s="18"/>
      <c r="AC316" s="18"/>
      <c r="AD316" s="18"/>
      <c r="AE316" s="18"/>
      <c r="AF316" s="18"/>
      <c r="AG316" s="18"/>
      <c r="AH316" s="18"/>
      <c r="AI316" s="18"/>
      <c r="AJ316" s="18"/>
      <c r="AK316" s="18"/>
      <c r="AL316" s="18"/>
      <c r="AM316" s="18"/>
      <c r="AN316" s="18"/>
      <c r="AO316" s="18"/>
      <c r="AP316" s="18"/>
      <c r="AQ316" s="18"/>
      <c r="AR316" s="18"/>
      <c r="AS316" s="18"/>
      <c r="AT316" s="18"/>
      <c r="AU316" s="18"/>
      <c r="AV316" s="18"/>
      <c r="AW316" s="18"/>
      <c r="AX316" s="18"/>
      <c r="AY316" s="18"/>
      <c r="AZ316" s="18"/>
      <c r="BA316" s="18"/>
      <c r="BB316" s="18"/>
      <c r="BC316" s="18"/>
      <c r="BD316" s="18"/>
      <c r="BE316" s="18"/>
      <c r="BF316" s="18"/>
    </row>
    <row r="317" spans="4:58">
      <c r="D317" s="18"/>
      <c r="E317" s="18"/>
      <c r="F317" s="18"/>
      <c r="G317" s="18"/>
      <c r="H317" s="18"/>
      <c r="I317" s="18"/>
      <c r="J317" s="18"/>
      <c r="K317" s="18"/>
      <c r="L317" s="18"/>
      <c r="M317" s="18"/>
      <c r="N317" s="18"/>
      <c r="O317" s="18"/>
      <c r="P317" s="18"/>
      <c r="Q317" s="18"/>
      <c r="R317" s="18"/>
      <c r="S317" s="18"/>
      <c r="T317" s="18"/>
      <c r="U317" s="18"/>
      <c r="V317" s="18"/>
      <c r="W317" s="18"/>
      <c r="X317" s="18"/>
      <c r="Y317" s="18"/>
      <c r="Z317" s="18"/>
      <c r="AA317" s="18"/>
      <c r="AB317" s="18"/>
      <c r="AC317" s="18"/>
      <c r="AD317" s="18"/>
      <c r="AE317" s="18"/>
      <c r="AF317" s="18"/>
      <c r="AG317" s="18"/>
      <c r="AH317" s="18"/>
      <c r="AI317" s="18"/>
      <c r="AJ317" s="18"/>
      <c r="AK317" s="18"/>
      <c r="AL317" s="18"/>
      <c r="AM317" s="18"/>
      <c r="AN317" s="18"/>
      <c r="AO317" s="18"/>
      <c r="AP317" s="18"/>
      <c r="AQ317" s="18"/>
      <c r="AR317" s="18"/>
      <c r="AS317" s="18"/>
      <c r="AT317" s="18"/>
      <c r="AU317" s="18"/>
      <c r="AV317" s="18"/>
      <c r="AW317" s="18"/>
      <c r="AX317" s="18"/>
      <c r="AY317" s="18"/>
      <c r="AZ317" s="18"/>
      <c r="BA317" s="18"/>
      <c r="BB317" s="18"/>
      <c r="BC317" s="18"/>
      <c r="BD317" s="18"/>
      <c r="BE317" s="18"/>
      <c r="BF317" s="18"/>
    </row>
    <row r="318" spans="4:58">
      <c r="D318" s="18"/>
      <c r="E318" s="18"/>
      <c r="F318" s="18"/>
      <c r="G318" s="18"/>
      <c r="H318" s="18"/>
      <c r="I318" s="18"/>
      <c r="J318" s="18"/>
      <c r="K318" s="18"/>
      <c r="L318" s="18"/>
      <c r="M318" s="18"/>
      <c r="N318" s="18"/>
      <c r="O318" s="18"/>
      <c r="P318" s="18"/>
      <c r="Q318" s="18"/>
      <c r="R318" s="18"/>
      <c r="S318" s="18"/>
      <c r="T318" s="18"/>
      <c r="U318" s="18"/>
      <c r="V318" s="18"/>
      <c r="W318" s="18"/>
      <c r="X318" s="18"/>
      <c r="Y318" s="18"/>
      <c r="Z318" s="18"/>
      <c r="AA318" s="18"/>
      <c r="AB318" s="18"/>
      <c r="AC318" s="18"/>
      <c r="AD318" s="18"/>
      <c r="AE318" s="18"/>
      <c r="AF318" s="18"/>
      <c r="AG318" s="18"/>
      <c r="AH318" s="18"/>
      <c r="AI318" s="18"/>
      <c r="AJ318" s="18"/>
      <c r="AK318" s="18"/>
      <c r="AL318" s="18"/>
      <c r="AM318" s="18"/>
      <c r="AN318" s="18"/>
      <c r="AO318" s="18"/>
      <c r="AP318" s="18"/>
      <c r="AQ318" s="18"/>
      <c r="AR318" s="18"/>
      <c r="AS318" s="18"/>
      <c r="AT318" s="18"/>
      <c r="AU318" s="18"/>
      <c r="AV318" s="18"/>
      <c r="AW318" s="18"/>
      <c r="AX318" s="18"/>
      <c r="AY318" s="18"/>
      <c r="AZ318" s="18"/>
      <c r="BA318" s="18"/>
      <c r="BB318" s="18"/>
      <c r="BC318" s="18"/>
      <c r="BD318" s="18"/>
      <c r="BE318" s="18"/>
      <c r="BF318" s="18"/>
    </row>
    <row r="319" spans="4:58">
      <c r="D319" s="18"/>
      <c r="E319" s="18"/>
      <c r="F319" s="18"/>
      <c r="G319" s="18"/>
      <c r="H319" s="18"/>
      <c r="I319" s="18"/>
      <c r="J319" s="18"/>
      <c r="K319" s="18"/>
      <c r="L319" s="18"/>
      <c r="M319" s="18"/>
      <c r="N319" s="18"/>
      <c r="O319" s="18"/>
      <c r="P319" s="18"/>
      <c r="Q319" s="18"/>
      <c r="R319" s="18"/>
      <c r="S319" s="18"/>
      <c r="T319" s="18"/>
      <c r="U319" s="18"/>
      <c r="V319" s="18"/>
      <c r="W319" s="18"/>
      <c r="X319" s="18"/>
      <c r="Y319" s="18"/>
      <c r="Z319" s="18"/>
      <c r="AA319" s="18"/>
      <c r="AB319" s="18"/>
      <c r="AC319" s="18"/>
      <c r="AD319" s="18"/>
      <c r="AE319" s="18"/>
      <c r="AF319" s="18"/>
      <c r="AG319" s="18"/>
      <c r="AH319" s="18"/>
      <c r="AI319" s="18"/>
      <c r="AJ319" s="18"/>
      <c r="AK319" s="18"/>
      <c r="AL319" s="18"/>
      <c r="AM319" s="18"/>
      <c r="AN319" s="18"/>
      <c r="AO319" s="18"/>
      <c r="AP319" s="18"/>
      <c r="AQ319" s="18"/>
      <c r="AR319" s="18"/>
      <c r="AS319" s="18"/>
      <c r="AT319" s="18"/>
      <c r="AU319" s="18"/>
      <c r="AV319" s="18"/>
      <c r="AW319" s="18"/>
      <c r="AX319" s="18"/>
      <c r="AY319" s="18"/>
      <c r="AZ319" s="18"/>
      <c r="BA319" s="18"/>
      <c r="BB319" s="18"/>
      <c r="BC319" s="18"/>
      <c r="BD319" s="18"/>
      <c r="BE319" s="18"/>
      <c r="BF319" s="18"/>
    </row>
    <row r="320" spans="4:58">
      <c r="D320" s="18"/>
      <c r="E320" s="18"/>
      <c r="F320" s="18"/>
      <c r="G320" s="18"/>
      <c r="H320" s="18"/>
      <c r="I320" s="18"/>
      <c r="J320" s="18"/>
      <c r="K320" s="18"/>
      <c r="L320" s="18"/>
      <c r="M320" s="18"/>
      <c r="N320" s="18"/>
      <c r="O320" s="18"/>
      <c r="P320" s="18"/>
      <c r="Q320" s="18"/>
      <c r="R320" s="18"/>
      <c r="S320" s="18"/>
      <c r="T320" s="18"/>
      <c r="U320" s="18"/>
      <c r="V320" s="18"/>
      <c r="W320" s="18"/>
      <c r="X320" s="18"/>
      <c r="Y320" s="18"/>
      <c r="Z320" s="18"/>
      <c r="AA320" s="18"/>
      <c r="AB320" s="18"/>
      <c r="AC320" s="18"/>
      <c r="AD320" s="18"/>
      <c r="AE320" s="18"/>
      <c r="AF320" s="18"/>
      <c r="AG320" s="18"/>
      <c r="AH320" s="18"/>
      <c r="AI320" s="18"/>
      <c r="AJ320" s="18"/>
      <c r="AK320" s="18"/>
      <c r="AL320" s="18"/>
      <c r="AM320" s="18"/>
      <c r="AN320" s="18"/>
      <c r="AO320" s="18"/>
      <c r="AP320" s="18"/>
      <c r="AQ320" s="18"/>
      <c r="AR320" s="18"/>
      <c r="AS320" s="18"/>
      <c r="AT320" s="18"/>
      <c r="AU320" s="18"/>
      <c r="AV320" s="18"/>
      <c r="AW320" s="18"/>
      <c r="AX320" s="18"/>
      <c r="AY320" s="18"/>
      <c r="AZ320" s="18"/>
      <c r="BA320" s="18"/>
      <c r="BB320" s="18"/>
      <c r="BC320" s="18"/>
      <c r="BD320" s="18"/>
      <c r="BE320" s="18"/>
      <c r="BF320" s="18"/>
    </row>
    <row r="321" spans="4:58">
      <c r="D321" s="18"/>
      <c r="E321" s="18"/>
      <c r="F321" s="18"/>
      <c r="G321" s="18"/>
      <c r="H321" s="18"/>
      <c r="I321" s="18"/>
      <c r="J321" s="18"/>
      <c r="K321" s="18"/>
      <c r="L321" s="18"/>
      <c r="M321" s="18"/>
      <c r="N321" s="18"/>
      <c r="O321" s="18"/>
      <c r="P321" s="18"/>
      <c r="Q321" s="18"/>
      <c r="R321" s="18"/>
      <c r="S321" s="18"/>
      <c r="T321" s="18"/>
      <c r="U321" s="18"/>
      <c r="V321" s="18"/>
      <c r="W321" s="18"/>
      <c r="X321" s="18"/>
      <c r="Y321" s="18"/>
      <c r="Z321" s="18"/>
      <c r="AA321" s="18"/>
      <c r="AB321" s="18"/>
      <c r="AC321" s="18"/>
      <c r="AD321" s="18"/>
      <c r="AE321" s="18"/>
      <c r="AF321" s="18"/>
      <c r="AG321" s="18"/>
      <c r="AH321" s="18"/>
      <c r="AI321" s="18"/>
      <c r="AJ321" s="18"/>
      <c r="AK321" s="18"/>
      <c r="AL321" s="18"/>
      <c r="AM321" s="18"/>
      <c r="AN321" s="18"/>
      <c r="AO321" s="18"/>
      <c r="AP321" s="18"/>
      <c r="AQ321" s="18"/>
      <c r="AR321" s="18"/>
      <c r="AS321" s="18"/>
      <c r="AT321" s="18"/>
      <c r="AU321" s="18"/>
      <c r="AV321" s="18"/>
      <c r="AW321" s="18"/>
      <c r="AX321" s="18"/>
      <c r="AY321" s="18"/>
      <c r="AZ321" s="18"/>
      <c r="BA321" s="18"/>
      <c r="BB321" s="18"/>
      <c r="BC321" s="18"/>
      <c r="BD321" s="18"/>
      <c r="BE321" s="18"/>
      <c r="BF321" s="18"/>
    </row>
    <row r="322" spans="4:58">
      <c r="D322" s="18"/>
      <c r="E322" s="18"/>
      <c r="F322" s="18"/>
      <c r="G322" s="18"/>
      <c r="H322" s="18"/>
      <c r="I322" s="18"/>
      <c r="J322" s="18"/>
      <c r="K322" s="18"/>
      <c r="L322" s="18"/>
      <c r="M322" s="18"/>
      <c r="N322" s="18"/>
      <c r="O322" s="18"/>
      <c r="P322" s="18"/>
      <c r="Q322" s="18"/>
      <c r="R322" s="18"/>
      <c r="S322" s="18"/>
      <c r="T322" s="18"/>
      <c r="U322" s="18"/>
      <c r="V322" s="18"/>
      <c r="W322" s="18"/>
      <c r="X322" s="18"/>
      <c r="Y322" s="18"/>
      <c r="Z322" s="18"/>
      <c r="AA322" s="18"/>
      <c r="AB322" s="18"/>
      <c r="AC322" s="18"/>
      <c r="AD322" s="18"/>
      <c r="AE322" s="18"/>
      <c r="AF322" s="18"/>
      <c r="AG322" s="18"/>
      <c r="AH322" s="18"/>
      <c r="AI322" s="18"/>
      <c r="AJ322" s="18"/>
      <c r="AK322" s="18"/>
      <c r="AL322" s="18"/>
      <c r="AM322" s="18"/>
      <c r="AN322" s="18"/>
      <c r="AO322" s="18"/>
      <c r="AP322" s="18"/>
      <c r="AQ322" s="18"/>
      <c r="AR322" s="18"/>
      <c r="AS322" s="18"/>
      <c r="AT322" s="18"/>
      <c r="AU322" s="18"/>
      <c r="AV322" s="18"/>
      <c r="AW322" s="18"/>
      <c r="AX322" s="18"/>
      <c r="AY322" s="18"/>
      <c r="AZ322" s="18"/>
      <c r="BA322" s="18"/>
      <c r="BB322" s="18"/>
      <c r="BC322" s="18"/>
      <c r="BD322" s="18"/>
      <c r="BE322" s="18"/>
      <c r="BF322" s="18"/>
    </row>
    <row r="323" spans="4:58">
      <c r="D323" s="18"/>
      <c r="E323" s="18"/>
      <c r="F323" s="18"/>
      <c r="G323" s="18"/>
      <c r="H323" s="18"/>
      <c r="I323" s="18"/>
      <c r="J323" s="18"/>
      <c r="K323" s="18"/>
      <c r="L323" s="18"/>
      <c r="M323" s="18"/>
      <c r="N323" s="18"/>
      <c r="O323" s="18"/>
      <c r="P323" s="18"/>
      <c r="Q323" s="18"/>
      <c r="R323" s="18"/>
      <c r="S323" s="18"/>
      <c r="T323" s="18"/>
      <c r="U323" s="18"/>
      <c r="V323" s="18"/>
      <c r="W323" s="18"/>
      <c r="X323" s="18"/>
      <c r="Y323" s="18"/>
      <c r="Z323" s="18"/>
      <c r="AA323" s="18"/>
      <c r="AB323" s="18"/>
      <c r="AC323" s="18"/>
      <c r="AD323" s="18"/>
      <c r="AE323" s="18"/>
      <c r="AF323" s="18"/>
      <c r="AG323" s="18"/>
      <c r="AH323" s="18"/>
      <c r="AI323" s="18"/>
      <c r="AJ323" s="18"/>
      <c r="AK323" s="18"/>
      <c r="AL323" s="18"/>
      <c r="AM323" s="18"/>
      <c r="AN323" s="18"/>
      <c r="AO323" s="18"/>
      <c r="AP323" s="18"/>
      <c r="AQ323" s="18"/>
      <c r="AR323" s="18"/>
      <c r="AS323" s="18"/>
      <c r="AT323" s="18"/>
      <c r="AU323" s="18"/>
      <c r="AV323" s="18"/>
      <c r="AW323" s="18"/>
      <c r="AX323" s="18"/>
      <c r="AY323" s="18"/>
      <c r="AZ323" s="18"/>
      <c r="BA323" s="18"/>
      <c r="BB323" s="18"/>
      <c r="BC323" s="18"/>
      <c r="BD323" s="18"/>
      <c r="BE323" s="18"/>
      <c r="BF323" s="18"/>
    </row>
    <row r="324" spans="4:58">
      <c r="D324" s="18"/>
      <c r="E324" s="18"/>
      <c r="F324" s="18"/>
      <c r="G324" s="18"/>
      <c r="H324" s="18"/>
      <c r="I324" s="18"/>
      <c r="J324" s="18"/>
      <c r="K324" s="18"/>
      <c r="L324" s="18"/>
      <c r="M324" s="18"/>
      <c r="N324" s="18"/>
      <c r="O324" s="18"/>
      <c r="P324" s="18"/>
      <c r="Q324" s="18"/>
      <c r="R324" s="18"/>
      <c r="S324" s="18"/>
      <c r="T324" s="18"/>
      <c r="U324" s="18"/>
      <c r="V324" s="18"/>
      <c r="W324" s="18"/>
      <c r="X324" s="18"/>
      <c r="Y324" s="18"/>
      <c r="Z324" s="18"/>
      <c r="AA324" s="18"/>
      <c r="AB324" s="18"/>
      <c r="AC324" s="18"/>
      <c r="AD324" s="18"/>
      <c r="AE324" s="18"/>
      <c r="AF324" s="18"/>
      <c r="AG324" s="18"/>
      <c r="AH324" s="18"/>
      <c r="AI324" s="18"/>
      <c r="AJ324" s="18"/>
      <c r="AK324" s="18"/>
      <c r="AL324" s="18"/>
      <c r="AM324" s="18"/>
      <c r="AN324" s="18"/>
      <c r="AO324" s="18"/>
      <c r="AP324" s="18"/>
      <c r="AQ324" s="18"/>
      <c r="AR324" s="18"/>
      <c r="AS324" s="18"/>
      <c r="AT324" s="18"/>
      <c r="AU324" s="18"/>
      <c r="AV324" s="18"/>
      <c r="AW324" s="18"/>
      <c r="AX324" s="18"/>
      <c r="AY324" s="18"/>
      <c r="AZ324" s="18"/>
      <c r="BA324" s="18"/>
      <c r="BB324" s="18"/>
      <c r="BC324" s="18"/>
      <c r="BD324" s="18"/>
      <c r="BE324" s="18"/>
      <c r="BF324" s="18"/>
    </row>
    <row r="325" spans="4:58">
      <c r="D325" s="18"/>
      <c r="E325" s="18"/>
      <c r="F325" s="18"/>
      <c r="G325" s="18"/>
      <c r="H325" s="18"/>
      <c r="I325" s="18"/>
      <c r="J325" s="18"/>
      <c r="K325" s="18"/>
      <c r="L325" s="18"/>
      <c r="M325" s="18"/>
      <c r="N325" s="18"/>
      <c r="O325" s="18"/>
      <c r="P325" s="18"/>
      <c r="Q325" s="18"/>
      <c r="R325" s="18"/>
      <c r="S325" s="18"/>
      <c r="T325" s="18"/>
      <c r="U325" s="18"/>
      <c r="V325" s="18"/>
      <c r="W325" s="18"/>
      <c r="X325" s="18"/>
      <c r="Y325" s="18"/>
      <c r="Z325" s="18"/>
      <c r="AA325" s="18"/>
      <c r="AB325" s="18"/>
      <c r="AC325" s="18"/>
      <c r="AD325" s="18"/>
      <c r="AE325" s="18"/>
      <c r="AF325" s="18"/>
      <c r="AG325" s="18"/>
      <c r="AH325" s="18"/>
      <c r="AI325" s="18"/>
      <c r="AJ325" s="18"/>
      <c r="AK325" s="18"/>
      <c r="AL325" s="18"/>
      <c r="AM325" s="18"/>
      <c r="AN325" s="18"/>
      <c r="AO325" s="18"/>
      <c r="AP325" s="18"/>
      <c r="AQ325" s="18"/>
      <c r="AR325" s="18"/>
      <c r="AS325" s="18"/>
      <c r="AT325" s="18"/>
      <c r="AU325" s="18"/>
      <c r="AV325" s="18"/>
      <c r="AW325" s="18"/>
      <c r="AX325" s="18"/>
      <c r="AY325" s="18"/>
      <c r="AZ325" s="18"/>
      <c r="BA325" s="18"/>
      <c r="BB325" s="18"/>
      <c r="BC325" s="18"/>
      <c r="BD325" s="18"/>
      <c r="BE325" s="18"/>
      <c r="BF325" s="18"/>
    </row>
    <row r="326" spans="4:58">
      <c r="D326" s="18"/>
      <c r="E326" s="18"/>
      <c r="F326" s="18"/>
      <c r="G326" s="18"/>
      <c r="H326" s="18"/>
      <c r="I326" s="18"/>
      <c r="J326" s="18"/>
      <c r="K326" s="18"/>
      <c r="L326" s="18"/>
      <c r="M326" s="18"/>
      <c r="N326" s="18"/>
      <c r="O326" s="18"/>
      <c r="P326" s="18"/>
      <c r="Q326" s="18"/>
      <c r="R326" s="18"/>
      <c r="S326" s="18"/>
      <c r="T326" s="18"/>
      <c r="U326" s="18"/>
      <c r="V326" s="18"/>
      <c r="W326" s="18"/>
      <c r="X326" s="18"/>
      <c r="Y326" s="18"/>
      <c r="Z326" s="18"/>
      <c r="AA326" s="18"/>
      <c r="AB326" s="18"/>
      <c r="AC326" s="18"/>
      <c r="AD326" s="18"/>
      <c r="AE326" s="18"/>
      <c r="AF326" s="18"/>
      <c r="AG326" s="18"/>
      <c r="AH326" s="18"/>
      <c r="AI326" s="18"/>
      <c r="AJ326" s="18"/>
      <c r="AK326" s="18"/>
      <c r="AL326" s="18"/>
      <c r="AM326" s="18"/>
      <c r="AN326" s="18"/>
      <c r="AO326" s="18"/>
      <c r="AP326" s="18"/>
      <c r="AQ326" s="18"/>
      <c r="AR326" s="18"/>
      <c r="AS326" s="18"/>
      <c r="AT326" s="18"/>
      <c r="AU326" s="18"/>
      <c r="AV326" s="18"/>
      <c r="AW326" s="18"/>
      <c r="AX326" s="18"/>
      <c r="AY326" s="18"/>
      <c r="AZ326" s="18"/>
      <c r="BA326" s="18"/>
      <c r="BB326" s="18"/>
      <c r="BC326" s="18"/>
      <c r="BD326" s="18"/>
      <c r="BE326" s="18"/>
      <c r="BF326" s="18"/>
    </row>
    <row r="327" spans="4:58">
      <c r="D327" s="18"/>
      <c r="E327" s="18"/>
      <c r="F327" s="18"/>
      <c r="G327" s="18"/>
      <c r="H327" s="18"/>
      <c r="I327" s="18"/>
      <c r="J327" s="18"/>
      <c r="K327" s="18"/>
      <c r="L327" s="18"/>
      <c r="M327" s="18"/>
      <c r="N327" s="18"/>
      <c r="O327" s="18"/>
      <c r="P327" s="18"/>
      <c r="Q327" s="18"/>
      <c r="R327" s="18"/>
      <c r="S327" s="18"/>
      <c r="T327" s="18"/>
      <c r="U327" s="18"/>
      <c r="V327" s="18"/>
      <c r="W327" s="18"/>
      <c r="X327" s="18"/>
      <c r="Y327" s="18"/>
      <c r="Z327" s="18"/>
      <c r="AA327" s="18"/>
      <c r="AB327" s="18"/>
      <c r="AC327" s="18"/>
      <c r="AD327" s="18"/>
      <c r="AE327" s="18"/>
      <c r="AF327" s="18"/>
      <c r="AG327" s="18"/>
      <c r="AH327" s="18"/>
      <c r="AI327" s="18"/>
      <c r="AJ327" s="18"/>
      <c r="AK327" s="18"/>
      <c r="AL327" s="18"/>
      <c r="AM327" s="18"/>
      <c r="AN327" s="18"/>
      <c r="AO327" s="18"/>
      <c r="AP327" s="18"/>
      <c r="AQ327" s="18"/>
      <c r="AR327" s="18"/>
      <c r="AS327" s="18"/>
      <c r="AT327" s="18"/>
      <c r="AU327" s="18"/>
      <c r="AV327" s="18"/>
      <c r="AW327" s="18"/>
      <c r="AX327" s="18"/>
      <c r="AY327" s="18"/>
      <c r="AZ327" s="18"/>
      <c r="BA327" s="18"/>
      <c r="BB327" s="18"/>
      <c r="BC327" s="18"/>
      <c r="BD327" s="18"/>
      <c r="BE327" s="18"/>
      <c r="BF327" s="18"/>
    </row>
    <row r="328" spans="4:58">
      <c r="D328" s="18"/>
      <c r="E328" s="18"/>
      <c r="F328" s="18"/>
      <c r="G328" s="18"/>
      <c r="H328" s="18"/>
      <c r="I328" s="18"/>
      <c r="J328" s="18"/>
      <c r="K328" s="18"/>
      <c r="L328" s="18"/>
      <c r="M328" s="18"/>
      <c r="N328" s="18"/>
      <c r="O328" s="18"/>
      <c r="P328" s="18"/>
      <c r="Q328" s="18"/>
      <c r="R328" s="18"/>
      <c r="S328" s="18"/>
      <c r="T328" s="18"/>
      <c r="U328" s="18"/>
      <c r="V328" s="18"/>
      <c r="W328" s="18"/>
      <c r="X328" s="18"/>
      <c r="Y328" s="18"/>
      <c r="Z328" s="18"/>
      <c r="AA328" s="18"/>
      <c r="AB328" s="18"/>
      <c r="AC328" s="18"/>
      <c r="AD328" s="18"/>
      <c r="AE328" s="18"/>
      <c r="AF328" s="18"/>
      <c r="AG328" s="18"/>
      <c r="AH328" s="18"/>
      <c r="AI328" s="18"/>
      <c r="AJ328" s="18"/>
      <c r="AK328" s="18"/>
      <c r="AL328" s="18"/>
      <c r="AM328" s="18"/>
      <c r="AN328" s="18"/>
      <c r="AO328" s="18"/>
      <c r="AP328" s="18"/>
      <c r="AQ328" s="18"/>
      <c r="AR328" s="18"/>
      <c r="AS328" s="18"/>
      <c r="AT328" s="18"/>
      <c r="AU328" s="18"/>
      <c r="AV328" s="18"/>
      <c r="AW328" s="18"/>
      <c r="AX328" s="18"/>
      <c r="AY328" s="18"/>
      <c r="AZ328" s="18"/>
      <c r="BA328" s="18"/>
      <c r="BB328" s="18"/>
      <c r="BC328" s="18"/>
      <c r="BD328" s="18"/>
      <c r="BE328" s="18"/>
      <c r="BF328" s="18"/>
    </row>
    <row r="329" spans="4:58">
      <c r="D329" s="18"/>
      <c r="E329" s="18"/>
      <c r="F329" s="18"/>
      <c r="G329" s="18"/>
      <c r="H329" s="18"/>
      <c r="I329" s="18"/>
      <c r="J329" s="18"/>
      <c r="K329" s="18"/>
      <c r="L329" s="18"/>
      <c r="M329" s="18"/>
      <c r="N329" s="18"/>
      <c r="O329" s="18"/>
      <c r="P329" s="18"/>
      <c r="Q329" s="18"/>
      <c r="R329" s="18"/>
      <c r="S329" s="18"/>
      <c r="T329" s="18"/>
      <c r="U329" s="18"/>
      <c r="V329" s="18"/>
      <c r="W329" s="18"/>
      <c r="X329" s="18"/>
      <c r="Y329" s="18"/>
      <c r="Z329" s="18"/>
      <c r="AA329" s="18"/>
      <c r="AB329" s="18"/>
      <c r="AC329" s="18"/>
      <c r="AD329" s="18"/>
      <c r="AE329" s="18"/>
      <c r="AF329" s="18"/>
      <c r="AG329" s="18"/>
      <c r="AH329" s="18"/>
      <c r="AI329" s="18"/>
      <c r="AJ329" s="18"/>
      <c r="AK329" s="18"/>
      <c r="AL329" s="18"/>
      <c r="AM329" s="18"/>
      <c r="AN329" s="18"/>
      <c r="AO329" s="18"/>
      <c r="AP329" s="18"/>
      <c r="AQ329" s="18"/>
      <c r="AR329" s="18"/>
      <c r="AS329" s="18"/>
      <c r="AT329" s="18"/>
      <c r="AU329" s="18"/>
      <c r="AV329" s="18"/>
      <c r="AW329" s="18"/>
      <c r="AX329" s="18"/>
      <c r="AY329" s="18"/>
      <c r="AZ329" s="18"/>
      <c r="BA329" s="18"/>
      <c r="BB329" s="18"/>
      <c r="BC329" s="18"/>
      <c r="BD329" s="18"/>
      <c r="BE329" s="18"/>
      <c r="BF329" s="18"/>
    </row>
    <row r="330" spans="4:58">
      <c r="D330" s="18"/>
      <c r="E330" s="18"/>
      <c r="F330" s="18"/>
      <c r="G330" s="18"/>
      <c r="H330" s="18"/>
      <c r="I330" s="18"/>
      <c r="J330" s="18"/>
      <c r="K330" s="18"/>
      <c r="L330" s="18"/>
      <c r="M330" s="18"/>
      <c r="N330" s="18"/>
      <c r="O330" s="18"/>
      <c r="P330" s="18"/>
      <c r="Q330" s="18"/>
      <c r="R330" s="18"/>
      <c r="S330" s="18"/>
      <c r="T330" s="18"/>
      <c r="U330" s="18"/>
      <c r="V330" s="18"/>
      <c r="W330" s="18"/>
      <c r="X330" s="18"/>
      <c r="Y330" s="18"/>
      <c r="Z330" s="18"/>
      <c r="AA330" s="18"/>
      <c r="AB330" s="18"/>
      <c r="AC330" s="18"/>
      <c r="AD330" s="18"/>
      <c r="AE330" s="18"/>
      <c r="AF330" s="18"/>
      <c r="AG330" s="18"/>
      <c r="AH330" s="18"/>
      <c r="AI330" s="18"/>
      <c r="AJ330" s="18"/>
      <c r="AK330" s="18"/>
      <c r="AL330" s="18"/>
      <c r="AM330" s="18"/>
      <c r="AN330" s="18"/>
      <c r="AO330" s="18"/>
      <c r="AP330" s="18"/>
      <c r="AQ330" s="18"/>
      <c r="AR330" s="18"/>
      <c r="AS330" s="18"/>
      <c r="AT330" s="18"/>
      <c r="AU330" s="18"/>
      <c r="AV330" s="18"/>
      <c r="AW330" s="18"/>
      <c r="AX330" s="18"/>
      <c r="AY330" s="18"/>
      <c r="AZ330" s="18"/>
      <c r="BA330" s="18"/>
      <c r="BB330" s="18"/>
      <c r="BC330" s="18"/>
      <c r="BD330" s="18"/>
      <c r="BE330" s="18"/>
      <c r="BF330" s="18"/>
    </row>
    <row r="331" spans="4:58">
      <c r="D331" s="18"/>
      <c r="E331" s="18"/>
      <c r="F331" s="18"/>
      <c r="G331" s="18"/>
      <c r="H331" s="18"/>
      <c r="I331" s="18"/>
      <c r="J331" s="18"/>
      <c r="K331" s="18"/>
      <c r="L331" s="18"/>
      <c r="M331" s="18"/>
      <c r="N331" s="18"/>
      <c r="O331" s="18"/>
      <c r="P331" s="18"/>
      <c r="Q331" s="18"/>
      <c r="R331" s="18"/>
      <c r="S331" s="18"/>
      <c r="T331" s="18"/>
      <c r="U331" s="18"/>
      <c r="V331" s="18"/>
      <c r="W331" s="18"/>
      <c r="X331" s="18"/>
      <c r="Y331" s="18"/>
      <c r="Z331" s="18"/>
      <c r="AA331" s="18"/>
      <c r="AB331" s="18"/>
      <c r="AC331" s="18"/>
      <c r="AD331" s="18"/>
      <c r="AE331" s="18"/>
      <c r="AF331" s="18"/>
      <c r="AG331" s="18"/>
      <c r="AH331" s="18"/>
      <c r="AI331" s="18"/>
      <c r="AJ331" s="18"/>
      <c r="AK331" s="18"/>
      <c r="AL331" s="18"/>
      <c r="AM331" s="18"/>
      <c r="AN331" s="18"/>
      <c r="AO331" s="18"/>
      <c r="AP331" s="18"/>
      <c r="AQ331" s="18"/>
      <c r="AR331" s="18"/>
      <c r="AS331" s="18"/>
      <c r="AT331" s="18"/>
      <c r="AU331" s="18"/>
      <c r="AV331" s="18"/>
      <c r="AW331" s="18"/>
      <c r="AX331" s="18"/>
      <c r="AY331" s="18"/>
      <c r="AZ331" s="18"/>
      <c r="BA331" s="18"/>
      <c r="BB331" s="18"/>
      <c r="BC331" s="18"/>
      <c r="BD331" s="18"/>
      <c r="BE331" s="18"/>
      <c r="BF331" s="18"/>
    </row>
    <row r="332" spans="4:58">
      <c r="D332" s="18"/>
      <c r="E332" s="18"/>
      <c r="F332" s="18"/>
      <c r="G332" s="18"/>
      <c r="H332" s="18"/>
      <c r="I332" s="18"/>
      <c r="J332" s="18"/>
      <c r="K332" s="18"/>
      <c r="L332" s="18"/>
      <c r="M332" s="18"/>
      <c r="N332" s="18"/>
      <c r="O332" s="18"/>
      <c r="P332" s="18"/>
      <c r="Q332" s="18"/>
      <c r="R332" s="18"/>
      <c r="S332" s="18"/>
      <c r="T332" s="18"/>
      <c r="U332" s="18"/>
      <c r="V332" s="18"/>
      <c r="W332" s="18"/>
      <c r="X332" s="18"/>
      <c r="Y332" s="18"/>
      <c r="Z332" s="18"/>
      <c r="AA332" s="18"/>
      <c r="AB332" s="18"/>
      <c r="AC332" s="18"/>
      <c r="AD332" s="18"/>
      <c r="AE332" s="18"/>
      <c r="AF332" s="18"/>
      <c r="AG332" s="18"/>
      <c r="AH332" s="18"/>
      <c r="AI332" s="18"/>
      <c r="AJ332" s="18"/>
      <c r="AK332" s="18"/>
      <c r="AL332" s="18"/>
      <c r="AM332" s="18"/>
      <c r="AN332" s="18"/>
      <c r="AO332" s="18"/>
      <c r="AP332" s="18"/>
      <c r="AQ332" s="18"/>
      <c r="AR332" s="18"/>
      <c r="AS332" s="18"/>
      <c r="AT332" s="18"/>
      <c r="AU332" s="18"/>
      <c r="AV332" s="18"/>
      <c r="AW332" s="18"/>
      <c r="AX332" s="18"/>
      <c r="AY332" s="18"/>
      <c r="AZ332" s="18"/>
      <c r="BA332" s="18"/>
      <c r="BB332" s="18"/>
      <c r="BC332" s="18"/>
      <c r="BD332" s="18"/>
      <c r="BE332" s="18"/>
      <c r="BF332" s="18"/>
    </row>
    <row r="333" spans="4:58">
      <c r="D333" s="18"/>
      <c r="E333" s="18"/>
      <c r="F333" s="18"/>
      <c r="G333" s="18"/>
      <c r="H333" s="18"/>
      <c r="I333" s="18"/>
      <c r="J333" s="18"/>
      <c r="K333" s="18"/>
      <c r="L333" s="18"/>
      <c r="M333" s="18"/>
      <c r="N333" s="18"/>
      <c r="O333" s="18"/>
      <c r="P333" s="18"/>
      <c r="Q333" s="18"/>
      <c r="R333" s="18"/>
      <c r="S333" s="18"/>
      <c r="T333" s="18"/>
      <c r="U333" s="18"/>
      <c r="V333" s="18"/>
      <c r="W333" s="18"/>
      <c r="X333" s="18"/>
      <c r="Y333" s="18"/>
      <c r="Z333" s="18"/>
      <c r="AA333" s="18"/>
      <c r="AB333" s="18"/>
      <c r="AC333" s="18"/>
      <c r="AD333" s="18"/>
      <c r="AE333" s="18"/>
      <c r="AF333" s="18"/>
      <c r="AG333" s="18"/>
      <c r="AH333" s="18"/>
      <c r="AI333" s="18"/>
      <c r="AJ333" s="18"/>
      <c r="AK333" s="18"/>
      <c r="AL333" s="18"/>
      <c r="AM333" s="18"/>
      <c r="AN333" s="18"/>
      <c r="AO333" s="18"/>
      <c r="AP333" s="18"/>
      <c r="AQ333" s="18"/>
      <c r="AR333" s="18"/>
      <c r="AS333" s="18"/>
      <c r="AT333" s="18"/>
      <c r="AU333" s="18"/>
      <c r="AV333" s="18"/>
      <c r="AW333" s="18"/>
      <c r="AX333" s="18"/>
      <c r="AY333" s="18"/>
      <c r="AZ333" s="18"/>
      <c r="BA333" s="18"/>
      <c r="BB333" s="18"/>
      <c r="BC333" s="18"/>
      <c r="BD333" s="18"/>
      <c r="BE333" s="18"/>
      <c r="BF333" s="18"/>
    </row>
    <row r="334" spans="4:58">
      <c r="D334" s="18"/>
      <c r="E334" s="18"/>
      <c r="F334" s="18"/>
      <c r="G334" s="18"/>
      <c r="H334" s="18"/>
      <c r="I334" s="18"/>
      <c r="J334" s="18"/>
      <c r="K334" s="18"/>
      <c r="L334" s="18"/>
      <c r="M334" s="18"/>
      <c r="N334" s="18"/>
      <c r="O334" s="18"/>
      <c r="P334" s="18"/>
      <c r="Q334" s="18"/>
      <c r="R334" s="18"/>
      <c r="S334" s="18"/>
      <c r="T334" s="18"/>
      <c r="U334" s="18"/>
      <c r="V334" s="18"/>
      <c r="W334" s="18"/>
      <c r="X334" s="18"/>
      <c r="Y334" s="18"/>
      <c r="Z334" s="18"/>
      <c r="AA334" s="18"/>
      <c r="AB334" s="18"/>
      <c r="AC334" s="18"/>
      <c r="AD334" s="18"/>
      <c r="AE334" s="18"/>
      <c r="AF334" s="18"/>
      <c r="AG334" s="18"/>
      <c r="AH334" s="18"/>
      <c r="AI334" s="18"/>
      <c r="AJ334" s="18"/>
      <c r="AK334" s="18"/>
      <c r="AL334" s="18"/>
      <c r="AM334" s="18"/>
      <c r="AN334" s="18"/>
      <c r="AO334" s="18"/>
      <c r="AP334" s="18"/>
      <c r="AQ334" s="18"/>
      <c r="AR334" s="18"/>
      <c r="AS334" s="18"/>
      <c r="AT334" s="18"/>
      <c r="AU334" s="18"/>
      <c r="AV334" s="18"/>
      <c r="AW334" s="18"/>
      <c r="AX334" s="18"/>
      <c r="AY334" s="18"/>
      <c r="AZ334" s="18"/>
      <c r="BA334" s="18"/>
      <c r="BB334" s="18"/>
      <c r="BC334" s="18"/>
      <c r="BD334" s="18"/>
      <c r="BE334" s="18"/>
      <c r="BF334" s="18"/>
    </row>
    <row r="335" spans="4:58">
      <c r="D335" s="18"/>
      <c r="E335" s="18"/>
      <c r="F335" s="18"/>
      <c r="G335" s="18"/>
      <c r="H335" s="18"/>
      <c r="I335" s="18"/>
      <c r="J335" s="18"/>
      <c r="K335" s="18"/>
      <c r="L335" s="18"/>
      <c r="M335" s="18"/>
      <c r="N335" s="18"/>
      <c r="O335" s="18"/>
      <c r="P335" s="18"/>
      <c r="Q335" s="18"/>
      <c r="R335" s="18"/>
      <c r="S335" s="18"/>
      <c r="T335" s="18"/>
      <c r="U335" s="18"/>
      <c r="V335" s="18"/>
      <c r="W335" s="18"/>
      <c r="X335" s="18"/>
      <c r="Y335" s="18"/>
      <c r="Z335" s="18"/>
      <c r="AA335" s="18"/>
      <c r="AB335" s="18"/>
      <c r="AC335" s="18"/>
      <c r="AD335" s="18"/>
      <c r="AE335" s="18"/>
      <c r="AF335" s="18"/>
      <c r="AG335" s="18"/>
      <c r="AH335" s="18"/>
      <c r="AI335" s="18"/>
      <c r="AJ335" s="18"/>
      <c r="AK335" s="18"/>
      <c r="AL335" s="18"/>
      <c r="AM335" s="18"/>
      <c r="AN335" s="18"/>
      <c r="AO335" s="18"/>
      <c r="AP335" s="18"/>
      <c r="AQ335" s="18"/>
      <c r="AR335" s="18"/>
      <c r="AS335" s="18"/>
      <c r="AT335" s="18"/>
      <c r="AU335" s="18"/>
      <c r="AV335" s="18"/>
      <c r="AW335" s="18"/>
      <c r="AX335" s="18"/>
      <c r="AY335" s="18"/>
      <c r="AZ335" s="18"/>
      <c r="BA335" s="18"/>
      <c r="BB335" s="18"/>
      <c r="BC335" s="18"/>
      <c r="BD335" s="18"/>
      <c r="BE335" s="18"/>
      <c r="BF335" s="18"/>
    </row>
    <row r="336" spans="4:58">
      <c r="D336" s="18"/>
      <c r="E336" s="18"/>
      <c r="F336" s="18"/>
      <c r="G336" s="18"/>
      <c r="H336" s="18"/>
      <c r="I336" s="18"/>
      <c r="J336" s="18"/>
      <c r="K336" s="18"/>
      <c r="L336" s="18"/>
      <c r="M336" s="18"/>
      <c r="N336" s="18"/>
      <c r="O336" s="18"/>
      <c r="P336" s="18"/>
      <c r="Q336" s="18"/>
      <c r="R336" s="18"/>
      <c r="S336" s="18"/>
      <c r="T336" s="18"/>
      <c r="U336" s="18"/>
      <c r="V336" s="18"/>
      <c r="W336" s="18"/>
      <c r="X336" s="18"/>
      <c r="Y336" s="18"/>
      <c r="Z336" s="18"/>
      <c r="AA336" s="18"/>
      <c r="AB336" s="18"/>
      <c r="AC336" s="18"/>
      <c r="AD336" s="18"/>
      <c r="AE336" s="18"/>
      <c r="AF336" s="18"/>
      <c r="AG336" s="18"/>
      <c r="AH336" s="18"/>
      <c r="AI336" s="18"/>
      <c r="AJ336" s="18"/>
      <c r="AK336" s="18"/>
      <c r="AL336" s="18"/>
      <c r="AM336" s="18"/>
      <c r="AN336" s="18"/>
      <c r="AO336" s="18"/>
      <c r="AP336" s="18"/>
      <c r="AQ336" s="18"/>
      <c r="AR336" s="18"/>
      <c r="AS336" s="18"/>
      <c r="AT336" s="18"/>
      <c r="AU336" s="18"/>
      <c r="AV336" s="18"/>
      <c r="AW336" s="18"/>
      <c r="AX336" s="18"/>
      <c r="AY336" s="18"/>
      <c r="AZ336" s="18"/>
      <c r="BA336" s="18"/>
      <c r="BB336" s="18"/>
      <c r="BC336" s="18"/>
      <c r="BD336" s="18"/>
      <c r="BE336" s="18"/>
      <c r="BF336" s="18"/>
    </row>
    <row r="337" spans="4:58">
      <c r="D337" s="18"/>
      <c r="E337" s="18"/>
      <c r="F337" s="18"/>
      <c r="G337" s="18"/>
      <c r="H337" s="18"/>
      <c r="I337" s="18"/>
      <c r="J337" s="18"/>
      <c r="K337" s="18"/>
      <c r="L337" s="18"/>
      <c r="M337" s="18"/>
      <c r="N337" s="18"/>
      <c r="O337" s="18"/>
      <c r="P337" s="18"/>
      <c r="Q337" s="18"/>
      <c r="R337" s="18"/>
      <c r="S337" s="18"/>
      <c r="T337" s="18"/>
      <c r="U337" s="18"/>
      <c r="V337" s="18"/>
      <c r="W337" s="18"/>
      <c r="X337" s="18"/>
      <c r="Y337" s="18"/>
      <c r="Z337" s="18"/>
      <c r="AA337" s="18"/>
      <c r="AB337" s="18"/>
      <c r="AC337" s="18"/>
      <c r="AD337" s="18"/>
      <c r="AE337" s="18"/>
      <c r="AF337" s="18"/>
      <c r="AG337" s="18"/>
      <c r="AH337" s="18"/>
      <c r="AI337" s="18"/>
      <c r="AJ337" s="18"/>
      <c r="AK337" s="18"/>
      <c r="AL337" s="18"/>
      <c r="AM337" s="18"/>
      <c r="AN337" s="18"/>
      <c r="AO337" s="18"/>
      <c r="AP337" s="18"/>
      <c r="AQ337" s="18"/>
      <c r="AR337" s="18"/>
      <c r="AS337" s="18"/>
      <c r="AT337" s="18"/>
      <c r="AU337" s="18"/>
      <c r="AV337" s="18"/>
      <c r="AW337" s="18"/>
      <c r="AX337" s="18"/>
      <c r="AY337" s="18"/>
      <c r="AZ337" s="18"/>
      <c r="BA337" s="18"/>
      <c r="BB337" s="18"/>
      <c r="BC337" s="18"/>
      <c r="BD337" s="18"/>
      <c r="BE337" s="18"/>
      <c r="BF337" s="18"/>
    </row>
    <row r="338" spans="4:58">
      <c r="D338" s="18"/>
      <c r="E338" s="18"/>
      <c r="F338" s="18"/>
      <c r="G338" s="18"/>
      <c r="H338" s="18"/>
      <c r="I338" s="18"/>
      <c r="J338" s="18"/>
      <c r="K338" s="18"/>
      <c r="L338" s="18"/>
      <c r="M338" s="18"/>
      <c r="N338" s="18"/>
      <c r="O338" s="18"/>
      <c r="P338" s="18"/>
      <c r="Q338" s="18"/>
      <c r="R338" s="18"/>
      <c r="S338" s="18"/>
      <c r="T338" s="18"/>
      <c r="U338" s="18"/>
      <c r="V338" s="18"/>
      <c r="W338" s="18"/>
      <c r="X338" s="18"/>
      <c r="Y338" s="18"/>
      <c r="Z338" s="18"/>
      <c r="AA338" s="18"/>
      <c r="AB338" s="18"/>
      <c r="AC338" s="18"/>
      <c r="AD338" s="18"/>
      <c r="AE338" s="18"/>
      <c r="AF338" s="18"/>
      <c r="AG338" s="18"/>
      <c r="AH338" s="18"/>
      <c r="AI338" s="18"/>
      <c r="AJ338" s="18"/>
      <c r="AK338" s="18"/>
      <c r="AL338" s="18"/>
      <c r="AM338" s="18"/>
      <c r="AN338" s="18"/>
      <c r="AO338" s="18"/>
      <c r="AP338" s="18"/>
      <c r="AQ338" s="18"/>
      <c r="AR338" s="18"/>
      <c r="AS338" s="18"/>
      <c r="AT338" s="18"/>
      <c r="AU338" s="18"/>
      <c r="AV338" s="18"/>
      <c r="AW338" s="18"/>
      <c r="AX338" s="18"/>
      <c r="AY338" s="18"/>
      <c r="AZ338" s="18"/>
      <c r="BA338" s="18"/>
      <c r="BB338" s="18"/>
      <c r="BC338" s="18"/>
      <c r="BD338" s="18"/>
      <c r="BE338" s="18"/>
      <c r="BF338" s="18"/>
    </row>
    <row r="339" spans="4:58">
      <c r="D339" s="18"/>
      <c r="E339" s="18"/>
      <c r="F339" s="18"/>
      <c r="G339" s="18"/>
      <c r="H339" s="18"/>
      <c r="I339" s="18"/>
      <c r="J339" s="18"/>
      <c r="K339" s="18"/>
      <c r="L339" s="18"/>
      <c r="M339" s="18"/>
      <c r="N339" s="18"/>
      <c r="O339" s="18"/>
      <c r="P339" s="18"/>
      <c r="Q339" s="18"/>
      <c r="R339" s="18"/>
      <c r="S339" s="18"/>
      <c r="T339" s="18"/>
      <c r="U339" s="18"/>
      <c r="V339" s="18"/>
      <c r="W339" s="18"/>
      <c r="X339" s="18"/>
      <c r="Y339" s="18"/>
      <c r="Z339" s="18"/>
      <c r="AA339" s="18"/>
      <c r="AB339" s="18"/>
      <c r="AC339" s="18"/>
      <c r="AD339" s="18"/>
      <c r="AE339" s="18"/>
      <c r="AF339" s="18"/>
      <c r="AG339" s="18"/>
      <c r="AH339" s="18"/>
      <c r="AI339" s="18"/>
      <c r="AJ339" s="18"/>
      <c r="AK339" s="18"/>
      <c r="AL339" s="18"/>
      <c r="AM339" s="18"/>
      <c r="AN339" s="18"/>
      <c r="AO339" s="18"/>
      <c r="AP339" s="18"/>
      <c r="AQ339" s="18"/>
      <c r="AR339" s="18"/>
      <c r="AS339" s="18"/>
      <c r="AT339" s="18"/>
      <c r="AU339" s="18"/>
      <c r="AV339" s="18"/>
      <c r="AW339" s="18"/>
      <c r="AX339" s="18"/>
      <c r="AY339" s="18"/>
      <c r="AZ339" s="18"/>
      <c r="BA339" s="18"/>
      <c r="BB339" s="18"/>
      <c r="BC339" s="18"/>
      <c r="BD339" s="18"/>
      <c r="BE339" s="18"/>
      <c r="BF339" s="18"/>
    </row>
    <row r="340" spans="4:58">
      <c r="D340" s="18"/>
      <c r="E340" s="18"/>
      <c r="F340" s="18"/>
      <c r="G340" s="18"/>
      <c r="H340" s="18"/>
      <c r="I340" s="18"/>
      <c r="J340" s="18"/>
      <c r="K340" s="18"/>
      <c r="L340" s="18"/>
      <c r="M340" s="18"/>
      <c r="N340" s="18"/>
      <c r="O340" s="18"/>
      <c r="P340" s="18"/>
      <c r="Q340" s="18"/>
      <c r="R340" s="18"/>
      <c r="S340" s="18"/>
      <c r="T340" s="18"/>
      <c r="U340" s="18"/>
      <c r="V340" s="18"/>
      <c r="W340" s="18"/>
      <c r="X340" s="18"/>
      <c r="Y340" s="18"/>
      <c r="Z340" s="18"/>
      <c r="AA340" s="18"/>
      <c r="AB340" s="18"/>
      <c r="AC340" s="18"/>
      <c r="AD340" s="18"/>
      <c r="AE340" s="18"/>
      <c r="AF340" s="18"/>
      <c r="AG340" s="18"/>
      <c r="AH340" s="18"/>
      <c r="AI340" s="18"/>
      <c r="AJ340" s="18"/>
      <c r="AK340" s="18"/>
      <c r="AL340" s="18"/>
      <c r="AM340" s="18"/>
      <c r="AN340" s="18"/>
      <c r="AO340" s="18"/>
      <c r="AP340" s="18"/>
      <c r="AQ340" s="18"/>
      <c r="AR340" s="18"/>
      <c r="AS340" s="18"/>
      <c r="AT340" s="18"/>
      <c r="AU340" s="18"/>
      <c r="AV340" s="18"/>
      <c r="AW340" s="18"/>
      <c r="AX340" s="18"/>
      <c r="AY340" s="18"/>
      <c r="AZ340" s="18"/>
      <c r="BA340" s="18"/>
      <c r="BB340" s="18"/>
      <c r="BC340" s="18"/>
      <c r="BD340" s="18"/>
      <c r="BE340" s="18"/>
      <c r="BF340" s="18"/>
    </row>
    <row r="341" spans="4:58">
      <c r="D341" s="18"/>
      <c r="E341" s="18"/>
      <c r="F341" s="18"/>
      <c r="G341" s="18"/>
      <c r="H341" s="18"/>
      <c r="I341" s="18"/>
      <c r="J341" s="18"/>
      <c r="K341" s="18"/>
      <c r="L341" s="18"/>
      <c r="M341" s="18"/>
      <c r="N341" s="18"/>
      <c r="O341" s="18"/>
      <c r="P341" s="18"/>
      <c r="Q341" s="18"/>
      <c r="R341" s="18"/>
      <c r="S341" s="18"/>
      <c r="T341" s="18"/>
      <c r="U341" s="18"/>
      <c r="V341" s="18"/>
      <c r="W341" s="18"/>
      <c r="X341" s="18"/>
      <c r="Y341" s="18"/>
      <c r="Z341" s="18"/>
      <c r="AA341" s="18"/>
      <c r="AB341" s="18"/>
      <c r="AC341" s="18"/>
      <c r="AD341" s="18"/>
      <c r="AE341" s="18"/>
      <c r="AF341" s="18"/>
      <c r="AG341" s="18"/>
      <c r="AH341" s="18"/>
      <c r="AI341" s="18"/>
      <c r="AJ341" s="18"/>
      <c r="AK341" s="18"/>
      <c r="AL341" s="18"/>
      <c r="AM341" s="18"/>
      <c r="AN341" s="18"/>
      <c r="AO341" s="18"/>
      <c r="AP341" s="18"/>
      <c r="AQ341" s="18"/>
      <c r="AR341" s="18"/>
      <c r="AS341" s="18"/>
      <c r="AT341" s="18"/>
      <c r="AU341" s="18"/>
      <c r="AV341" s="18"/>
      <c r="AW341" s="18"/>
      <c r="AX341" s="18"/>
      <c r="AY341" s="18"/>
      <c r="AZ341" s="18"/>
      <c r="BA341" s="18"/>
      <c r="BB341" s="18"/>
      <c r="BC341" s="18"/>
      <c r="BD341" s="18"/>
      <c r="BE341" s="18"/>
      <c r="BF341" s="18"/>
    </row>
    <row r="342" spans="4:58">
      <c r="D342" s="18"/>
      <c r="E342" s="18"/>
      <c r="F342" s="18"/>
      <c r="G342" s="18"/>
      <c r="H342" s="18"/>
      <c r="I342" s="18"/>
      <c r="J342" s="18"/>
      <c r="K342" s="18"/>
      <c r="L342" s="18"/>
      <c r="M342" s="18"/>
      <c r="N342" s="18"/>
      <c r="O342" s="18"/>
      <c r="P342" s="18"/>
      <c r="Q342" s="18"/>
      <c r="R342" s="18"/>
      <c r="S342" s="18"/>
      <c r="T342" s="18"/>
      <c r="U342" s="18"/>
      <c r="V342" s="18"/>
      <c r="W342" s="18"/>
      <c r="X342" s="18"/>
      <c r="Y342" s="18"/>
      <c r="Z342" s="18"/>
      <c r="AA342" s="18"/>
      <c r="AB342" s="18"/>
      <c r="AC342" s="18"/>
      <c r="AD342" s="18"/>
      <c r="AE342" s="18"/>
      <c r="AF342" s="18"/>
      <c r="AG342" s="18"/>
      <c r="AH342" s="18"/>
      <c r="AI342" s="18"/>
      <c r="AJ342" s="18"/>
      <c r="AK342" s="18"/>
      <c r="AL342" s="18"/>
      <c r="AM342" s="18"/>
      <c r="AN342" s="18"/>
      <c r="AO342" s="18"/>
      <c r="AP342" s="18"/>
      <c r="AQ342" s="18"/>
      <c r="AR342" s="18"/>
      <c r="AS342" s="18"/>
      <c r="AT342" s="18"/>
      <c r="AU342" s="18"/>
      <c r="AV342" s="18"/>
      <c r="AW342" s="18"/>
      <c r="AX342" s="18"/>
      <c r="AY342" s="18"/>
      <c r="AZ342" s="18"/>
      <c r="BA342" s="18"/>
      <c r="BB342" s="18"/>
      <c r="BC342" s="18"/>
      <c r="BD342" s="18"/>
      <c r="BE342" s="18"/>
      <c r="BF342" s="18"/>
    </row>
    <row r="343" spans="4:58">
      <c r="D343" s="18"/>
      <c r="E343" s="18"/>
      <c r="F343" s="18"/>
      <c r="G343" s="18"/>
      <c r="H343" s="18"/>
      <c r="I343" s="18"/>
      <c r="J343" s="18"/>
      <c r="K343" s="18"/>
      <c r="L343" s="18"/>
      <c r="M343" s="18"/>
      <c r="N343" s="18"/>
      <c r="O343" s="18"/>
      <c r="P343" s="18"/>
      <c r="Q343" s="18"/>
      <c r="R343" s="18"/>
      <c r="S343" s="18"/>
      <c r="T343" s="18"/>
      <c r="U343" s="18"/>
      <c r="V343" s="18"/>
      <c r="W343" s="18"/>
      <c r="X343" s="18"/>
      <c r="Y343" s="18"/>
      <c r="Z343" s="18"/>
      <c r="AA343" s="18"/>
      <c r="AB343" s="18"/>
      <c r="AC343" s="18"/>
      <c r="AD343" s="18"/>
      <c r="AE343" s="18"/>
      <c r="AF343" s="18"/>
      <c r="AG343" s="18"/>
      <c r="AH343" s="18"/>
      <c r="AI343" s="18"/>
      <c r="AJ343" s="18"/>
      <c r="AK343" s="18"/>
      <c r="AL343" s="18"/>
      <c r="AM343" s="18"/>
      <c r="AN343" s="18"/>
      <c r="AO343" s="18"/>
      <c r="AP343" s="18"/>
      <c r="AQ343" s="18"/>
      <c r="AR343" s="18"/>
      <c r="AS343" s="18"/>
      <c r="AT343" s="18"/>
      <c r="AU343" s="18"/>
      <c r="AV343" s="18"/>
      <c r="AW343" s="18"/>
      <c r="AX343" s="18"/>
      <c r="AY343" s="18"/>
      <c r="AZ343" s="18"/>
      <c r="BA343" s="18"/>
      <c r="BB343" s="18"/>
      <c r="BC343" s="18"/>
      <c r="BD343" s="18"/>
      <c r="BE343" s="18"/>
      <c r="BF343" s="18"/>
    </row>
    <row r="344" spans="4:58">
      <c r="D344" s="18"/>
      <c r="E344" s="18"/>
      <c r="F344" s="18"/>
      <c r="G344" s="18"/>
      <c r="H344" s="18"/>
      <c r="I344" s="18"/>
      <c r="J344" s="18"/>
      <c r="K344" s="18"/>
      <c r="L344" s="18"/>
      <c r="M344" s="18"/>
      <c r="N344" s="18"/>
      <c r="O344" s="18"/>
      <c r="P344" s="18"/>
      <c r="Q344" s="18"/>
      <c r="R344" s="18"/>
      <c r="S344" s="18"/>
      <c r="T344" s="18"/>
      <c r="U344" s="18"/>
      <c r="V344" s="18"/>
      <c r="W344" s="18"/>
      <c r="X344" s="18"/>
      <c r="Y344" s="18"/>
      <c r="Z344" s="18"/>
      <c r="AA344" s="18"/>
      <c r="AB344" s="18"/>
      <c r="AC344" s="18"/>
      <c r="AD344" s="18"/>
      <c r="AE344" s="18"/>
      <c r="AF344" s="18"/>
      <c r="AG344" s="18"/>
      <c r="AH344" s="18"/>
      <c r="AI344" s="18"/>
      <c r="AJ344" s="18"/>
      <c r="AK344" s="18"/>
      <c r="AL344" s="18"/>
      <c r="AM344" s="18"/>
      <c r="AN344" s="18"/>
      <c r="AO344" s="18"/>
      <c r="AP344" s="18"/>
      <c r="AQ344" s="18"/>
      <c r="AR344" s="18"/>
      <c r="AS344" s="18"/>
      <c r="AT344" s="18"/>
      <c r="AU344" s="18"/>
      <c r="AV344" s="18"/>
      <c r="AW344" s="18"/>
      <c r="AX344" s="18"/>
      <c r="AY344" s="18"/>
      <c r="AZ344" s="18"/>
      <c r="BA344" s="18"/>
      <c r="BB344" s="18"/>
      <c r="BC344" s="18"/>
      <c r="BD344" s="18"/>
      <c r="BE344" s="18"/>
      <c r="BF344" s="18"/>
    </row>
    <row r="345" spans="4:58">
      <c r="D345" s="18"/>
      <c r="E345" s="18"/>
      <c r="F345" s="18"/>
      <c r="G345" s="18"/>
      <c r="H345" s="18"/>
      <c r="I345" s="18"/>
      <c r="J345" s="18"/>
      <c r="K345" s="18"/>
      <c r="L345" s="18"/>
      <c r="M345" s="18"/>
      <c r="N345" s="18"/>
      <c r="O345" s="18"/>
      <c r="P345" s="18"/>
      <c r="Q345" s="18"/>
      <c r="R345" s="18"/>
      <c r="S345" s="18"/>
      <c r="T345" s="18"/>
      <c r="U345" s="18"/>
      <c r="V345" s="18"/>
      <c r="W345" s="18"/>
      <c r="X345" s="18"/>
      <c r="Y345" s="18"/>
      <c r="Z345" s="18"/>
      <c r="AA345" s="18"/>
      <c r="AB345" s="18"/>
      <c r="AC345" s="18"/>
      <c r="AD345" s="18"/>
      <c r="AE345" s="18"/>
      <c r="AF345" s="18"/>
      <c r="AG345" s="18"/>
      <c r="AH345" s="18"/>
      <c r="AI345" s="18"/>
      <c r="AJ345" s="18"/>
      <c r="AK345" s="18"/>
      <c r="AL345" s="18"/>
      <c r="AM345" s="18"/>
      <c r="AN345" s="18"/>
      <c r="AO345" s="18"/>
      <c r="AP345" s="18"/>
      <c r="AQ345" s="18"/>
      <c r="AR345" s="18"/>
      <c r="AS345" s="18"/>
      <c r="AT345" s="18"/>
      <c r="AU345" s="18"/>
      <c r="AV345" s="18"/>
      <c r="AW345" s="18"/>
      <c r="AX345" s="18"/>
      <c r="AY345" s="18"/>
      <c r="AZ345" s="18"/>
      <c r="BA345" s="18"/>
      <c r="BB345" s="18"/>
      <c r="BC345" s="18"/>
      <c r="BD345" s="18"/>
      <c r="BE345" s="18"/>
      <c r="BF345" s="18"/>
    </row>
    <row r="346" spans="4:58">
      <c r="D346" s="18"/>
      <c r="E346" s="18"/>
      <c r="F346" s="18"/>
      <c r="G346" s="18"/>
      <c r="H346" s="18"/>
      <c r="I346" s="18"/>
      <c r="J346" s="18"/>
      <c r="K346" s="18"/>
      <c r="L346" s="18"/>
      <c r="M346" s="18"/>
      <c r="N346" s="18"/>
      <c r="O346" s="18"/>
      <c r="P346" s="18"/>
      <c r="Q346" s="18"/>
      <c r="R346" s="18"/>
      <c r="S346" s="18"/>
      <c r="T346" s="18"/>
      <c r="U346" s="18"/>
      <c r="V346" s="18"/>
      <c r="W346" s="18"/>
      <c r="X346" s="18"/>
      <c r="Y346" s="18"/>
      <c r="Z346" s="18"/>
      <c r="AA346" s="18"/>
      <c r="AB346" s="18"/>
      <c r="AC346" s="18"/>
      <c r="AD346" s="18"/>
      <c r="AE346" s="18"/>
      <c r="AF346" s="18"/>
      <c r="AG346" s="18"/>
      <c r="AH346" s="18"/>
      <c r="AI346" s="18"/>
      <c r="AJ346" s="18"/>
      <c r="AK346" s="18"/>
      <c r="AL346" s="18"/>
      <c r="AM346" s="18"/>
      <c r="AN346" s="18"/>
      <c r="AO346" s="18"/>
      <c r="AP346" s="18"/>
      <c r="AQ346" s="18"/>
      <c r="AR346" s="18"/>
      <c r="AS346" s="18"/>
      <c r="AT346" s="18"/>
      <c r="AU346" s="18"/>
      <c r="AV346" s="18"/>
      <c r="AW346" s="18"/>
      <c r="AX346" s="18"/>
      <c r="AY346" s="18"/>
      <c r="AZ346" s="18"/>
      <c r="BA346" s="18"/>
      <c r="BB346" s="18"/>
      <c r="BC346" s="18"/>
      <c r="BD346" s="18"/>
      <c r="BE346" s="18"/>
      <c r="BF346" s="18"/>
    </row>
    <row r="347" spans="4:58">
      <c r="D347" s="18"/>
      <c r="E347" s="18"/>
      <c r="F347" s="18"/>
      <c r="G347" s="18"/>
      <c r="H347" s="18"/>
      <c r="I347" s="18"/>
      <c r="J347" s="18"/>
      <c r="K347" s="18"/>
      <c r="L347" s="18"/>
      <c r="M347" s="18"/>
      <c r="N347" s="18"/>
      <c r="O347" s="18"/>
      <c r="P347" s="18"/>
      <c r="Q347" s="18"/>
      <c r="R347" s="18"/>
      <c r="S347" s="18"/>
      <c r="T347" s="18"/>
      <c r="U347" s="18"/>
      <c r="V347" s="18"/>
      <c r="W347" s="18"/>
      <c r="X347" s="18"/>
      <c r="Y347" s="18"/>
      <c r="Z347" s="18"/>
      <c r="AA347" s="18"/>
      <c r="AB347" s="18"/>
      <c r="AC347" s="18"/>
      <c r="AD347" s="18"/>
      <c r="AE347" s="18"/>
      <c r="AF347" s="18"/>
      <c r="AG347" s="18"/>
      <c r="AH347" s="18"/>
      <c r="AI347" s="18"/>
      <c r="AJ347" s="18"/>
      <c r="AK347" s="18"/>
      <c r="AL347" s="18"/>
      <c r="AM347" s="18"/>
      <c r="AN347" s="18"/>
      <c r="AO347" s="18"/>
      <c r="AP347" s="18"/>
      <c r="AQ347" s="18"/>
      <c r="AR347" s="18"/>
      <c r="AS347" s="18"/>
      <c r="AT347" s="18"/>
      <c r="AU347" s="18"/>
      <c r="AV347" s="18"/>
      <c r="AW347" s="18"/>
      <c r="AX347" s="18"/>
      <c r="AY347" s="18"/>
      <c r="AZ347" s="18"/>
      <c r="BA347" s="18"/>
      <c r="BB347" s="18"/>
      <c r="BC347" s="18"/>
      <c r="BD347" s="18"/>
      <c r="BE347" s="18"/>
      <c r="BF347" s="18"/>
    </row>
    <row r="348" spans="4:58">
      <c r="D348" s="18"/>
      <c r="E348" s="18"/>
      <c r="F348" s="18"/>
      <c r="G348" s="18"/>
      <c r="H348" s="18"/>
      <c r="I348" s="18"/>
      <c r="J348" s="18"/>
      <c r="K348" s="18"/>
      <c r="L348" s="18"/>
      <c r="M348" s="18"/>
      <c r="N348" s="18"/>
      <c r="O348" s="18"/>
      <c r="P348" s="18"/>
      <c r="Q348" s="18"/>
      <c r="R348" s="18"/>
      <c r="S348" s="18"/>
      <c r="T348" s="18"/>
      <c r="U348" s="18"/>
      <c r="V348" s="18"/>
      <c r="W348" s="18"/>
      <c r="X348" s="18"/>
      <c r="Y348" s="18"/>
      <c r="Z348" s="18"/>
      <c r="AA348" s="18"/>
      <c r="AB348" s="18"/>
      <c r="AC348" s="18"/>
      <c r="AD348" s="18"/>
      <c r="AE348" s="18"/>
      <c r="AF348" s="18"/>
      <c r="AG348" s="18"/>
      <c r="AH348" s="18"/>
      <c r="AI348" s="18"/>
      <c r="AJ348" s="18"/>
      <c r="AK348" s="18"/>
      <c r="AL348" s="18"/>
      <c r="AM348" s="18"/>
      <c r="AN348" s="18"/>
      <c r="AO348" s="18"/>
      <c r="AP348" s="18"/>
      <c r="AQ348" s="18"/>
      <c r="AR348" s="18"/>
      <c r="AS348" s="18"/>
      <c r="AT348" s="18"/>
      <c r="AU348" s="18"/>
      <c r="AV348" s="18"/>
      <c r="AW348" s="18"/>
      <c r="AX348" s="18"/>
      <c r="AY348" s="18"/>
      <c r="AZ348" s="18"/>
      <c r="BA348" s="18"/>
      <c r="BB348" s="18"/>
      <c r="BC348" s="18"/>
      <c r="BD348" s="18"/>
      <c r="BE348" s="18"/>
      <c r="BF348" s="18"/>
    </row>
    <row r="349" spans="4:58">
      <c r="D349" s="18"/>
      <c r="E349" s="18"/>
      <c r="F349" s="18"/>
      <c r="G349" s="18"/>
      <c r="H349" s="18"/>
      <c r="I349" s="18"/>
      <c r="J349" s="18"/>
      <c r="K349" s="18"/>
      <c r="L349" s="18"/>
      <c r="M349" s="18"/>
      <c r="N349" s="18"/>
      <c r="O349" s="18"/>
      <c r="P349" s="18"/>
      <c r="Q349" s="18"/>
      <c r="R349" s="18"/>
      <c r="S349" s="18"/>
      <c r="T349" s="18"/>
      <c r="U349" s="18"/>
      <c r="V349" s="18"/>
      <c r="W349" s="18"/>
      <c r="X349" s="18"/>
      <c r="Y349" s="18"/>
      <c r="Z349" s="18"/>
      <c r="AA349" s="18"/>
      <c r="AB349" s="18"/>
      <c r="AC349" s="18"/>
      <c r="AD349" s="18"/>
      <c r="AE349" s="18"/>
      <c r="AF349" s="18"/>
      <c r="AG349" s="18"/>
      <c r="AH349" s="18"/>
      <c r="AI349" s="18"/>
      <c r="AJ349" s="18"/>
      <c r="AK349" s="18"/>
      <c r="AL349" s="18"/>
      <c r="AM349" s="18"/>
      <c r="AN349" s="18"/>
      <c r="AO349" s="18"/>
      <c r="AP349" s="18"/>
      <c r="AQ349" s="18"/>
      <c r="AR349" s="18"/>
      <c r="AS349" s="18"/>
      <c r="AT349" s="18"/>
      <c r="AU349" s="18"/>
      <c r="AV349" s="18"/>
      <c r="AW349" s="18"/>
      <c r="AX349" s="18"/>
      <c r="AY349" s="18"/>
      <c r="AZ349" s="18"/>
      <c r="BA349" s="18"/>
      <c r="BB349" s="18"/>
      <c r="BC349" s="18"/>
      <c r="BD349" s="18"/>
      <c r="BE349" s="18"/>
      <c r="BF349" s="18"/>
    </row>
    <row r="350" spans="4:58">
      <c r="D350" s="18"/>
      <c r="E350" s="18"/>
      <c r="F350" s="18"/>
      <c r="G350" s="18"/>
      <c r="H350" s="18"/>
      <c r="I350" s="18"/>
      <c r="J350" s="18"/>
      <c r="K350" s="18"/>
      <c r="L350" s="18"/>
      <c r="M350" s="18"/>
      <c r="N350" s="18"/>
      <c r="O350" s="18"/>
      <c r="P350" s="18"/>
      <c r="Q350" s="18"/>
      <c r="R350" s="18"/>
      <c r="S350" s="18"/>
      <c r="T350" s="18"/>
      <c r="U350" s="18"/>
      <c r="V350" s="18"/>
      <c r="W350" s="18"/>
      <c r="X350" s="18"/>
      <c r="Y350" s="18"/>
      <c r="Z350" s="18"/>
      <c r="AA350" s="18"/>
      <c r="AB350" s="18"/>
      <c r="AC350" s="18"/>
      <c r="AD350" s="18"/>
      <c r="AE350" s="18"/>
      <c r="AF350" s="18"/>
      <c r="AG350" s="18"/>
      <c r="AH350" s="18"/>
      <c r="AI350" s="18"/>
      <c r="AJ350" s="18"/>
      <c r="AK350" s="18"/>
      <c r="AL350" s="18"/>
      <c r="AM350" s="18"/>
      <c r="AN350" s="18"/>
      <c r="AO350" s="18"/>
      <c r="AP350" s="18"/>
      <c r="AQ350" s="18"/>
      <c r="AR350" s="18"/>
      <c r="AS350" s="18"/>
      <c r="AT350" s="18"/>
      <c r="AU350" s="18"/>
      <c r="AV350" s="18"/>
      <c r="AW350" s="18"/>
      <c r="AX350" s="18"/>
      <c r="AY350" s="18"/>
      <c r="AZ350" s="18"/>
      <c r="BA350" s="18"/>
      <c r="BB350" s="18"/>
      <c r="BC350" s="18"/>
      <c r="BD350" s="18"/>
      <c r="BE350" s="18"/>
      <c r="BF350" s="18"/>
    </row>
    <row r="351" spans="4:58">
      <c r="D351" s="18"/>
      <c r="E351" s="18"/>
      <c r="F351" s="18"/>
      <c r="G351" s="18"/>
      <c r="H351" s="18"/>
      <c r="I351" s="18"/>
      <c r="J351" s="18"/>
      <c r="K351" s="18"/>
      <c r="L351" s="18"/>
      <c r="M351" s="18"/>
      <c r="N351" s="18"/>
      <c r="O351" s="18"/>
      <c r="P351" s="18"/>
      <c r="Q351" s="18"/>
      <c r="R351" s="18"/>
      <c r="S351" s="18"/>
      <c r="T351" s="18"/>
      <c r="U351" s="18"/>
      <c r="V351" s="18"/>
      <c r="W351" s="18"/>
      <c r="X351" s="18"/>
      <c r="Y351" s="18"/>
      <c r="Z351" s="18"/>
      <c r="AA351" s="18"/>
      <c r="AB351" s="18"/>
      <c r="AC351" s="18"/>
      <c r="AD351" s="18"/>
      <c r="AE351" s="18"/>
      <c r="AF351" s="18"/>
      <c r="AG351" s="18"/>
      <c r="AH351" s="18"/>
      <c r="AI351" s="18"/>
      <c r="AJ351" s="18"/>
      <c r="AK351" s="18"/>
      <c r="AL351" s="18"/>
      <c r="AM351" s="18"/>
      <c r="AN351" s="18"/>
      <c r="AO351" s="18"/>
      <c r="AP351" s="18"/>
      <c r="AQ351" s="18"/>
      <c r="AR351" s="18"/>
      <c r="AS351" s="18"/>
      <c r="AT351" s="18"/>
      <c r="AU351" s="18"/>
      <c r="AV351" s="18"/>
      <c r="AW351" s="18"/>
      <c r="AX351" s="18"/>
      <c r="AY351" s="18"/>
      <c r="AZ351" s="18"/>
      <c r="BA351" s="18"/>
      <c r="BB351" s="18"/>
      <c r="BC351" s="18"/>
      <c r="BD351" s="18"/>
      <c r="BE351" s="18"/>
      <c r="BF351" s="18"/>
    </row>
    <row r="352" spans="4:58">
      <c r="D352" s="18"/>
      <c r="E352" s="18"/>
      <c r="F352" s="18"/>
      <c r="G352" s="18"/>
      <c r="H352" s="18"/>
      <c r="I352" s="18"/>
      <c r="J352" s="18"/>
      <c r="K352" s="18"/>
      <c r="L352" s="18"/>
      <c r="M352" s="18"/>
      <c r="N352" s="18"/>
      <c r="O352" s="18"/>
      <c r="P352" s="18"/>
      <c r="Q352" s="18"/>
      <c r="R352" s="18"/>
      <c r="S352" s="18"/>
      <c r="T352" s="18"/>
      <c r="U352" s="18"/>
      <c r="V352" s="18"/>
      <c r="W352" s="18"/>
      <c r="X352" s="18"/>
      <c r="Y352" s="18"/>
      <c r="Z352" s="18"/>
      <c r="AA352" s="18"/>
      <c r="AB352" s="18"/>
      <c r="AC352" s="18"/>
      <c r="AD352" s="18"/>
      <c r="AE352" s="18"/>
      <c r="AF352" s="18"/>
      <c r="AG352" s="18"/>
      <c r="AH352" s="18"/>
      <c r="AI352" s="18"/>
      <c r="AJ352" s="18"/>
      <c r="AK352" s="18"/>
      <c r="AL352" s="18"/>
      <c r="AM352" s="18"/>
      <c r="AN352" s="18"/>
      <c r="AO352" s="18"/>
      <c r="AP352" s="18"/>
      <c r="AQ352" s="18"/>
      <c r="AR352" s="18"/>
      <c r="AS352" s="18"/>
      <c r="AT352" s="18"/>
      <c r="AU352" s="18"/>
      <c r="AV352" s="18"/>
      <c r="AW352" s="18"/>
      <c r="AX352" s="18"/>
      <c r="AY352" s="18"/>
      <c r="AZ352" s="18"/>
      <c r="BA352" s="18"/>
      <c r="BB352" s="18"/>
      <c r="BC352" s="18"/>
      <c r="BD352" s="18"/>
      <c r="BE352" s="18"/>
      <c r="BF352" s="18"/>
    </row>
    <row r="353" spans="4:58">
      <c r="D353" s="18"/>
      <c r="E353" s="18"/>
      <c r="F353" s="18"/>
      <c r="G353" s="18"/>
      <c r="H353" s="18"/>
      <c r="I353" s="18"/>
      <c r="J353" s="18"/>
      <c r="K353" s="18"/>
      <c r="L353" s="18"/>
      <c r="M353" s="18"/>
      <c r="N353" s="18"/>
      <c r="O353" s="18"/>
      <c r="P353" s="18"/>
      <c r="Q353" s="18"/>
      <c r="R353" s="18"/>
      <c r="S353" s="18"/>
      <c r="T353" s="18"/>
      <c r="U353" s="18"/>
      <c r="V353" s="18"/>
      <c r="W353" s="18"/>
      <c r="X353" s="18"/>
      <c r="Y353" s="18"/>
      <c r="Z353" s="18"/>
      <c r="AA353" s="18"/>
      <c r="AB353" s="18"/>
      <c r="AC353" s="18"/>
      <c r="AD353" s="18"/>
      <c r="AE353" s="18"/>
      <c r="AF353" s="18"/>
      <c r="AG353" s="18"/>
      <c r="AH353" s="18"/>
      <c r="AI353" s="18"/>
      <c r="AJ353" s="18"/>
      <c r="AK353" s="18"/>
      <c r="AL353" s="18"/>
      <c r="AM353" s="18"/>
      <c r="AN353" s="18"/>
      <c r="AO353" s="18"/>
      <c r="AP353" s="18"/>
      <c r="AQ353" s="18"/>
      <c r="AR353" s="18"/>
      <c r="AS353" s="18"/>
      <c r="AT353" s="18"/>
      <c r="AU353" s="18"/>
      <c r="AV353" s="18"/>
      <c r="AW353" s="18"/>
      <c r="AX353" s="18"/>
      <c r="AY353" s="18"/>
      <c r="AZ353" s="18"/>
      <c r="BA353" s="18"/>
      <c r="BB353" s="18"/>
      <c r="BC353" s="18"/>
      <c r="BD353" s="18"/>
      <c r="BE353" s="18"/>
      <c r="BF353" s="18"/>
    </row>
    <row r="354" spans="4:58">
      <c r="D354" s="18"/>
      <c r="E354" s="18"/>
      <c r="F354" s="18"/>
      <c r="G354" s="18"/>
      <c r="H354" s="18"/>
      <c r="I354" s="18"/>
      <c r="J354" s="18"/>
      <c r="K354" s="18"/>
      <c r="L354" s="18"/>
      <c r="M354" s="18"/>
      <c r="N354" s="18"/>
      <c r="O354" s="18"/>
      <c r="P354" s="18"/>
      <c r="Q354" s="18"/>
      <c r="R354" s="18"/>
      <c r="S354" s="18"/>
      <c r="T354" s="18"/>
      <c r="U354" s="18"/>
      <c r="V354" s="18"/>
      <c r="W354" s="18"/>
      <c r="X354" s="18"/>
      <c r="Y354" s="18"/>
      <c r="Z354" s="18"/>
      <c r="AA354" s="18"/>
      <c r="AB354" s="18"/>
      <c r="AC354" s="18"/>
      <c r="AD354" s="18"/>
      <c r="AE354" s="18"/>
      <c r="AF354" s="18"/>
      <c r="AG354" s="18"/>
      <c r="AH354" s="18"/>
      <c r="AI354" s="18"/>
      <c r="AJ354" s="18"/>
      <c r="AK354" s="18"/>
      <c r="AL354" s="18"/>
      <c r="AM354" s="18"/>
      <c r="AN354" s="18"/>
      <c r="AO354" s="18"/>
      <c r="AP354" s="18"/>
      <c r="AQ354" s="18"/>
      <c r="AR354" s="18"/>
      <c r="AS354" s="18"/>
      <c r="AT354" s="18"/>
      <c r="AU354" s="18"/>
      <c r="AV354" s="18"/>
      <c r="AW354" s="18"/>
      <c r="AX354" s="18"/>
      <c r="AY354" s="18"/>
      <c r="AZ354" s="18"/>
      <c r="BA354" s="18"/>
      <c r="BB354" s="18"/>
      <c r="BC354" s="18"/>
      <c r="BD354" s="18"/>
      <c r="BE354" s="18"/>
      <c r="BF354" s="18"/>
    </row>
    <row r="355" spans="4:58">
      <c r="D355" s="18"/>
      <c r="E355" s="18"/>
      <c r="F355" s="18"/>
      <c r="G355" s="18"/>
      <c r="H355" s="18"/>
      <c r="I355" s="18"/>
      <c r="J355" s="18"/>
      <c r="K355" s="18"/>
      <c r="L355" s="18"/>
      <c r="M355" s="18"/>
      <c r="N355" s="18"/>
      <c r="O355" s="18"/>
      <c r="P355" s="18"/>
      <c r="Q355" s="18"/>
      <c r="R355" s="18"/>
      <c r="S355" s="18"/>
      <c r="T355" s="18"/>
      <c r="U355" s="18"/>
      <c r="V355" s="18"/>
      <c r="W355" s="18"/>
      <c r="X355" s="18"/>
      <c r="Y355" s="18"/>
      <c r="Z355" s="18"/>
      <c r="AA355" s="18"/>
      <c r="AB355" s="18"/>
      <c r="AC355" s="18"/>
      <c r="AD355" s="18"/>
      <c r="AE355" s="18"/>
      <c r="AF355" s="18"/>
      <c r="AG355" s="18"/>
      <c r="AH355" s="18"/>
      <c r="AI355" s="18"/>
      <c r="AJ355" s="18"/>
      <c r="AK355" s="18"/>
      <c r="AL355" s="18"/>
      <c r="AM355" s="18"/>
      <c r="AN355" s="18"/>
      <c r="AO355" s="18"/>
      <c r="AP355" s="18"/>
      <c r="AQ355" s="18"/>
      <c r="AR355" s="18"/>
      <c r="AS355" s="18"/>
      <c r="AT355" s="18"/>
      <c r="AU355" s="18"/>
      <c r="AV355" s="18"/>
      <c r="AW355" s="18"/>
      <c r="AX355" s="18"/>
      <c r="AY355" s="18"/>
      <c r="AZ355" s="18"/>
      <c r="BA355" s="18"/>
      <c r="BB355" s="18"/>
      <c r="BC355" s="18"/>
      <c r="BD355" s="18"/>
      <c r="BE355" s="18"/>
      <c r="BF355" s="18"/>
    </row>
    <row r="356" spans="4:58">
      <c r="D356" s="18"/>
      <c r="E356" s="18"/>
      <c r="F356" s="18"/>
      <c r="G356" s="18"/>
      <c r="H356" s="18"/>
      <c r="I356" s="18"/>
      <c r="J356" s="18"/>
      <c r="K356" s="18"/>
      <c r="L356" s="18"/>
      <c r="M356" s="18"/>
      <c r="N356" s="18"/>
      <c r="O356" s="18"/>
      <c r="P356" s="18"/>
      <c r="Q356" s="18"/>
      <c r="R356" s="18"/>
      <c r="S356" s="18"/>
      <c r="T356" s="18"/>
      <c r="U356" s="18"/>
      <c r="V356" s="18"/>
      <c r="W356" s="18"/>
      <c r="X356" s="18"/>
      <c r="Y356" s="18"/>
      <c r="Z356" s="18"/>
      <c r="AA356" s="18"/>
      <c r="AB356" s="18"/>
      <c r="AC356" s="18"/>
      <c r="AD356" s="18"/>
      <c r="AE356" s="18"/>
      <c r="AF356" s="18"/>
      <c r="AG356" s="18"/>
      <c r="AH356" s="18"/>
      <c r="AI356" s="18"/>
      <c r="AJ356" s="18"/>
      <c r="AK356" s="18"/>
      <c r="AL356" s="18"/>
      <c r="AM356" s="18"/>
      <c r="AN356" s="18"/>
      <c r="AO356" s="18"/>
      <c r="AP356" s="18"/>
      <c r="AQ356" s="18"/>
      <c r="AR356" s="18"/>
      <c r="AS356" s="18"/>
      <c r="AT356" s="18"/>
      <c r="AU356" s="18"/>
      <c r="AV356" s="18"/>
      <c r="AW356" s="18"/>
      <c r="AX356" s="18"/>
      <c r="AY356" s="18"/>
      <c r="AZ356" s="18"/>
      <c r="BA356" s="18"/>
      <c r="BB356" s="18"/>
      <c r="BC356" s="18"/>
      <c r="BD356" s="18"/>
      <c r="BE356" s="18"/>
      <c r="BF356" s="18"/>
    </row>
    <row r="357" spans="4:58">
      <c r="D357" s="18"/>
      <c r="E357" s="18"/>
      <c r="F357" s="18"/>
      <c r="G357" s="18"/>
      <c r="H357" s="18"/>
      <c r="I357" s="18"/>
      <c r="J357" s="18"/>
      <c r="K357" s="18"/>
      <c r="L357" s="18"/>
      <c r="M357" s="18"/>
      <c r="N357" s="18"/>
      <c r="O357" s="18"/>
      <c r="P357" s="18"/>
      <c r="Q357" s="18"/>
      <c r="R357" s="18"/>
      <c r="S357" s="18"/>
      <c r="T357" s="18"/>
      <c r="U357" s="18"/>
      <c r="V357" s="18"/>
      <c r="W357" s="18"/>
      <c r="X357" s="18"/>
      <c r="Y357" s="18"/>
      <c r="Z357" s="18"/>
      <c r="AA357" s="18"/>
      <c r="AB357" s="18"/>
      <c r="AC357" s="18"/>
      <c r="AD357" s="18"/>
      <c r="AE357" s="18"/>
      <c r="AF357" s="18"/>
      <c r="AG357" s="18"/>
      <c r="AH357" s="18"/>
      <c r="AI357" s="18"/>
      <c r="AJ357" s="18"/>
      <c r="AK357" s="18"/>
      <c r="AL357" s="18"/>
      <c r="AM357" s="18"/>
      <c r="AN357" s="18"/>
      <c r="AO357" s="18"/>
      <c r="AP357" s="18"/>
      <c r="AQ357" s="18"/>
      <c r="AR357" s="18"/>
      <c r="AS357" s="18"/>
      <c r="AT357" s="18"/>
      <c r="AU357" s="18"/>
      <c r="AV357" s="18"/>
      <c r="AW357" s="18"/>
      <c r="AX357" s="18"/>
      <c r="AY357" s="18"/>
      <c r="AZ357" s="18"/>
      <c r="BA357" s="18"/>
      <c r="BB357" s="18"/>
      <c r="BC357" s="18"/>
      <c r="BD357" s="18"/>
      <c r="BE357" s="18"/>
      <c r="BF357" s="18"/>
    </row>
    <row r="358" spans="4:58">
      <c r="D358" s="18"/>
      <c r="E358" s="18"/>
      <c r="F358" s="18"/>
      <c r="G358" s="18"/>
      <c r="H358" s="18"/>
      <c r="I358" s="18"/>
      <c r="J358" s="18"/>
      <c r="K358" s="18"/>
      <c r="L358" s="18"/>
      <c r="M358" s="18"/>
      <c r="N358" s="18"/>
      <c r="O358" s="18"/>
      <c r="P358" s="18"/>
      <c r="Q358" s="18"/>
      <c r="R358" s="18"/>
      <c r="S358" s="18"/>
      <c r="T358" s="18"/>
      <c r="U358" s="18"/>
      <c r="V358" s="18"/>
      <c r="W358" s="18"/>
      <c r="X358" s="18"/>
      <c r="Y358" s="18"/>
      <c r="Z358" s="18"/>
      <c r="AA358" s="18"/>
      <c r="AB358" s="18"/>
      <c r="AC358" s="18"/>
      <c r="AD358" s="18"/>
      <c r="AE358" s="18"/>
      <c r="AF358" s="18"/>
      <c r="AG358" s="18"/>
      <c r="AH358" s="18"/>
      <c r="AI358" s="18"/>
      <c r="AJ358" s="18"/>
      <c r="AK358" s="18"/>
      <c r="AL358" s="18"/>
      <c r="AM358" s="18"/>
      <c r="AN358" s="18"/>
      <c r="AO358" s="18"/>
      <c r="AP358" s="18"/>
      <c r="AQ358" s="18"/>
      <c r="AR358" s="18"/>
      <c r="AS358" s="18"/>
      <c r="AT358" s="18"/>
      <c r="AU358" s="18"/>
      <c r="AV358" s="18"/>
      <c r="AW358" s="18"/>
      <c r="AX358" s="18"/>
      <c r="AY358" s="18"/>
      <c r="AZ358" s="18"/>
      <c r="BA358" s="18"/>
      <c r="BB358" s="18"/>
      <c r="BC358" s="18"/>
      <c r="BD358" s="18"/>
      <c r="BE358" s="18"/>
      <c r="BF358" s="18"/>
    </row>
    <row r="359" spans="4:58">
      <c r="D359" s="18"/>
      <c r="E359" s="18"/>
      <c r="F359" s="18"/>
      <c r="G359" s="18"/>
      <c r="H359" s="18"/>
      <c r="I359" s="18"/>
      <c r="J359" s="18"/>
      <c r="K359" s="18"/>
      <c r="L359" s="18"/>
      <c r="M359" s="18"/>
      <c r="N359" s="18"/>
      <c r="O359" s="18"/>
      <c r="P359" s="18"/>
      <c r="Q359" s="18"/>
      <c r="R359" s="18"/>
      <c r="S359" s="18"/>
      <c r="T359" s="18"/>
      <c r="U359" s="18"/>
      <c r="V359" s="18"/>
      <c r="W359" s="18"/>
      <c r="X359" s="18"/>
      <c r="Y359" s="18"/>
      <c r="Z359" s="18"/>
      <c r="AA359" s="18"/>
      <c r="AB359" s="18"/>
      <c r="AC359" s="18"/>
      <c r="AD359" s="18"/>
      <c r="AE359" s="18"/>
      <c r="AF359" s="18"/>
      <c r="AG359" s="18"/>
      <c r="AH359" s="18"/>
      <c r="AI359" s="18"/>
      <c r="AJ359" s="18"/>
      <c r="AK359" s="18"/>
      <c r="AL359" s="18"/>
      <c r="AM359" s="18"/>
      <c r="AN359" s="18"/>
      <c r="AO359" s="18"/>
      <c r="AP359" s="18"/>
      <c r="AQ359" s="18"/>
      <c r="AR359" s="18"/>
      <c r="AS359" s="18"/>
      <c r="AT359" s="18"/>
      <c r="AU359" s="18"/>
      <c r="AV359" s="18"/>
      <c r="AW359" s="18"/>
      <c r="AX359" s="18"/>
      <c r="AY359" s="18"/>
      <c r="AZ359" s="18"/>
      <c r="BA359" s="18"/>
      <c r="BB359" s="18"/>
      <c r="BC359" s="18"/>
      <c r="BD359" s="18"/>
      <c r="BE359" s="18"/>
      <c r="BF359" s="18"/>
    </row>
    <row r="360" spans="4:58">
      <c r="D360" s="18"/>
      <c r="E360" s="18"/>
      <c r="F360" s="18"/>
      <c r="G360" s="18"/>
      <c r="H360" s="18"/>
      <c r="I360" s="18"/>
      <c r="J360" s="18"/>
      <c r="K360" s="18"/>
      <c r="L360" s="18"/>
      <c r="M360" s="18"/>
      <c r="N360" s="18"/>
      <c r="O360" s="18"/>
      <c r="P360" s="18"/>
      <c r="Q360" s="18"/>
      <c r="R360" s="18"/>
      <c r="S360" s="18"/>
      <c r="T360" s="18"/>
      <c r="U360" s="18"/>
      <c r="V360" s="18"/>
      <c r="W360" s="18"/>
      <c r="X360" s="18"/>
      <c r="Y360" s="18"/>
      <c r="Z360" s="18"/>
      <c r="AA360" s="18"/>
      <c r="AB360" s="18"/>
      <c r="AC360" s="18"/>
      <c r="AD360" s="18"/>
      <c r="AE360" s="18"/>
      <c r="AF360" s="18"/>
      <c r="AG360" s="18"/>
      <c r="AH360" s="18"/>
      <c r="AI360" s="18"/>
      <c r="AJ360" s="18"/>
      <c r="AK360" s="18"/>
      <c r="AL360" s="18"/>
      <c r="AM360" s="18"/>
      <c r="AN360" s="18"/>
      <c r="AO360" s="18"/>
      <c r="AP360" s="18"/>
      <c r="AQ360" s="18"/>
      <c r="AR360" s="18"/>
      <c r="AS360" s="18"/>
      <c r="AT360" s="18"/>
      <c r="AU360" s="18"/>
      <c r="AV360" s="18"/>
      <c r="AW360" s="18"/>
      <c r="AX360" s="18"/>
      <c r="AY360" s="18"/>
      <c r="AZ360" s="18"/>
      <c r="BA360" s="18"/>
      <c r="BB360" s="18"/>
      <c r="BC360" s="18"/>
      <c r="BD360" s="18"/>
      <c r="BE360" s="18"/>
      <c r="BF360" s="18"/>
    </row>
    <row r="361" spans="4:58">
      <c r="D361" s="18"/>
      <c r="E361" s="18"/>
      <c r="F361" s="18"/>
      <c r="G361" s="18"/>
      <c r="H361" s="18"/>
      <c r="I361" s="18"/>
      <c r="J361" s="18"/>
      <c r="K361" s="18"/>
      <c r="L361" s="18"/>
      <c r="M361" s="18"/>
      <c r="N361" s="18"/>
      <c r="O361" s="18"/>
      <c r="P361" s="18"/>
      <c r="Q361" s="18"/>
      <c r="R361" s="18"/>
      <c r="S361" s="18"/>
      <c r="T361" s="18"/>
      <c r="U361" s="18"/>
      <c r="V361" s="18"/>
      <c r="W361" s="18"/>
      <c r="X361" s="18"/>
      <c r="Y361" s="18"/>
      <c r="Z361" s="18"/>
      <c r="AA361" s="18"/>
      <c r="AB361" s="18"/>
      <c r="AC361" s="18"/>
      <c r="AD361" s="18"/>
      <c r="AE361" s="18"/>
      <c r="AF361" s="18"/>
      <c r="AG361" s="18"/>
      <c r="AH361" s="18"/>
      <c r="AI361" s="18"/>
      <c r="AJ361" s="18"/>
      <c r="AK361" s="18"/>
      <c r="AL361" s="18"/>
      <c r="AM361" s="18"/>
      <c r="AN361" s="18"/>
      <c r="AO361" s="18"/>
      <c r="AP361" s="18"/>
      <c r="AQ361" s="18"/>
      <c r="AR361" s="18"/>
      <c r="AS361" s="18"/>
      <c r="AT361" s="18"/>
      <c r="AU361" s="18"/>
      <c r="AV361" s="18"/>
      <c r="AW361" s="18"/>
      <c r="AX361" s="18"/>
      <c r="AY361" s="18"/>
      <c r="AZ361" s="18"/>
      <c r="BA361" s="18"/>
      <c r="BB361" s="18"/>
      <c r="BC361" s="18"/>
      <c r="BD361" s="18"/>
      <c r="BE361" s="18"/>
      <c r="BF361" s="18"/>
    </row>
    <row r="362" spans="4:58">
      <c r="D362" s="18"/>
      <c r="E362" s="18"/>
      <c r="F362" s="18"/>
      <c r="G362" s="18"/>
      <c r="H362" s="18"/>
      <c r="I362" s="18"/>
      <c r="J362" s="18"/>
      <c r="K362" s="18"/>
      <c r="L362" s="18"/>
      <c r="M362" s="18"/>
      <c r="N362" s="18"/>
      <c r="O362" s="18"/>
      <c r="P362" s="18"/>
      <c r="Q362" s="18"/>
      <c r="R362" s="18"/>
      <c r="S362" s="18"/>
      <c r="T362" s="18"/>
      <c r="U362" s="18"/>
      <c r="V362" s="18"/>
      <c r="W362" s="18"/>
      <c r="X362" s="18"/>
      <c r="Y362" s="18"/>
      <c r="Z362" s="18"/>
      <c r="AA362" s="18"/>
      <c r="AB362" s="18"/>
      <c r="AC362" s="18"/>
      <c r="AD362" s="18"/>
      <c r="AE362" s="18"/>
      <c r="AF362" s="18"/>
      <c r="AG362" s="18"/>
      <c r="AH362" s="18"/>
      <c r="AI362" s="18"/>
      <c r="AJ362" s="18"/>
      <c r="AK362" s="18"/>
      <c r="AL362" s="18"/>
      <c r="AM362" s="18"/>
      <c r="AN362" s="18"/>
      <c r="AO362" s="18"/>
      <c r="AP362" s="18"/>
      <c r="AQ362" s="18"/>
      <c r="AR362" s="18"/>
      <c r="AS362" s="18"/>
      <c r="AT362" s="18"/>
      <c r="AU362" s="18"/>
      <c r="AV362" s="18"/>
      <c r="AW362" s="18"/>
      <c r="AX362" s="18"/>
      <c r="AY362" s="18"/>
      <c r="AZ362" s="18"/>
      <c r="BA362" s="18"/>
      <c r="BB362" s="18"/>
      <c r="BC362" s="18"/>
      <c r="BD362" s="18"/>
      <c r="BE362" s="18"/>
      <c r="BF362" s="18"/>
    </row>
    <row r="363" spans="4:58">
      <c r="D363" s="18"/>
      <c r="E363" s="18"/>
      <c r="F363" s="18"/>
      <c r="G363" s="18"/>
      <c r="H363" s="18"/>
      <c r="I363" s="18"/>
      <c r="J363" s="18"/>
      <c r="K363" s="18"/>
      <c r="L363" s="18"/>
      <c r="M363" s="18"/>
      <c r="N363" s="18"/>
      <c r="O363" s="18"/>
      <c r="P363" s="18"/>
      <c r="Q363" s="18"/>
      <c r="R363" s="18"/>
      <c r="S363" s="18"/>
      <c r="T363" s="18"/>
      <c r="U363" s="18"/>
      <c r="V363" s="18"/>
      <c r="W363" s="18"/>
      <c r="X363" s="18"/>
      <c r="Y363" s="18"/>
      <c r="Z363" s="18"/>
      <c r="AA363" s="18"/>
      <c r="AB363" s="18"/>
      <c r="AC363" s="18"/>
      <c r="AD363" s="18"/>
      <c r="AE363" s="18"/>
      <c r="AF363" s="18"/>
      <c r="AG363" s="18"/>
      <c r="AH363" s="18"/>
      <c r="AI363" s="18"/>
      <c r="AJ363" s="18"/>
      <c r="AK363" s="18"/>
      <c r="AL363" s="18"/>
      <c r="AM363" s="18"/>
      <c r="AN363" s="18"/>
      <c r="AO363" s="18"/>
      <c r="AP363" s="18"/>
      <c r="AQ363" s="18"/>
      <c r="AR363" s="18"/>
      <c r="AS363" s="18"/>
      <c r="AT363" s="18"/>
      <c r="AU363" s="18"/>
      <c r="AV363" s="18"/>
      <c r="AW363" s="18"/>
      <c r="AX363" s="18"/>
      <c r="AY363" s="18"/>
      <c r="AZ363" s="18"/>
      <c r="BA363" s="18"/>
      <c r="BB363" s="18"/>
      <c r="BC363" s="18"/>
      <c r="BD363" s="18"/>
      <c r="BE363" s="18"/>
      <c r="BF363" s="18"/>
    </row>
    <row r="364" spans="4:58">
      <c r="D364" s="18"/>
      <c r="E364" s="18"/>
      <c r="F364" s="18"/>
      <c r="G364" s="18"/>
      <c r="H364" s="18"/>
      <c r="I364" s="18"/>
      <c r="J364" s="18"/>
      <c r="K364" s="18"/>
      <c r="L364" s="18"/>
      <c r="M364" s="18"/>
      <c r="N364" s="18"/>
      <c r="O364" s="18"/>
      <c r="P364" s="18"/>
      <c r="Q364" s="18"/>
      <c r="R364" s="18"/>
      <c r="S364" s="18"/>
      <c r="T364" s="18"/>
      <c r="U364" s="18"/>
      <c r="V364" s="18"/>
      <c r="W364" s="18"/>
      <c r="X364" s="18"/>
      <c r="Y364" s="18"/>
      <c r="Z364" s="18"/>
      <c r="AA364" s="18"/>
      <c r="AB364" s="18"/>
      <c r="AC364" s="18"/>
      <c r="AD364" s="18"/>
      <c r="AE364" s="18"/>
      <c r="AF364" s="18"/>
      <c r="AG364" s="18"/>
      <c r="AH364" s="18"/>
      <c r="AI364" s="18"/>
      <c r="AJ364" s="18"/>
      <c r="AK364" s="18"/>
      <c r="AL364" s="18"/>
      <c r="AM364" s="18"/>
      <c r="AN364" s="18"/>
      <c r="AO364" s="18"/>
      <c r="AP364" s="18"/>
      <c r="AQ364" s="18"/>
      <c r="AR364" s="18"/>
      <c r="AS364" s="18"/>
      <c r="AT364" s="18"/>
      <c r="AU364" s="18"/>
      <c r="AV364" s="18"/>
      <c r="AW364" s="18"/>
      <c r="AX364" s="18"/>
      <c r="AY364" s="18"/>
      <c r="AZ364" s="18"/>
      <c r="BA364" s="18"/>
      <c r="BB364" s="18"/>
      <c r="BC364" s="18"/>
      <c r="BD364" s="18"/>
      <c r="BE364" s="18"/>
      <c r="BF364" s="18"/>
    </row>
    <row r="365" spans="4:58">
      <c r="D365" s="18"/>
      <c r="E365" s="18"/>
      <c r="F365" s="18"/>
      <c r="G365" s="18"/>
      <c r="H365" s="18"/>
      <c r="I365" s="18"/>
      <c r="J365" s="18"/>
      <c r="K365" s="18"/>
      <c r="L365" s="18"/>
      <c r="M365" s="18"/>
      <c r="N365" s="18"/>
      <c r="O365" s="18"/>
      <c r="P365" s="18"/>
      <c r="Q365" s="18"/>
      <c r="R365" s="18"/>
      <c r="S365" s="18"/>
      <c r="T365" s="18"/>
      <c r="U365" s="18"/>
      <c r="V365" s="18"/>
      <c r="W365" s="18"/>
      <c r="X365" s="18"/>
      <c r="Y365" s="18"/>
      <c r="Z365" s="18"/>
      <c r="AA365" s="18"/>
      <c r="AB365" s="18"/>
      <c r="AC365" s="18"/>
      <c r="AD365" s="18"/>
      <c r="AE365" s="18"/>
      <c r="AF365" s="18"/>
      <c r="AG365" s="18"/>
      <c r="AH365" s="18"/>
      <c r="AI365" s="18"/>
      <c r="AJ365" s="18"/>
      <c r="AK365" s="18"/>
      <c r="AL365" s="18"/>
      <c r="AM365" s="18"/>
      <c r="AN365" s="18"/>
      <c r="AO365" s="18"/>
      <c r="AP365" s="18"/>
      <c r="AQ365" s="18"/>
      <c r="AR365" s="18"/>
      <c r="AS365" s="18"/>
      <c r="AT365" s="18"/>
      <c r="AU365" s="18"/>
      <c r="AV365" s="18"/>
      <c r="AW365" s="18"/>
      <c r="AX365" s="18"/>
      <c r="AY365" s="18"/>
      <c r="AZ365" s="18"/>
      <c r="BA365" s="18"/>
      <c r="BB365" s="18"/>
      <c r="BC365" s="18"/>
      <c r="BD365" s="18"/>
      <c r="BE365" s="18"/>
      <c r="BF365" s="18"/>
    </row>
    <row r="366" spans="4:58">
      <c r="D366" s="18"/>
      <c r="E366" s="18"/>
      <c r="F366" s="18"/>
      <c r="G366" s="18"/>
      <c r="H366" s="18"/>
      <c r="I366" s="18"/>
      <c r="J366" s="18"/>
      <c r="K366" s="18"/>
      <c r="L366" s="18"/>
      <c r="M366" s="18"/>
      <c r="N366" s="18"/>
      <c r="O366" s="18"/>
      <c r="P366" s="18"/>
      <c r="Q366" s="18"/>
      <c r="R366" s="18"/>
      <c r="S366" s="18"/>
      <c r="T366" s="18"/>
      <c r="U366" s="18"/>
      <c r="V366" s="18"/>
      <c r="W366" s="18"/>
      <c r="X366" s="18"/>
      <c r="Y366" s="18"/>
      <c r="Z366" s="18"/>
      <c r="AA366" s="18"/>
      <c r="AB366" s="18"/>
      <c r="AC366" s="18"/>
      <c r="AD366" s="18"/>
      <c r="AE366" s="18"/>
      <c r="AF366" s="18"/>
      <c r="AG366" s="18"/>
      <c r="AH366" s="18"/>
      <c r="AI366" s="18"/>
      <c r="AJ366" s="18"/>
      <c r="AK366" s="18"/>
      <c r="AL366" s="18"/>
      <c r="AM366" s="18"/>
      <c r="AN366" s="18"/>
      <c r="AO366" s="18"/>
      <c r="AP366" s="18"/>
      <c r="AQ366" s="18"/>
      <c r="AR366" s="18"/>
      <c r="AS366" s="18"/>
      <c r="AT366" s="18"/>
      <c r="AU366" s="18"/>
      <c r="AV366" s="18"/>
      <c r="AW366" s="18"/>
      <c r="AX366" s="18"/>
      <c r="AY366" s="18"/>
      <c r="AZ366" s="18"/>
      <c r="BA366" s="18"/>
      <c r="BB366" s="18"/>
      <c r="BC366" s="18"/>
      <c r="BD366" s="18"/>
      <c r="BE366" s="18"/>
      <c r="BF366" s="18"/>
    </row>
    <row r="367" spans="4:58">
      <c r="D367" s="18"/>
      <c r="E367" s="18"/>
      <c r="F367" s="18"/>
      <c r="G367" s="18"/>
      <c r="H367" s="18"/>
      <c r="I367" s="18"/>
      <c r="J367" s="18"/>
      <c r="K367" s="18"/>
      <c r="L367" s="18"/>
      <c r="M367" s="18"/>
      <c r="N367" s="18"/>
      <c r="O367" s="18"/>
      <c r="P367" s="18"/>
      <c r="Q367" s="18"/>
      <c r="R367" s="18"/>
      <c r="S367" s="18"/>
      <c r="T367" s="18"/>
      <c r="U367" s="18"/>
      <c r="V367" s="18"/>
      <c r="W367" s="18"/>
      <c r="X367" s="18"/>
      <c r="Y367" s="18"/>
      <c r="Z367" s="18"/>
      <c r="AA367" s="18"/>
      <c r="AB367" s="18"/>
      <c r="AC367" s="18"/>
      <c r="AD367" s="18"/>
      <c r="AE367" s="18"/>
      <c r="AF367" s="18"/>
      <c r="AG367" s="18"/>
      <c r="AH367" s="18"/>
      <c r="AI367" s="18"/>
      <c r="AJ367" s="18"/>
      <c r="AK367" s="18"/>
      <c r="AL367" s="18"/>
      <c r="AM367" s="18"/>
      <c r="AN367" s="18"/>
      <c r="AO367" s="18"/>
      <c r="AP367" s="18"/>
      <c r="AQ367" s="18"/>
      <c r="AR367" s="18"/>
      <c r="AS367" s="18"/>
      <c r="AT367" s="18"/>
      <c r="AU367" s="18"/>
      <c r="AV367" s="18"/>
      <c r="AW367" s="18"/>
      <c r="AX367" s="18"/>
      <c r="AY367" s="18"/>
      <c r="AZ367" s="18"/>
      <c r="BA367" s="18"/>
      <c r="BB367" s="18"/>
      <c r="BC367" s="18"/>
      <c r="BD367" s="18"/>
      <c r="BE367" s="18"/>
      <c r="BF367" s="18"/>
    </row>
    <row r="368" spans="4:58">
      <c r="D368" s="18"/>
      <c r="E368" s="18"/>
      <c r="F368" s="18"/>
      <c r="G368" s="18"/>
      <c r="H368" s="18"/>
      <c r="I368" s="18"/>
      <c r="J368" s="18"/>
      <c r="K368" s="18"/>
      <c r="L368" s="18"/>
      <c r="M368" s="18"/>
      <c r="N368" s="18"/>
      <c r="O368" s="18"/>
      <c r="P368" s="18"/>
      <c r="Q368" s="18"/>
      <c r="R368" s="18"/>
      <c r="S368" s="18"/>
      <c r="T368" s="18"/>
      <c r="U368" s="18"/>
      <c r="V368" s="18"/>
      <c r="W368" s="18"/>
      <c r="X368" s="18"/>
      <c r="Y368" s="18"/>
      <c r="Z368" s="18"/>
      <c r="AA368" s="18"/>
      <c r="AB368" s="18"/>
      <c r="AC368" s="18"/>
      <c r="AD368" s="18"/>
      <c r="AE368" s="18"/>
      <c r="AF368" s="18"/>
      <c r="AG368" s="18"/>
      <c r="AH368" s="18"/>
      <c r="AI368" s="18"/>
      <c r="AJ368" s="18"/>
      <c r="AK368" s="18"/>
      <c r="AL368" s="18"/>
      <c r="AM368" s="18"/>
      <c r="AN368" s="18"/>
      <c r="AO368" s="18"/>
      <c r="AP368" s="18"/>
      <c r="AQ368" s="18"/>
      <c r="AR368" s="18"/>
      <c r="AS368" s="18"/>
      <c r="AT368" s="18"/>
      <c r="AU368" s="18"/>
      <c r="AV368" s="18"/>
      <c r="AW368" s="18"/>
      <c r="AX368" s="18"/>
      <c r="AY368" s="18"/>
      <c r="AZ368" s="18"/>
      <c r="BA368" s="18"/>
      <c r="BB368" s="18"/>
      <c r="BC368" s="18"/>
      <c r="BD368" s="18"/>
      <c r="BE368" s="18"/>
      <c r="BF368" s="18"/>
    </row>
    <row r="369" spans="4:58">
      <c r="D369" s="18"/>
      <c r="E369" s="18"/>
      <c r="F369" s="18"/>
      <c r="G369" s="18"/>
      <c r="H369" s="18"/>
      <c r="I369" s="18"/>
      <c r="J369" s="18"/>
      <c r="K369" s="18"/>
      <c r="L369" s="18"/>
      <c r="M369" s="18"/>
      <c r="N369" s="18"/>
      <c r="O369" s="18"/>
      <c r="P369" s="18"/>
      <c r="Q369" s="18"/>
      <c r="R369" s="18"/>
      <c r="S369" s="18"/>
      <c r="T369" s="18"/>
      <c r="U369" s="18"/>
      <c r="V369" s="18"/>
      <c r="W369" s="18"/>
      <c r="X369" s="18"/>
      <c r="Y369" s="18"/>
      <c r="Z369" s="18"/>
      <c r="AA369" s="18"/>
      <c r="AB369" s="18"/>
      <c r="AC369" s="18"/>
      <c r="AD369" s="18"/>
      <c r="AE369" s="18"/>
      <c r="AF369" s="18"/>
      <c r="AG369" s="18"/>
      <c r="AH369" s="18"/>
      <c r="AI369" s="18"/>
      <c r="AJ369" s="18"/>
      <c r="AK369" s="18"/>
      <c r="AL369" s="18"/>
      <c r="AM369" s="18"/>
      <c r="AN369" s="18"/>
      <c r="AO369" s="18"/>
      <c r="AP369" s="18"/>
      <c r="AQ369" s="18"/>
      <c r="AR369" s="18"/>
      <c r="AS369" s="18"/>
      <c r="AT369" s="18"/>
      <c r="AU369" s="18"/>
      <c r="AV369" s="18"/>
      <c r="AW369" s="18"/>
      <c r="AX369" s="18"/>
      <c r="AY369" s="18"/>
      <c r="AZ369" s="18"/>
      <c r="BA369" s="18"/>
      <c r="BB369" s="18"/>
      <c r="BC369" s="18"/>
      <c r="BD369" s="18"/>
      <c r="BE369" s="18"/>
      <c r="BF369" s="18"/>
    </row>
    <row r="370" spans="4:58">
      <c r="D370" s="18"/>
      <c r="E370" s="18"/>
      <c r="F370" s="18"/>
      <c r="G370" s="18"/>
      <c r="H370" s="18"/>
      <c r="I370" s="18"/>
      <c r="J370" s="18"/>
      <c r="K370" s="18"/>
      <c r="L370" s="18"/>
      <c r="M370" s="18"/>
      <c r="N370" s="18"/>
      <c r="O370" s="18"/>
      <c r="P370" s="18"/>
      <c r="Q370" s="18"/>
      <c r="R370" s="18"/>
      <c r="S370" s="18"/>
      <c r="T370" s="18"/>
      <c r="U370" s="18"/>
      <c r="V370" s="18"/>
      <c r="W370" s="18"/>
      <c r="X370" s="18"/>
      <c r="Y370" s="18"/>
      <c r="Z370" s="18"/>
      <c r="AA370" s="18"/>
      <c r="AB370" s="18"/>
      <c r="AC370" s="18"/>
      <c r="AD370" s="18"/>
      <c r="AE370" s="18"/>
      <c r="AF370" s="18"/>
      <c r="AG370" s="18"/>
      <c r="AH370" s="18"/>
      <c r="AI370" s="18"/>
      <c r="AJ370" s="18"/>
      <c r="AK370" s="18"/>
      <c r="AL370" s="18"/>
      <c r="AM370" s="18"/>
      <c r="AN370" s="18"/>
      <c r="AO370" s="18"/>
      <c r="AP370" s="18"/>
      <c r="AQ370" s="18"/>
      <c r="AR370" s="18"/>
      <c r="AS370" s="18"/>
      <c r="AT370" s="18"/>
      <c r="AU370" s="18"/>
      <c r="AV370" s="18"/>
      <c r="AW370" s="18"/>
      <c r="AX370" s="18"/>
      <c r="AY370" s="18"/>
      <c r="AZ370" s="18"/>
      <c r="BA370" s="18"/>
      <c r="BB370" s="18"/>
      <c r="BC370" s="18"/>
      <c r="BD370" s="18"/>
      <c r="BE370" s="18"/>
      <c r="BF370" s="18"/>
    </row>
    <row r="371" spans="4:58">
      <c r="D371" s="18"/>
      <c r="E371" s="18"/>
      <c r="F371" s="18"/>
      <c r="G371" s="18"/>
      <c r="H371" s="18"/>
      <c r="I371" s="18"/>
      <c r="J371" s="18"/>
      <c r="K371" s="18"/>
      <c r="L371" s="18"/>
      <c r="M371" s="18"/>
      <c r="N371" s="18"/>
      <c r="O371" s="18"/>
      <c r="P371" s="18"/>
      <c r="Q371" s="18"/>
      <c r="R371" s="18"/>
      <c r="S371" s="18"/>
      <c r="T371" s="18"/>
      <c r="U371" s="18"/>
      <c r="V371" s="18"/>
      <c r="W371" s="18"/>
      <c r="X371" s="18"/>
      <c r="Y371" s="18"/>
      <c r="Z371" s="18"/>
      <c r="AA371" s="18"/>
      <c r="AB371" s="18"/>
      <c r="AC371" s="18"/>
      <c r="AD371" s="18"/>
      <c r="AE371" s="18"/>
      <c r="AF371" s="18"/>
      <c r="AG371" s="18"/>
      <c r="AH371" s="18"/>
      <c r="AI371" s="18"/>
      <c r="AJ371" s="18"/>
      <c r="AK371" s="18"/>
      <c r="AL371" s="18"/>
      <c r="AM371" s="18"/>
      <c r="AN371" s="18"/>
      <c r="AO371" s="18"/>
      <c r="AP371" s="18"/>
      <c r="AQ371" s="18"/>
      <c r="AR371" s="18"/>
      <c r="AS371" s="18"/>
      <c r="AT371" s="18"/>
      <c r="AU371" s="18"/>
      <c r="AV371" s="18"/>
      <c r="AW371" s="18"/>
      <c r="AX371" s="18"/>
      <c r="AY371" s="18"/>
      <c r="AZ371" s="18"/>
      <c r="BA371" s="18"/>
      <c r="BB371" s="18"/>
      <c r="BC371" s="18"/>
      <c r="BD371" s="18"/>
      <c r="BE371" s="18"/>
      <c r="BF371" s="18"/>
    </row>
    <row r="372" spans="4:58">
      <c r="D372" s="18"/>
      <c r="E372" s="18"/>
      <c r="F372" s="18"/>
      <c r="G372" s="18"/>
      <c r="H372" s="18"/>
      <c r="I372" s="18"/>
      <c r="J372" s="18"/>
      <c r="K372" s="18"/>
      <c r="L372" s="18"/>
      <c r="M372" s="18"/>
      <c r="N372" s="18"/>
      <c r="O372" s="18"/>
      <c r="P372" s="18"/>
      <c r="Q372" s="18"/>
      <c r="R372" s="18"/>
      <c r="S372" s="18"/>
      <c r="T372" s="18"/>
      <c r="U372" s="18"/>
      <c r="V372" s="18"/>
      <c r="W372" s="18"/>
      <c r="X372" s="18"/>
      <c r="Y372" s="18"/>
      <c r="Z372" s="18"/>
      <c r="AA372" s="18"/>
      <c r="AB372" s="18"/>
      <c r="AC372" s="18"/>
      <c r="AD372" s="18"/>
      <c r="AE372" s="18"/>
      <c r="AF372" s="18"/>
      <c r="AG372" s="18"/>
      <c r="AH372" s="18"/>
      <c r="AI372" s="18"/>
      <c r="AJ372" s="18"/>
      <c r="AK372" s="18"/>
      <c r="AL372" s="18"/>
      <c r="AM372" s="18"/>
      <c r="AN372" s="18"/>
      <c r="AO372" s="18"/>
      <c r="AP372" s="18"/>
      <c r="AQ372" s="18"/>
      <c r="AR372" s="18"/>
      <c r="AS372" s="18"/>
      <c r="AT372" s="18"/>
      <c r="AU372" s="18"/>
      <c r="AV372" s="18"/>
      <c r="AW372" s="18"/>
      <c r="AX372" s="18"/>
      <c r="AY372" s="18"/>
      <c r="AZ372" s="18"/>
      <c r="BA372" s="18"/>
      <c r="BB372" s="18"/>
      <c r="BC372" s="18"/>
      <c r="BD372" s="18"/>
      <c r="BE372" s="18"/>
      <c r="BF372" s="18"/>
    </row>
    <row r="373" spans="4:58">
      <c r="D373" s="18"/>
      <c r="E373" s="18"/>
      <c r="F373" s="18"/>
      <c r="G373" s="18"/>
      <c r="H373" s="18"/>
      <c r="I373" s="18"/>
      <c r="J373" s="18"/>
      <c r="K373" s="18"/>
      <c r="L373" s="18"/>
      <c r="M373" s="18"/>
      <c r="N373" s="18"/>
      <c r="O373" s="18"/>
      <c r="P373" s="18"/>
      <c r="Q373" s="18"/>
      <c r="R373" s="18"/>
      <c r="S373" s="18"/>
      <c r="T373" s="18"/>
      <c r="U373" s="18"/>
      <c r="V373" s="18"/>
      <c r="W373" s="18"/>
      <c r="X373" s="18"/>
      <c r="Y373" s="18"/>
      <c r="Z373" s="18"/>
      <c r="AA373" s="18"/>
      <c r="AB373" s="18"/>
      <c r="AC373" s="18"/>
      <c r="AD373" s="18"/>
      <c r="AE373" s="18"/>
      <c r="AF373" s="18"/>
      <c r="AG373" s="18"/>
      <c r="AH373" s="18"/>
      <c r="AI373" s="18"/>
      <c r="AJ373" s="18"/>
      <c r="AK373" s="18"/>
      <c r="AL373" s="18"/>
      <c r="AM373" s="18"/>
      <c r="AN373" s="18"/>
      <c r="AO373" s="18"/>
      <c r="AP373" s="18"/>
      <c r="AQ373" s="18"/>
      <c r="AR373" s="18"/>
      <c r="AS373" s="18"/>
      <c r="AT373" s="18"/>
      <c r="AU373" s="18"/>
      <c r="AV373" s="18"/>
      <c r="AW373" s="18"/>
      <c r="AX373" s="18"/>
      <c r="AY373" s="18"/>
      <c r="AZ373" s="18"/>
      <c r="BA373" s="18"/>
      <c r="BB373" s="18"/>
      <c r="BC373" s="18"/>
      <c r="BD373" s="18"/>
      <c r="BE373" s="18"/>
      <c r="BF373" s="18"/>
    </row>
    <row r="374" spans="4:58">
      <c r="D374" s="18"/>
      <c r="E374" s="18"/>
      <c r="F374" s="18"/>
      <c r="G374" s="18"/>
      <c r="H374" s="18"/>
      <c r="I374" s="18"/>
      <c r="J374" s="18"/>
      <c r="K374" s="18"/>
      <c r="L374" s="18"/>
      <c r="M374" s="18"/>
      <c r="N374" s="18"/>
      <c r="O374" s="18"/>
      <c r="P374" s="18"/>
      <c r="Q374" s="18"/>
      <c r="R374" s="18"/>
      <c r="S374" s="18"/>
      <c r="T374" s="18"/>
      <c r="U374" s="18"/>
      <c r="V374" s="18"/>
      <c r="W374" s="18"/>
      <c r="X374" s="18"/>
      <c r="Y374" s="18"/>
      <c r="Z374" s="18"/>
      <c r="AA374" s="18"/>
      <c r="AB374" s="18"/>
      <c r="AC374" s="18"/>
      <c r="AD374" s="18"/>
      <c r="AE374" s="18"/>
      <c r="AF374" s="18"/>
      <c r="AG374" s="18"/>
      <c r="AH374" s="18"/>
      <c r="AI374" s="18"/>
      <c r="AJ374" s="18"/>
      <c r="AK374" s="18"/>
      <c r="AL374" s="18"/>
      <c r="AM374" s="18"/>
      <c r="AN374" s="18"/>
      <c r="AO374" s="18"/>
      <c r="AP374" s="18"/>
      <c r="AQ374" s="18"/>
      <c r="AR374" s="18"/>
      <c r="AS374" s="18"/>
      <c r="AT374" s="18"/>
      <c r="AU374" s="18"/>
      <c r="AV374" s="18"/>
      <c r="AW374" s="18"/>
      <c r="AX374" s="18"/>
      <c r="AY374" s="18"/>
      <c r="AZ374" s="18"/>
      <c r="BA374" s="18"/>
      <c r="BB374" s="18"/>
      <c r="BC374" s="18"/>
      <c r="BD374" s="18"/>
      <c r="BE374" s="18"/>
      <c r="BF374" s="18"/>
    </row>
    <row r="375" spans="4:58">
      <c r="D375" s="18"/>
      <c r="E375" s="18"/>
      <c r="F375" s="18"/>
      <c r="G375" s="18"/>
      <c r="H375" s="18"/>
      <c r="I375" s="18"/>
      <c r="J375" s="18"/>
      <c r="K375" s="18"/>
      <c r="L375" s="18"/>
      <c r="M375" s="18"/>
      <c r="N375" s="18"/>
      <c r="O375" s="18"/>
      <c r="P375" s="18"/>
      <c r="Q375" s="18"/>
      <c r="R375" s="18"/>
      <c r="S375" s="18"/>
      <c r="T375" s="18"/>
      <c r="U375" s="18"/>
      <c r="V375" s="18"/>
      <c r="W375" s="18"/>
      <c r="X375" s="18"/>
      <c r="Y375" s="18"/>
      <c r="Z375" s="18"/>
      <c r="AA375" s="18"/>
      <c r="AB375" s="18"/>
      <c r="AC375" s="18"/>
      <c r="AD375" s="18"/>
      <c r="AE375" s="18"/>
      <c r="AF375" s="18"/>
      <c r="AG375" s="18"/>
      <c r="AH375" s="18"/>
      <c r="AI375" s="18"/>
      <c r="AJ375" s="18"/>
      <c r="AK375" s="18"/>
      <c r="AL375" s="18"/>
      <c r="AM375" s="18"/>
      <c r="AN375" s="18"/>
      <c r="AO375" s="18"/>
      <c r="AP375" s="18"/>
      <c r="AQ375" s="18"/>
      <c r="AR375" s="18"/>
      <c r="AS375" s="18"/>
      <c r="AT375" s="18"/>
      <c r="AU375" s="18"/>
      <c r="AV375" s="18"/>
      <c r="AW375" s="18"/>
      <c r="AX375" s="18"/>
      <c r="AY375" s="18"/>
      <c r="AZ375" s="18"/>
      <c r="BA375" s="18"/>
      <c r="BB375" s="18"/>
      <c r="BC375" s="18"/>
      <c r="BD375" s="18"/>
      <c r="BE375" s="18"/>
      <c r="BF375" s="18"/>
    </row>
    <row r="376" spans="4:58">
      <c r="D376" s="18"/>
      <c r="E376" s="18"/>
      <c r="F376" s="18"/>
      <c r="G376" s="18"/>
      <c r="H376" s="18"/>
      <c r="I376" s="18"/>
      <c r="J376" s="18"/>
      <c r="K376" s="18"/>
      <c r="L376" s="18"/>
      <c r="M376" s="18"/>
      <c r="N376" s="18"/>
      <c r="O376" s="18"/>
      <c r="P376" s="18"/>
      <c r="Q376" s="18"/>
      <c r="R376" s="18"/>
      <c r="S376" s="18"/>
      <c r="T376" s="18"/>
      <c r="U376" s="18"/>
      <c r="V376" s="18"/>
      <c r="W376" s="18"/>
      <c r="X376" s="18"/>
      <c r="Y376" s="18"/>
      <c r="Z376" s="18"/>
      <c r="AA376" s="18"/>
      <c r="AB376" s="18"/>
      <c r="AC376" s="18"/>
      <c r="AD376" s="18"/>
      <c r="AE376" s="18"/>
      <c r="AF376" s="18"/>
      <c r="AG376" s="18"/>
      <c r="AH376" s="18"/>
      <c r="AI376" s="18"/>
      <c r="AJ376" s="18"/>
      <c r="AK376" s="18"/>
      <c r="AL376" s="18"/>
      <c r="AM376" s="18"/>
      <c r="AN376" s="18"/>
      <c r="AO376" s="18"/>
      <c r="AP376" s="18"/>
      <c r="AQ376" s="18"/>
      <c r="AR376" s="18"/>
      <c r="AS376" s="18"/>
      <c r="AT376" s="18"/>
      <c r="AU376" s="18"/>
      <c r="AV376" s="18"/>
      <c r="AW376" s="18"/>
      <c r="AX376" s="18"/>
      <c r="AY376" s="18"/>
      <c r="AZ376" s="18"/>
      <c r="BA376" s="18"/>
      <c r="BB376" s="18"/>
      <c r="BC376" s="18"/>
      <c r="BD376" s="18"/>
      <c r="BE376" s="18"/>
      <c r="BF376" s="18"/>
    </row>
    <row r="377" spans="4:58">
      <c r="D377" s="18"/>
      <c r="E377" s="18"/>
      <c r="F377" s="18"/>
      <c r="G377" s="18"/>
      <c r="H377" s="18"/>
      <c r="I377" s="18"/>
      <c r="J377" s="18"/>
      <c r="K377" s="18"/>
      <c r="L377" s="18"/>
      <c r="M377" s="18"/>
      <c r="N377" s="18"/>
      <c r="O377" s="18"/>
      <c r="P377" s="18"/>
      <c r="Q377" s="18"/>
      <c r="R377" s="18"/>
      <c r="S377" s="18"/>
      <c r="T377" s="18"/>
      <c r="U377" s="18"/>
      <c r="V377" s="18"/>
      <c r="W377" s="18"/>
      <c r="X377" s="18"/>
      <c r="Y377" s="18"/>
      <c r="Z377" s="18"/>
      <c r="AA377" s="18"/>
      <c r="AB377" s="18"/>
      <c r="AC377" s="18"/>
      <c r="AD377" s="18"/>
      <c r="AE377" s="18"/>
      <c r="AF377" s="18"/>
      <c r="AG377" s="18"/>
      <c r="AH377" s="18"/>
      <c r="AI377" s="18"/>
      <c r="AJ377" s="18"/>
      <c r="AK377" s="18"/>
      <c r="AL377" s="18"/>
      <c r="AM377" s="18"/>
      <c r="AN377" s="18"/>
      <c r="AO377" s="18"/>
      <c r="AP377" s="18"/>
      <c r="AQ377" s="18"/>
      <c r="AR377" s="18"/>
      <c r="AS377" s="18"/>
      <c r="AT377" s="18"/>
      <c r="AU377" s="18"/>
      <c r="AV377" s="18"/>
      <c r="AW377" s="18"/>
      <c r="AX377" s="18"/>
      <c r="AY377" s="18"/>
      <c r="AZ377" s="18"/>
      <c r="BA377" s="18"/>
      <c r="BB377" s="18"/>
      <c r="BC377" s="18"/>
      <c r="BD377" s="18"/>
      <c r="BE377" s="18"/>
      <c r="BF377" s="18"/>
    </row>
    <row r="378" spans="4:58">
      <c r="D378" s="18"/>
      <c r="E378" s="18"/>
      <c r="F378" s="18"/>
      <c r="G378" s="18"/>
      <c r="H378" s="18"/>
      <c r="I378" s="18"/>
      <c r="J378" s="18"/>
      <c r="K378" s="18"/>
      <c r="L378" s="18"/>
      <c r="M378" s="18"/>
      <c r="N378" s="18"/>
      <c r="O378" s="18"/>
      <c r="P378" s="18"/>
      <c r="Q378" s="18"/>
      <c r="R378" s="18"/>
      <c r="S378" s="18"/>
      <c r="T378" s="18"/>
      <c r="U378" s="18"/>
      <c r="V378" s="18"/>
      <c r="W378" s="18"/>
      <c r="X378" s="18"/>
      <c r="Y378" s="18"/>
      <c r="Z378" s="18"/>
      <c r="AA378" s="18"/>
      <c r="AB378" s="18"/>
      <c r="AC378" s="18"/>
      <c r="AD378" s="18"/>
      <c r="AE378" s="18"/>
      <c r="AF378" s="18"/>
      <c r="AG378" s="18"/>
      <c r="AH378" s="18"/>
      <c r="AI378" s="18"/>
      <c r="AJ378" s="18"/>
      <c r="AK378" s="18"/>
      <c r="AL378" s="18"/>
      <c r="AM378" s="18"/>
      <c r="AN378" s="18"/>
      <c r="AO378" s="18"/>
      <c r="AP378" s="18"/>
      <c r="AQ378" s="18"/>
      <c r="AR378" s="18"/>
      <c r="AS378" s="18"/>
      <c r="AT378" s="18"/>
      <c r="AU378" s="18"/>
      <c r="AV378" s="18"/>
      <c r="AW378" s="18"/>
      <c r="AX378" s="18"/>
      <c r="AY378" s="18"/>
      <c r="AZ378" s="18"/>
      <c r="BA378" s="18"/>
      <c r="BB378" s="18"/>
      <c r="BC378" s="18"/>
      <c r="BD378" s="18"/>
      <c r="BE378" s="18"/>
      <c r="BF378" s="18"/>
    </row>
    <row r="379" spans="4:58">
      <c r="D379" s="18"/>
      <c r="E379" s="18"/>
      <c r="F379" s="18"/>
      <c r="G379" s="18"/>
      <c r="H379" s="18"/>
      <c r="I379" s="18"/>
      <c r="J379" s="18"/>
      <c r="K379" s="18"/>
      <c r="L379" s="18"/>
      <c r="M379" s="18"/>
      <c r="N379" s="18"/>
      <c r="O379" s="18"/>
      <c r="P379" s="18"/>
      <c r="Q379" s="18"/>
      <c r="R379" s="18"/>
      <c r="S379" s="18"/>
      <c r="T379" s="18"/>
      <c r="U379" s="18"/>
      <c r="V379" s="18"/>
      <c r="W379" s="18"/>
      <c r="X379" s="18"/>
      <c r="Y379" s="18"/>
      <c r="Z379" s="18"/>
      <c r="AA379" s="18"/>
      <c r="AB379" s="18"/>
      <c r="AC379" s="18"/>
      <c r="AD379" s="18"/>
      <c r="AE379" s="18"/>
      <c r="AF379" s="18"/>
      <c r="AG379" s="18"/>
      <c r="AH379" s="18"/>
      <c r="AI379" s="18"/>
      <c r="AJ379" s="18"/>
      <c r="AK379" s="18"/>
      <c r="AL379" s="18"/>
      <c r="AM379" s="18"/>
      <c r="AN379" s="18"/>
      <c r="AO379" s="18"/>
      <c r="AP379" s="18"/>
      <c r="AQ379" s="18"/>
      <c r="AR379" s="18"/>
      <c r="AS379" s="18"/>
      <c r="AT379" s="18"/>
      <c r="AU379" s="18"/>
      <c r="AV379" s="18"/>
      <c r="AW379" s="18"/>
      <c r="AX379" s="18"/>
      <c r="AY379" s="18"/>
      <c r="AZ379" s="18"/>
      <c r="BA379" s="18"/>
      <c r="BB379" s="18"/>
      <c r="BC379" s="18"/>
      <c r="BD379" s="18"/>
      <c r="BE379" s="18"/>
      <c r="BF379" s="18"/>
    </row>
    <row r="380" spans="4:58">
      <c r="D380" s="18"/>
      <c r="E380" s="18"/>
      <c r="F380" s="18"/>
      <c r="G380" s="18"/>
      <c r="H380" s="18"/>
      <c r="I380" s="18"/>
      <c r="J380" s="18"/>
      <c r="K380" s="18"/>
      <c r="L380" s="18"/>
      <c r="M380" s="18"/>
      <c r="N380" s="18"/>
      <c r="O380" s="18"/>
      <c r="P380" s="18"/>
      <c r="Q380" s="18"/>
      <c r="R380" s="18"/>
      <c r="S380" s="18"/>
      <c r="T380" s="18"/>
      <c r="U380" s="18"/>
      <c r="V380" s="18"/>
      <c r="W380" s="18"/>
      <c r="X380" s="18"/>
      <c r="Y380" s="18"/>
      <c r="Z380" s="18"/>
      <c r="AA380" s="18"/>
      <c r="AB380" s="18"/>
      <c r="AC380" s="18"/>
      <c r="AD380" s="18"/>
      <c r="AE380" s="18"/>
      <c r="AF380" s="18"/>
      <c r="AG380" s="18"/>
      <c r="AH380" s="18"/>
      <c r="AI380" s="18"/>
      <c r="AJ380" s="18"/>
      <c r="AK380" s="18"/>
      <c r="AL380" s="18"/>
      <c r="AM380" s="18"/>
      <c r="AN380" s="18"/>
      <c r="AO380" s="18"/>
      <c r="AP380" s="18"/>
      <c r="AQ380" s="18"/>
      <c r="AR380" s="18"/>
      <c r="AS380" s="18"/>
      <c r="AT380" s="18"/>
      <c r="AU380" s="18"/>
      <c r="AV380" s="18"/>
      <c r="AW380" s="18"/>
      <c r="AX380" s="18"/>
      <c r="AY380" s="18"/>
      <c r="AZ380" s="18"/>
      <c r="BA380" s="18"/>
      <c r="BB380" s="18"/>
      <c r="BC380" s="18"/>
      <c r="BD380" s="18"/>
      <c r="BE380" s="18"/>
      <c r="BF380" s="18"/>
    </row>
    <row r="381" spans="4:58">
      <c r="D381" s="18"/>
      <c r="E381" s="18"/>
      <c r="F381" s="18"/>
      <c r="G381" s="18"/>
      <c r="H381" s="18"/>
      <c r="I381" s="18"/>
      <c r="J381" s="18"/>
      <c r="K381" s="18"/>
      <c r="L381" s="18"/>
      <c r="M381" s="18"/>
      <c r="N381" s="18"/>
      <c r="O381" s="18"/>
      <c r="P381" s="18"/>
      <c r="Q381" s="18"/>
      <c r="R381" s="18"/>
      <c r="S381" s="18"/>
      <c r="T381" s="18"/>
      <c r="U381" s="18"/>
      <c r="V381" s="18"/>
      <c r="W381" s="18"/>
      <c r="X381" s="18"/>
      <c r="Y381" s="18"/>
      <c r="Z381" s="18"/>
      <c r="AA381" s="18"/>
      <c r="AB381" s="18"/>
      <c r="AC381" s="18"/>
      <c r="AD381" s="18"/>
      <c r="AE381" s="18"/>
      <c r="AF381" s="18"/>
      <c r="AG381" s="18"/>
      <c r="AH381" s="18"/>
      <c r="AI381" s="18"/>
      <c r="AJ381" s="18"/>
      <c r="AK381" s="18"/>
      <c r="AL381" s="18"/>
      <c r="AM381" s="18"/>
      <c r="AN381" s="18"/>
      <c r="AO381" s="18"/>
      <c r="AP381" s="18"/>
      <c r="AQ381" s="18"/>
      <c r="AR381" s="18"/>
      <c r="AS381" s="18"/>
      <c r="AT381" s="18"/>
      <c r="AU381" s="18"/>
      <c r="AV381" s="18"/>
      <c r="AW381" s="18"/>
      <c r="AX381" s="18"/>
      <c r="AY381" s="18"/>
      <c r="AZ381" s="18"/>
      <c r="BA381" s="18"/>
      <c r="BB381" s="18"/>
      <c r="BC381" s="18"/>
      <c r="BD381" s="18"/>
      <c r="BE381" s="18"/>
      <c r="BF381" s="18"/>
    </row>
    <row r="382" spans="4:58">
      <c r="D382" s="18"/>
      <c r="E382" s="18"/>
      <c r="F382" s="18"/>
      <c r="G382" s="18"/>
      <c r="H382" s="18"/>
      <c r="I382" s="18"/>
      <c r="J382" s="18"/>
      <c r="K382" s="18"/>
      <c r="L382" s="18"/>
      <c r="M382" s="18"/>
      <c r="N382" s="18"/>
      <c r="O382" s="18"/>
      <c r="P382" s="18"/>
      <c r="Q382" s="18"/>
      <c r="R382" s="18"/>
      <c r="S382" s="18"/>
      <c r="T382" s="18"/>
      <c r="U382" s="18"/>
      <c r="V382" s="18"/>
      <c r="W382" s="18"/>
      <c r="X382" s="18"/>
      <c r="Y382" s="18"/>
      <c r="Z382" s="18"/>
      <c r="AA382" s="18"/>
      <c r="AB382" s="18"/>
      <c r="AC382" s="18"/>
      <c r="AD382" s="18"/>
      <c r="AE382" s="18"/>
      <c r="AF382" s="18"/>
      <c r="AG382" s="18"/>
      <c r="AH382" s="18"/>
      <c r="AI382" s="18"/>
      <c r="AJ382" s="18"/>
      <c r="AK382" s="18"/>
      <c r="AL382" s="18"/>
      <c r="AM382" s="18"/>
      <c r="AN382" s="18"/>
      <c r="AO382" s="18"/>
      <c r="AP382" s="18"/>
      <c r="AQ382" s="18"/>
      <c r="AR382" s="18"/>
      <c r="AS382" s="18"/>
      <c r="AT382" s="18"/>
      <c r="AU382" s="18"/>
      <c r="AV382" s="18"/>
      <c r="AW382" s="18"/>
      <c r="AX382" s="18"/>
      <c r="AY382" s="18"/>
      <c r="AZ382" s="18"/>
      <c r="BA382" s="18"/>
      <c r="BB382" s="18"/>
      <c r="BC382" s="18"/>
      <c r="BD382" s="18"/>
      <c r="BE382" s="18"/>
      <c r="BF382" s="18"/>
    </row>
    <row r="383" spans="4:58">
      <c r="D383" s="18"/>
      <c r="E383" s="18"/>
      <c r="F383" s="18"/>
      <c r="G383" s="18"/>
      <c r="H383" s="18"/>
      <c r="I383" s="18"/>
      <c r="J383" s="18"/>
      <c r="K383" s="18"/>
      <c r="L383" s="18"/>
      <c r="M383" s="18"/>
      <c r="N383" s="18"/>
      <c r="O383" s="18"/>
      <c r="P383" s="18"/>
      <c r="Q383" s="18"/>
      <c r="R383" s="18"/>
      <c r="S383" s="18"/>
      <c r="T383" s="18"/>
      <c r="U383" s="18"/>
      <c r="V383" s="18"/>
      <c r="W383" s="18"/>
      <c r="X383" s="18"/>
      <c r="Y383" s="18"/>
      <c r="Z383" s="18"/>
      <c r="AA383" s="18"/>
      <c r="AB383" s="18"/>
      <c r="AC383" s="18"/>
      <c r="AD383" s="18"/>
      <c r="AE383" s="18"/>
      <c r="AF383" s="18"/>
      <c r="AG383" s="18"/>
      <c r="AH383" s="18"/>
      <c r="AI383" s="18"/>
      <c r="AJ383" s="18"/>
      <c r="AK383" s="18"/>
      <c r="AL383" s="18"/>
      <c r="AM383" s="18"/>
      <c r="AN383" s="18"/>
      <c r="AO383" s="18"/>
      <c r="AP383" s="18"/>
      <c r="AQ383" s="18"/>
      <c r="AR383" s="18"/>
      <c r="AS383" s="18"/>
      <c r="AT383" s="18"/>
      <c r="AU383" s="18"/>
      <c r="AV383" s="18"/>
      <c r="AW383" s="18"/>
      <c r="AX383" s="18"/>
      <c r="AY383" s="18"/>
      <c r="AZ383" s="18"/>
      <c r="BA383" s="18"/>
      <c r="BB383" s="18"/>
      <c r="BC383" s="18"/>
      <c r="BD383" s="18"/>
      <c r="BE383" s="18"/>
      <c r="BF383" s="18"/>
    </row>
    <row r="384" spans="4:58">
      <c r="D384" s="18"/>
      <c r="E384" s="18"/>
      <c r="F384" s="18"/>
      <c r="G384" s="18"/>
      <c r="H384" s="18"/>
      <c r="I384" s="18"/>
      <c r="J384" s="18"/>
      <c r="K384" s="18"/>
      <c r="L384" s="18"/>
      <c r="M384" s="18"/>
      <c r="N384" s="18"/>
      <c r="O384" s="18"/>
      <c r="P384" s="18"/>
      <c r="Q384" s="18"/>
      <c r="R384" s="18"/>
      <c r="S384" s="18"/>
      <c r="T384" s="18"/>
      <c r="U384" s="18"/>
      <c r="V384" s="18"/>
      <c r="W384" s="18"/>
      <c r="X384" s="18"/>
      <c r="Y384" s="18"/>
      <c r="Z384" s="18"/>
      <c r="AA384" s="18"/>
      <c r="AB384" s="18"/>
      <c r="AC384" s="18"/>
      <c r="AD384" s="18"/>
      <c r="AE384" s="18"/>
      <c r="AF384" s="18"/>
      <c r="AG384" s="18"/>
      <c r="AH384" s="18"/>
      <c r="AI384" s="18"/>
      <c r="AJ384" s="18"/>
      <c r="AK384" s="18"/>
      <c r="AL384" s="18"/>
      <c r="AM384" s="18"/>
      <c r="AN384" s="18"/>
      <c r="AO384" s="18"/>
      <c r="AP384" s="18"/>
      <c r="AQ384" s="18"/>
      <c r="AR384" s="18"/>
      <c r="AS384" s="18"/>
      <c r="AT384" s="18"/>
      <c r="AU384" s="18"/>
      <c r="AV384" s="18"/>
      <c r="AW384" s="18"/>
      <c r="AX384" s="18"/>
      <c r="AY384" s="18"/>
      <c r="AZ384" s="18"/>
      <c r="BA384" s="18"/>
      <c r="BB384" s="18"/>
      <c r="BC384" s="18"/>
      <c r="BD384" s="18"/>
      <c r="BE384" s="18"/>
      <c r="BF384" s="18"/>
    </row>
    <row r="385" spans="4:58">
      <c r="D385" s="18"/>
      <c r="E385" s="18"/>
      <c r="F385" s="18"/>
      <c r="G385" s="18"/>
      <c r="H385" s="18"/>
      <c r="I385" s="18"/>
      <c r="J385" s="18"/>
      <c r="K385" s="18"/>
      <c r="L385" s="18"/>
      <c r="M385" s="18"/>
      <c r="N385" s="18"/>
      <c r="O385" s="18"/>
      <c r="P385" s="18"/>
      <c r="Q385" s="18"/>
      <c r="R385" s="18"/>
      <c r="S385" s="18"/>
      <c r="T385" s="18"/>
      <c r="U385" s="18"/>
      <c r="V385" s="18"/>
      <c r="W385" s="18"/>
      <c r="X385" s="18"/>
      <c r="Y385" s="18"/>
      <c r="Z385" s="18"/>
      <c r="AA385" s="18"/>
      <c r="AB385" s="18"/>
      <c r="AC385" s="18"/>
      <c r="AD385" s="18"/>
      <c r="AE385" s="18"/>
      <c r="AF385" s="18"/>
      <c r="AG385" s="18"/>
      <c r="AH385" s="18"/>
      <c r="AI385" s="18"/>
      <c r="AJ385" s="18"/>
      <c r="AK385" s="18"/>
      <c r="AL385" s="18"/>
      <c r="AM385" s="18"/>
      <c r="AN385" s="18"/>
      <c r="AO385" s="18"/>
      <c r="AP385" s="18"/>
      <c r="AQ385" s="18"/>
      <c r="AR385" s="18"/>
      <c r="AS385" s="18"/>
      <c r="AT385" s="18"/>
      <c r="AU385" s="18"/>
      <c r="AV385" s="18"/>
      <c r="AW385" s="18"/>
      <c r="AX385" s="18"/>
      <c r="AY385" s="18"/>
      <c r="AZ385" s="18"/>
      <c r="BA385" s="18"/>
      <c r="BB385" s="18"/>
      <c r="BC385" s="18"/>
      <c r="BD385" s="18"/>
      <c r="BE385" s="18"/>
      <c r="BF385" s="18"/>
    </row>
    <row r="386" spans="4:58">
      <c r="D386" s="18"/>
      <c r="E386" s="18"/>
      <c r="F386" s="18"/>
      <c r="G386" s="18"/>
      <c r="H386" s="18"/>
      <c r="I386" s="18"/>
      <c r="J386" s="18"/>
      <c r="K386" s="18"/>
      <c r="L386" s="18"/>
      <c r="M386" s="18"/>
      <c r="N386" s="18"/>
      <c r="O386" s="18"/>
      <c r="P386" s="18"/>
      <c r="Q386" s="18"/>
      <c r="R386" s="18"/>
      <c r="S386" s="18"/>
      <c r="T386" s="18"/>
      <c r="U386" s="18"/>
      <c r="V386" s="18"/>
      <c r="W386" s="18"/>
      <c r="X386" s="18"/>
      <c r="Y386" s="18"/>
      <c r="Z386" s="18"/>
      <c r="AA386" s="18"/>
      <c r="AB386" s="18"/>
      <c r="AC386" s="18"/>
      <c r="AD386" s="18"/>
      <c r="AE386" s="18"/>
      <c r="AF386" s="18"/>
      <c r="AG386" s="18"/>
      <c r="AH386" s="18"/>
      <c r="AI386" s="18"/>
      <c r="AJ386" s="18"/>
      <c r="AK386" s="18"/>
      <c r="AL386" s="18"/>
      <c r="AM386" s="18"/>
      <c r="AN386" s="18"/>
      <c r="AO386" s="18"/>
      <c r="AP386" s="18"/>
      <c r="AQ386" s="18"/>
      <c r="AR386" s="18"/>
      <c r="AS386" s="18"/>
      <c r="AT386" s="18"/>
      <c r="AU386" s="18"/>
      <c r="AV386" s="18"/>
      <c r="AW386" s="18"/>
      <c r="AX386" s="18"/>
      <c r="AY386" s="18"/>
      <c r="AZ386" s="18"/>
      <c r="BA386" s="18"/>
      <c r="BB386" s="18"/>
      <c r="BC386" s="18"/>
      <c r="BD386" s="18"/>
      <c r="BE386" s="18"/>
      <c r="BF386" s="18"/>
    </row>
    <row r="387" spans="4:58">
      <c r="D387" s="18"/>
      <c r="E387" s="18"/>
      <c r="F387" s="18"/>
      <c r="G387" s="18"/>
      <c r="H387" s="18"/>
      <c r="I387" s="18"/>
      <c r="J387" s="18"/>
      <c r="K387" s="18"/>
      <c r="L387" s="18"/>
      <c r="M387" s="18"/>
      <c r="N387" s="18"/>
      <c r="O387" s="18"/>
      <c r="P387" s="18"/>
      <c r="Q387" s="18"/>
      <c r="R387" s="18"/>
      <c r="S387" s="18"/>
      <c r="T387" s="18"/>
      <c r="U387" s="18"/>
      <c r="V387" s="18"/>
      <c r="W387" s="18"/>
      <c r="X387" s="18"/>
      <c r="Y387" s="18"/>
      <c r="Z387" s="18"/>
      <c r="AA387" s="18"/>
      <c r="AB387" s="18"/>
      <c r="AC387" s="18"/>
      <c r="AD387" s="18"/>
      <c r="AE387" s="18"/>
      <c r="AF387" s="18"/>
      <c r="AG387" s="18"/>
      <c r="AH387" s="18"/>
      <c r="AI387" s="18"/>
      <c r="AJ387" s="18"/>
      <c r="AK387" s="18"/>
      <c r="AL387" s="18"/>
      <c r="AM387" s="18"/>
      <c r="AN387" s="18"/>
      <c r="AO387" s="18"/>
      <c r="AP387" s="18"/>
      <c r="AQ387" s="18"/>
      <c r="AR387" s="18"/>
      <c r="AS387" s="18"/>
      <c r="AT387" s="18"/>
      <c r="AU387" s="18"/>
      <c r="AV387" s="18"/>
      <c r="AW387" s="18"/>
      <c r="AX387" s="18"/>
      <c r="AY387" s="18"/>
      <c r="AZ387" s="18"/>
      <c r="BA387" s="18"/>
      <c r="BB387" s="18"/>
      <c r="BC387" s="18"/>
      <c r="BD387" s="18"/>
      <c r="BE387" s="18"/>
      <c r="BF387" s="18"/>
    </row>
    <row r="388" spans="4:58">
      <c r="D388" s="18"/>
      <c r="E388" s="18"/>
      <c r="F388" s="18"/>
      <c r="G388" s="18"/>
      <c r="H388" s="18"/>
      <c r="I388" s="18"/>
      <c r="J388" s="18"/>
      <c r="K388" s="18"/>
      <c r="L388" s="18"/>
      <c r="M388" s="18"/>
      <c r="N388" s="18"/>
      <c r="O388" s="18"/>
      <c r="P388" s="18"/>
      <c r="Q388" s="18"/>
      <c r="R388" s="18"/>
      <c r="S388" s="18"/>
      <c r="T388" s="18"/>
      <c r="U388" s="18"/>
      <c r="V388" s="18"/>
      <c r="W388" s="18"/>
      <c r="X388" s="18"/>
      <c r="Y388" s="18"/>
      <c r="Z388" s="18"/>
      <c r="AA388" s="18"/>
      <c r="AB388" s="18"/>
      <c r="AC388" s="18"/>
      <c r="AD388" s="18"/>
      <c r="AE388" s="18"/>
      <c r="AF388" s="18"/>
      <c r="AG388" s="18"/>
      <c r="AH388" s="18"/>
      <c r="AI388" s="18"/>
      <c r="AJ388" s="18"/>
      <c r="AK388" s="18"/>
      <c r="AL388" s="18"/>
      <c r="AM388" s="18"/>
      <c r="AN388" s="18"/>
      <c r="AO388" s="18"/>
      <c r="AP388" s="18"/>
      <c r="AQ388" s="18"/>
      <c r="AR388" s="18"/>
      <c r="AS388" s="18"/>
      <c r="AT388" s="18"/>
      <c r="AU388" s="18"/>
      <c r="AV388" s="18"/>
      <c r="AW388" s="18"/>
      <c r="AX388" s="18"/>
      <c r="AY388" s="18"/>
      <c r="AZ388" s="18"/>
      <c r="BA388" s="18"/>
      <c r="BB388" s="18"/>
      <c r="BC388" s="18"/>
      <c r="BD388" s="18"/>
      <c r="BE388" s="18"/>
      <c r="BF388" s="18"/>
    </row>
    <row r="389" spans="4:58">
      <c r="D389" s="18"/>
      <c r="E389" s="18"/>
      <c r="F389" s="18"/>
      <c r="G389" s="18"/>
      <c r="H389" s="18"/>
      <c r="I389" s="18"/>
      <c r="J389" s="18"/>
      <c r="K389" s="18"/>
      <c r="L389" s="18"/>
      <c r="M389" s="18"/>
      <c r="N389" s="18"/>
      <c r="O389" s="18"/>
      <c r="P389" s="18"/>
      <c r="Q389" s="18"/>
      <c r="R389" s="18"/>
      <c r="S389" s="18"/>
      <c r="T389" s="18"/>
      <c r="U389" s="18"/>
      <c r="V389" s="18"/>
      <c r="W389" s="18"/>
      <c r="X389" s="18"/>
      <c r="Y389" s="18"/>
      <c r="Z389" s="18"/>
      <c r="AA389" s="18"/>
      <c r="AB389" s="18"/>
      <c r="AC389" s="18"/>
      <c r="AD389" s="18"/>
      <c r="AE389" s="18"/>
      <c r="AF389" s="18"/>
      <c r="AG389" s="18"/>
      <c r="AH389" s="18"/>
      <c r="AI389" s="18"/>
      <c r="AJ389" s="18"/>
      <c r="AK389" s="18"/>
      <c r="AL389" s="18"/>
      <c r="AM389" s="18"/>
      <c r="AN389" s="18"/>
      <c r="AO389" s="18"/>
      <c r="AP389" s="18"/>
      <c r="AQ389" s="18"/>
      <c r="AR389" s="18"/>
      <c r="AS389" s="18"/>
      <c r="AT389" s="18"/>
      <c r="AU389" s="18"/>
      <c r="AV389" s="18"/>
      <c r="AW389" s="18"/>
      <c r="AX389" s="18"/>
      <c r="AY389" s="18"/>
      <c r="AZ389" s="18"/>
      <c r="BA389" s="18"/>
      <c r="BB389" s="18"/>
      <c r="BC389" s="18"/>
      <c r="BD389" s="18"/>
      <c r="BE389" s="18"/>
      <c r="BF389" s="18"/>
    </row>
    <row r="390" spans="4:58">
      <c r="D390" s="18"/>
      <c r="E390" s="18"/>
      <c r="F390" s="18"/>
      <c r="G390" s="18"/>
      <c r="H390" s="18"/>
      <c r="I390" s="18"/>
      <c r="J390" s="18"/>
      <c r="K390" s="18"/>
      <c r="L390" s="18"/>
      <c r="M390" s="18"/>
      <c r="N390" s="18"/>
      <c r="O390" s="18"/>
      <c r="P390" s="18"/>
      <c r="Q390" s="18"/>
      <c r="R390" s="18"/>
      <c r="S390" s="18"/>
      <c r="T390" s="18"/>
      <c r="U390" s="18"/>
      <c r="V390" s="18"/>
      <c r="W390" s="18"/>
      <c r="X390" s="18"/>
      <c r="Y390" s="18"/>
      <c r="Z390" s="18"/>
      <c r="AA390" s="18"/>
      <c r="AB390" s="18"/>
      <c r="AC390" s="18"/>
      <c r="AD390" s="18"/>
      <c r="AE390" s="18"/>
      <c r="AF390" s="18"/>
      <c r="AG390" s="18"/>
      <c r="AH390" s="18"/>
      <c r="AI390" s="18"/>
      <c r="AJ390" s="18"/>
      <c r="AK390" s="18"/>
      <c r="AL390" s="18"/>
      <c r="AM390" s="18"/>
      <c r="AN390" s="18"/>
      <c r="AO390" s="18"/>
      <c r="AP390" s="18"/>
      <c r="AQ390" s="18"/>
      <c r="AR390" s="18"/>
      <c r="AS390" s="18"/>
      <c r="AT390" s="18"/>
      <c r="AU390" s="18"/>
      <c r="AV390" s="18"/>
      <c r="AW390" s="18"/>
      <c r="AX390" s="18"/>
      <c r="AY390" s="18"/>
      <c r="AZ390" s="18"/>
      <c r="BA390" s="18"/>
      <c r="BB390" s="18"/>
      <c r="BC390" s="18"/>
      <c r="BD390" s="18"/>
      <c r="BE390" s="18"/>
      <c r="BF390" s="18"/>
    </row>
    <row r="391" spans="4:58">
      <c r="D391" s="18"/>
      <c r="E391" s="18"/>
      <c r="F391" s="18"/>
      <c r="G391" s="18"/>
      <c r="H391" s="18"/>
      <c r="I391" s="18"/>
      <c r="J391" s="18"/>
      <c r="K391" s="18"/>
      <c r="L391" s="18"/>
      <c r="M391" s="18"/>
      <c r="N391" s="18"/>
      <c r="O391" s="18"/>
      <c r="P391" s="18"/>
      <c r="Q391" s="18"/>
      <c r="R391" s="18"/>
      <c r="S391" s="18"/>
      <c r="T391" s="18"/>
      <c r="U391" s="18"/>
      <c r="V391" s="18"/>
      <c r="W391" s="18"/>
      <c r="X391" s="18"/>
      <c r="Y391" s="18"/>
      <c r="Z391" s="18"/>
      <c r="AA391" s="18"/>
      <c r="AB391" s="18"/>
      <c r="AC391" s="18"/>
      <c r="AD391" s="18"/>
      <c r="AE391" s="18"/>
      <c r="AF391" s="18"/>
      <c r="AG391" s="18"/>
      <c r="AH391" s="18"/>
      <c r="AI391" s="18"/>
      <c r="AJ391" s="18"/>
      <c r="AK391" s="18"/>
      <c r="AL391" s="18"/>
      <c r="AM391" s="18"/>
      <c r="AN391" s="18"/>
      <c r="AO391" s="18"/>
      <c r="AP391" s="18"/>
      <c r="AQ391" s="18"/>
      <c r="AR391" s="18"/>
      <c r="AS391" s="18"/>
      <c r="AT391" s="18"/>
      <c r="AU391" s="18"/>
      <c r="AV391" s="18"/>
      <c r="AW391" s="18"/>
      <c r="AX391" s="18"/>
      <c r="AY391" s="18"/>
      <c r="AZ391" s="18"/>
      <c r="BA391" s="18"/>
      <c r="BB391" s="18"/>
      <c r="BC391" s="18"/>
      <c r="BD391" s="18"/>
      <c r="BE391" s="18"/>
      <c r="BF391" s="18"/>
    </row>
    <row r="392" spans="4:58">
      <c r="D392" s="18"/>
      <c r="E392" s="18"/>
      <c r="F392" s="18"/>
      <c r="G392" s="18"/>
      <c r="H392" s="18"/>
      <c r="I392" s="18"/>
      <c r="J392" s="18"/>
      <c r="K392" s="18"/>
      <c r="L392" s="18"/>
      <c r="M392" s="18"/>
      <c r="N392" s="18"/>
      <c r="O392" s="18"/>
      <c r="P392" s="18"/>
      <c r="Q392" s="18"/>
      <c r="R392" s="18"/>
      <c r="S392" s="18"/>
      <c r="T392" s="18"/>
      <c r="U392" s="18"/>
      <c r="V392" s="18"/>
      <c r="W392" s="18"/>
      <c r="X392" s="18"/>
      <c r="Y392" s="18"/>
      <c r="Z392" s="18"/>
      <c r="AA392" s="18"/>
      <c r="AB392" s="18"/>
      <c r="AC392" s="18"/>
      <c r="AD392" s="18"/>
      <c r="AE392" s="18"/>
      <c r="AF392" s="18"/>
      <c r="AG392" s="18"/>
      <c r="AH392" s="18"/>
      <c r="AI392" s="18"/>
      <c r="AJ392" s="18"/>
      <c r="AK392" s="18"/>
      <c r="AL392" s="18"/>
      <c r="AM392" s="18"/>
      <c r="AN392" s="18"/>
      <c r="AO392" s="18"/>
      <c r="AP392" s="18"/>
      <c r="AQ392" s="18"/>
      <c r="AR392" s="18"/>
      <c r="AS392" s="18"/>
      <c r="AT392" s="18"/>
      <c r="AU392" s="18"/>
      <c r="AV392" s="18"/>
      <c r="AW392" s="18"/>
      <c r="AX392" s="18"/>
      <c r="AY392" s="18"/>
      <c r="AZ392" s="18"/>
      <c r="BA392" s="18"/>
      <c r="BB392" s="18"/>
      <c r="BC392" s="18"/>
      <c r="BD392" s="18"/>
      <c r="BE392" s="18"/>
      <c r="BF392" s="18"/>
    </row>
    <row r="393" spans="4:58">
      <c r="D393" s="18"/>
      <c r="E393" s="18"/>
      <c r="F393" s="18"/>
      <c r="G393" s="18"/>
      <c r="H393" s="18"/>
      <c r="I393" s="18"/>
      <c r="J393" s="18"/>
      <c r="K393" s="18"/>
      <c r="L393" s="18"/>
      <c r="M393" s="18"/>
      <c r="N393" s="18"/>
      <c r="O393" s="18"/>
      <c r="P393" s="18"/>
      <c r="Q393" s="18"/>
      <c r="R393" s="18"/>
      <c r="S393" s="18"/>
      <c r="T393" s="18"/>
      <c r="U393" s="18"/>
      <c r="V393" s="18"/>
      <c r="W393" s="18"/>
      <c r="X393" s="18"/>
      <c r="Y393" s="18"/>
      <c r="Z393" s="18"/>
      <c r="AA393" s="18"/>
      <c r="AB393" s="18"/>
      <c r="AC393" s="18"/>
      <c r="AD393" s="18"/>
      <c r="AE393" s="18"/>
      <c r="AF393" s="18"/>
      <c r="AG393" s="18"/>
      <c r="AH393" s="18"/>
      <c r="AI393" s="18"/>
      <c r="AJ393" s="18"/>
      <c r="AK393" s="18"/>
      <c r="AL393" s="18"/>
      <c r="AM393" s="18"/>
      <c r="AN393" s="18"/>
      <c r="AO393" s="18"/>
      <c r="AP393" s="18"/>
      <c r="AQ393" s="18"/>
      <c r="AR393" s="18"/>
      <c r="AS393" s="18"/>
      <c r="AT393" s="18"/>
      <c r="AU393" s="18"/>
      <c r="AV393" s="18"/>
      <c r="AW393" s="18"/>
      <c r="AX393" s="18"/>
      <c r="AY393" s="18"/>
      <c r="AZ393" s="18"/>
      <c r="BA393" s="18"/>
      <c r="BB393" s="18"/>
      <c r="BC393" s="18"/>
      <c r="BD393" s="18"/>
      <c r="BE393" s="18"/>
      <c r="BF393" s="18"/>
    </row>
    <row r="394" spans="4:58">
      <c r="D394" s="18"/>
      <c r="E394" s="18"/>
      <c r="F394" s="18"/>
      <c r="G394" s="18"/>
      <c r="H394" s="18"/>
      <c r="I394" s="18"/>
      <c r="J394" s="18"/>
      <c r="K394" s="18"/>
      <c r="L394" s="18"/>
      <c r="M394" s="18"/>
      <c r="N394" s="18"/>
      <c r="O394" s="18"/>
      <c r="P394" s="18"/>
      <c r="Q394" s="18"/>
      <c r="R394" s="18"/>
      <c r="S394" s="18"/>
      <c r="T394" s="18"/>
      <c r="U394" s="18"/>
      <c r="V394" s="18"/>
      <c r="W394" s="18"/>
      <c r="X394" s="18"/>
      <c r="Y394" s="18"/>
      <c r="Z394" s="18"/>
      <c r="AA394" s="18"/>
      <c r="AB394" s="18"/>
      <c r="AC394" s="18"/>
      <c r="AD394" s="18"/>
      <c r="AE394" s="18"/>
      <c r="AF394" s="18"/>
      <c r="AG394" s="18"/>
      <c r="AH394" s="18"/>
      <c r="AI394" s="18"/>
      <c r="AJ394" s="18"/>
      <c r="AK394" s="18"/>
      <c r="AL394" s="18"/>
      <c r="AM394" s="18"/>
      <c r="AN394" s="18"/>
      <c r="AO394" s="18"/>
      <c r="AP394" s="18"/>
      <c r="AQ394" s="18"/>
      <c r="AR394" s="18"/>
      <c r="AS394" s="18"/>
      <c r="AT394" s="18"/>
      <c r="AU394" s="18"/>
      <c r="AV394" s="18"/>
      <c r="AW394" s="18"/>
      <c r="AX394" s="18"/>
      <c r="AY394" s="18"/>
      <c r="AZ394" s="18"/>
      <c r="BA394" s="18"/>
      <c r="BB394" s="18"/>
      <c r="BC394" s="18"/>
      <c r="BD394" s="18"/>
      <c r="BE394" s="18"/>
      <c r="BF394" s="18"/>
    </row>
    <row r="395" spans="4:58">
      <c r="D395" s="18"/>
      <c r="E395" s="18"/>
      <c r="F395" s="18"/>
      <c r="G395" s="18"/>
      <c r="H395" s="18"/>
      <c r="I395" s="18"/>
      <c r="J395" s="18"/>
      <c r="K395" s="18"/>
      <c r="L395" s="18"/>
      <c r="M395" s="18"/>
      <c r="N395" s="18"/>
      <c r="O395" s="18"/>
      <c r="P395" s="18"/>
      <c r="Q395" s="18"/>
      <c r="R395" s="18"/>
      <c r="S395" s="18"/>
      <c r="T395" s="18"/>
      <c r="U395" s="18"/>
      <c r="V395" s="18"/>
      <c r="W395" s="18"/>
      <c r="X395" s="18"/>
      <c r="Y395" s="18"/>
      <c r="Z395" s="18"/>
      <c r="AA395" s="18"/>
      <c r="AB395" s="18"/>
      <c r="AC395" s="18"/>
      <c r="AD395" s="18"/>
      <c r="AE395" s="18"/>
      <c r="AF395" s="18"/>
      <c r="AG395" s="18"/>
      <c r="AH395" s="18"/>
      <c r="AI395" s="18"/>
      <c r="AJ395" s="18"/>
      <c r="AK395" s="18"/>
      <c r="AL395" s="18"/>
      <c r="AM395" s="18"/>
      <c r="AN395" s="18"/>
      <c r="AO395" s="18"/>
      <c r="AP395" s="18"/>
      <c r="AQ395" s="18"/>
      <c r="AR395" s="18"/>
      <c r="AS395" s="18"/>
      <c r="AT395" s="18"/>
      <c r="AU395" s="18"/>
      <c r="AV395" s="18"/>
      <c r="AW395" s="18"/>
      <c r="AX395" s="18"/>
      <c r="AY395" s="18"/>
      <c r="AZ395" s="18"/>
      <c r="BA395" s="18"/>
      <c r="BB395" s="18"/>
      <c r="BC395" s="18"/>
      <c r="BD395" s="18"/>
      <c r="BE395" s="18"/>
      <c r="BF395" s="18"/>
    </row>
    <row r="396" spans="4:58">
      <c r="D396" s="18"/>
      <c r="E396" s="18"/>
      <c r="F396" s="18"/>
      <c r="G396" s="18"/>
      <c r="H396" s="18"/>
      <c r="I396" s="18"/>
      <c r="J396" s="18"/>
      <c r="K396" s="18"/>
      <c r="L396" s="18"/>
      <c r="M396" s="18"/>
      <c r="N396" s="18"/>
      <c r="O396" s="18"/>
      <c r="P396" s="18"/>
      <c r="Q396" s="18"/>
      <c r="R396" s="18"/>
      <c r="S396" s="18"/>
      <c r="T396" s="18"/>
      <c r="U396" s="18"/>
      <c r="V396" s="18"/>
      <c r="W396" s="18"/>
      <c r="X396" s="18"/>
      <c r="Y396" s="18"/>
      <c r="Z396" s="18"/>
      <c r="AA396" s="18"/>
      <c r="AB396" s="18"/>
      <c r="AC396" s="18"/>
      <c r="AD396" s="18"/>
      <c r="AE396" s="18"/>
      <c r="AF396" s="18"/>
      <c r="AG396" s="18"/>
      <c r="AH396" s="18"/>
      <c r="AI396" s="18"/>
      <c r="AJ396" s="18"/>
      <c r="AK396" s="18"/>
      <c r="AL396" s="18"/>
      <c r="AM396" s="18"/>
      <c r="AN396" s="18"/>
      <c r="AO396" s="18"/>
      <c r="AP396" s="18"/>
      <c r="AQ396" s="18"/>
      <c r="AR396" s="18"/>
      <c r="AS396" s="18"/>
      <c r="AT396" s="18"/>
      <c r="AU396" s="18"/>
      <c r="AV396" s="18"/>
      <c r="AW396" s="18"/>
      <c r="AX396" s="18"/>
      <c r="AY396" s="18"/>
      <c r="AZ396" s="18"/>
      <c r="BA396" s="18"/>
      <c r="BB396" s="18"/>
      <c r="BC396" s="18"/>
      <c r="BD396" s="18"/>
      <c r="BE396" s="18"/>
      <c r="BF396" s="18"/>
    </row>
    <row r="397" spans="4:58">
      <c r="D397" s="18"/>
      <c r="E397" s="18"/>
      <c r="F397" s="18"/>
      <c r="G397" s="18"/>
      <c r="H397" s="18"/>
      <c r="I397" s="18"/>
      <c r="J397" s="18"/>
      <c r="K397" s="18"/>
      <c r="L397" s="18"/>
      <c r="M397" s="18"/>
      <c r="N397" s="18"/>
      <c r="O397" s="18"/>
      <c r="P397" s="18"/>
      <c r="Q397" s="18"/>
      <c r="R397" s="18"/>
      <c r="S397" s="18"/>
      <c r="T397" s="18"/>
      <c r="U397" s="18"/>
      <c r="V397" s="18"/>
      <c r="W397" s="18"/>
      <c r="X397" s="18"/>
      <c r="Y397" s="18"/>
      <c r="Z397" s="18"/>
      <c r="AA397" s="18"/>
      <c r="AB397" s="18"/>
      <c r="AC397" s="18"/>
      <c r="AD397" s="18"/>
      <c r="AE397" s="18"/>
      <c r="AF397" s="18"/>
      <c r="AG397" s="18"/>
      <c r="AH397" s="18"/>
      <c r="AI397" s="18"/>
      <c r="AJ397" s="18"/>
      <c r="AK397" s="18"/>
      <c r="AL397" s="18"/>
      <c r="AM397" s="18"/>
      <c r="AN397" s="18"/>
      <c r="AO397" s="18"/>
      <c r="AP397" s="18"/>
      <c r="AQ397" s="18"/>
      <c r="AR397" s="18"/>
      <c r="AS397" s="18"/>
      <c r="AT397" s="18"/>
      <c r="AU397" s="18"/>
      <c r="AV397" s="18"/>
      <c r="AW397" s="18"/>
      <c r="AX397" s="18"/>
      <c r="AY397" s="18"/>
      <c r="AZ397" s="18"/>
      <c r="BA397" s="18"/>
      <c r="BB397" s="18"/>
      <c r="BC397" s="18"/>
      <c r="BD397" s="18"/>
      <c r="BE397" s="18"/>
      <c r="BF397" s="18"/>
    </row>
    <row r="398" spans="4:58">
      <c r="D398" s="18"/>
      <c r="E398" s="18"/>
      <c r="F398" s="18"/>
      <c r="G398" s="18"/>
      <c r="H398" s="18"/>
      <c r="I398" s="18"/>
      <c r="J398" s="18"/>
      <c r="K398" s="18"/>
      <c r="L398" s="18"/>
      <c r="M398" s="18"/>
      <c r="N398" s="18"/>
      <c r="O398" s="18"/>
      <c r="P398" s="18"/>
      <c r="Q398" s="18"/>
      <c r="R398" s="18"/>
      <c r="S398" s="18"/>
      <c r="T398" s="18"/>
      <c r="U398" s="18"/>
      <c r="V398" s="18"/>
      <c r="W398" s="18"/>
      <c r="X398" s="18"/>
      <c r="Y398" s="18"/>
      <c r="Z398" s="18"/>
      <c r="AA398" s="18"/>
      <c r="AB398" s="18"/>
      <c r="AC398" s="18"/>
      <c r="AD398" s="18"/>
      <c r="AE398" s="18"/>
      <c r="AF398" s="18"/>
      <c r="AG398" s="18"/>
      <c r="AH398" s="18"/>
      <c r="AI398" s="18"/>
      <c r="AJ398" s="18"/>
      <c r="AK398" s="18"/>
      <c r="AL398" s="18"/>
      <c r="AM398" s="18"/>
      <c r="AN398" s="18"/>
      <c r="AO398" s="18"/>
      <c r="AP398" s="18"/>
      <c r="AQ398" s="18"/>
      <c r="AR398" s="18"/>
      <c r="AS398" s="18"/>
      <c r="AT398" s="18"/>
      <c r="AU398" s="18"/>
      <c r="AV398" s="18"/>
      <c r="AW398" s="18"/>
      <c r="AX398" s="18"/>
      <c r="AY398" s="18"/>
      <c r="AZ398" s="18"/>
      <c r="BA398" s="18"/>
      <c r="BB398" s="18"/>
      <c r="BC398" s="18"/>
      <c r="BD398" s="18"/>
      <c r="BE398" s="18"/>
      <c r="BF398" s="18"/>
    </row>
    <row r="399" spans="4:58">
      <c r="D399" s="18"/>
      <c r="E399" s="18"/>
      <c r="F399" s="18"/>
      <c r="G399" s="18"/>
      <c r="H399" s="18"/>
      <c r="I399" s="18"/>
      <c r="J399" s="18"/>
      <c r="K399" s="18"/>
      <c r="L399" s="18"/>
      <c r="M399" s="18"/>
      <c r="N399" s="18"/>
      <c r="O399" s="18"/>
      <c r="P399" s="18"/>
      <c r="Q399" s="18"/>
      <c r="R399" s="18"/>
      <c r="S399" s="18"/>
      <c r="T399" s="18"/>
      <c r="U399" s="18"/>
      <c r="V399" s="18"/>
      <c r="W399" s="18"/>
      <c r="X399" s="18"/>
      <c r="Y399" s="18"/>
      <c r="Z399" s="18"/>
      <c r="AA399" s="18"/>
      <c r="AB399" s="18"/>
      <c r="AC399" s="18"/>
      <c r="AD399" s="18"/>
      <c r="AE399" s="18"/>
      <c r="AF399" s="18"/>
      <c r="AG399" s="18"/>
      <c r="AH399" s="18"/>
      <c r="AI399" s="18"/>
      <c r="AJ399" s="18"/>
      <c r="AK399" s="18"/>
      <c r="AL399" s="18"/>
      <c r="AM399" s="18"/>
      <c r="AN399" s="18"/>
      <c r="AO399" s="18"/>
      <c r="AP399" s="18"/>
      <c r="AQ399" s="18"/>
      <c r="AR399" s="18"/>
      <c r="AS399" s="18"/>
      <c r="AT399" s="18"/>
      <c r="AU399" s="18"/>
      <c r="AV399" s="18"/>
      <c r="AW399" s="18"/>
      <c r="AX399" s="18"/>
      <c r="AY399" s="18"/>
      <c r="AZ399" s="18"/>
      <c r="BA399" s="18"/>
      <c r="BB399" s="18"/>
      <c r="BC399" s="18"/>
      <c r="BD399" s="18"/>
      <c r="BE399" s="18"/>
      <c r="BF399" s="18"/>
    </row>
    <row r="400" spans="4:58">
      <c r="D400" s="18"/>
      <c r="E400" s="18"/>
      <c r="F400" s="18"/>
      <c r="G400" s="18"/>
      <c r="H400" s="18"/>
      <c r="I400" s="18"/>
      <c r="J400" s="18"/>
      <c r="K400" s="18"/>
      <c r="L400" s="18"/>
      <c r="M400" s="18"/>
      <c r="N400" s="18"/>
      <c r="O400" s="18"/>
      <c r="P400" s="18"/>
      <c r="Q400" s="18"/>
      <c r="R400" s="18"/>
      <c r="S400" s="18"/>
      <c r="T400" s="18"/>
      <c r="U400" s="18"/>
      <c r="V400" s="18"/>
      <c r="W400" s="18"/>
      <c r="X400" s="18"/>
      <c r="Y400" s="18"/>
      <c r="Z400" s="18"/>
      <c r="AA400" s="18"/>
      <c r="AB400" s="18"/>
      <c r="AC400" s="18"/>
      <c r="AD400" s="18"/>
      <c r="AE400" s="18"/>
      <c r="AF400" s="18"/>
      <c r="AG400" s="18"/>
      <c r="AH400" s="18"/>
      <c r="AI400" s="18"/>
      <c r="AJ400" s="18"/>
      <c r="AK400" s="18"/>
      <c r="AL400" s="18"/>
      <c r="AM400" s="18"/>
      <c r="AN400" s="18"/>
      <c r="AO400" s="18"/>
      <c r="AP400" s="18"/>
      <c r="AQ400" s="18"/>
      <c r="AR400" s="18"/>
      <c r="AS400" s="18"/>
      <c r="AT400" s="18"/>
      <c r="AU400" s="18"/>
      <c r="AV400" s="18"/>
      <c r="AW400" s="18"/>
      <c r="AX400" s="18"/>
      <c r="AY400" s="18"/>
      <c r="AZ400" s="18"/>
      <c r="BA400" s="18"/>
      <c r="BB400" s="18"/>
      <c r="BC400" s="18"/>
      <c r="BD400" s="18"/>
      <c r="BE400" s="18"/>
      <c r="BF400" s="18"/>
    </row>
    <row r="401" spans="4:58">
      <c r="D401" s="18"/>
      <c r="E401" s="18"/>
      <c r="F401" s="18"/>
      <c r="G401" s="18"/>
      <c r="H401" s="18"/>
      <c r="I401" s="18"/>
      <c r="J401" s="18"/>
      <c r="K401" s="18"/>
      <c r="L401" s="18"/>
      <c r="M401" s="18"/>
      <c r="N401" s="18"/>
      <c r="O401" s="18"/>
      <c r="P401" s="18"/>
      <c r="Q401" s="18"/>
      <c r="R401" s="18"/>
      <c r="S401" s="18"/>
      <c r="T401" s="18"/>
      <c r="U401" s="18"/>
      <c r="V401" s="18"/>
      <c r="W401" s="18"/>
      <c r="X401" s="18"/>
      <c r="Y401" s="18"/>
      <c r="Z401" s="18"/>
      <c r="AA401" s="18"/>
      <c r="AB401" s="18"/>
      <c r="AC401" s="18"/>
      <c r="AD401" s="18"/>
      <c r="AE401" s="18"/>
      <c r="AF401" s="18"/>
      <c r="AG401" s="18"/>
      <c r="AH401" s="18"/>
      <c r="AI401" s="18"/>
      <c r="AJ401" s="18"/>
      <c r="AK401" s="18"/>
      <c r="AL401" s="18"/>
      <c r="AM401" s="18"/>
      <c r="AN401" s="18"/>
      <c r="AO401" s="18"/>
      <c r="AP401" s="18"/>
      <c r="AQ401" s="18"/>
      <c r="AR401" s="18"/>
      <c r="AS401" s="18"/>
      <c r="AT401" s="18"/>
      <c r="AU401" s="18"/>
      <c r="AV401" s="18"/>
      <c r="AW401" s="18"/>
      <c r="AX401" s="18"/>
      <c r="AY401" s="18"/>
      <c r="AZ401" s="18"/>
      <c r="BA401" s="18"/>
      <c r="BB401" s="18"/>
      <c r="BC401" s="18"/>
      <c r="BD401" s="18"/>
      <c r="BE401" s="18"/>
      <c r="BF401" s="18"/>
    </row>
    <row r="402" spans="4:58">
      <c r="D402" s="18"/>
      <c r="E402" s="18"/>
      <c r="F402" s="18"/>
      <c r="G402" s="18"/>
      <c r="H402" s="18"/>
      <c r="I402" s="18"/>
      <c r="J402" s="18"/>
      <c r="K402" s="18"/>
      <c r="L402" s="18"/>
      <c r="M402" s="18"/>
      <c r="N402" s="18"/>
      <c r="O402" s="18"/>
      <c r="P402" s="18"/>
      <c r="Q402" s="18"/>
      <c r="R402" s="18"/>
      <c r="S402" s="18"/>
      <c r="T402" s="18"/>
      <c r="U402" s="18"/>
      <c r="V402" s="18"/>
      <c r="W402" s="18"/>
      <c r="X402" s="18"/>
      <c r="Y402" s="18"/>
      <c r="Z402" s="18"/>
      <c r="AA402" s="18"/>
      <c r="AB402" s="18"/>
      <c r="AC402" s="18"/>
      <c r="AD402" s="18"/>
      <c r="AE402" s="18"/>
      <c r="AF402" s="18"/>
      <c r="AG402" s="18"/>
      <c r="AH402" s="18"/>
      <c r="AI402" s="18"/>
      <c r="AJ402" s="18"/>
      <c r="AK402" s="18"/>
      <c r="AL402" s="18"/>
      <c r="AM402" s="18"/>
      <c r="AN402" s="18"/>
      <c r="AO402" s="18"/>
      <c r="AP402" s="18"/>
      <c r="AQ402" s="18"/>
      <c r="AR402" s="18"/>
      <c r="AS402" s="18"/>
      <c r="AT402" s="18"/>
      <c r="AU402" s="18"/>
      <c r="AV402" s="18"/>
      <c r="AW402" s="18"/>
      <c r="AX402" s="18"/>
      <c r="AY402" s="18"/>
      <c r="AZ402" s="18"/>
      <c r="BA402" s="18"/>
      <c r="BB402" s="18"/>
      <c r="BC402" s="18"/>
      <c r="BD402" s="18"/>
      <c r="BE402" s="18"/>
      <c r="BF402" s="18"/>
    </row>
    <row r="403" spans="4:58">
      <c r="D403" s="18"/>
      <c r="E403" s="18"/>
      <c r="F403" s="18"/>
      <c r="G403" s="18"/>
      <c r="H403" s="18"/>
      <c r="I403" s="18"/>
      <c r="J403" s="18"/>
      <c r="K403" s="18"/>
      <c r="L403" s="18"/>
      <c r="M403" s="18"/>
      <c r="N403" s="18"/>
      <c r="O403" s="18"/>
      <c r="P403" s="18"/>
      <c r="Q403" s="18"/>
      <c r="R403" s="18"/>
      <c r="S403" s="18"/>
      <c r="T403" s="18"/>
      <c r="U403" s="18"/>
      <c r="V403" s="18"/>
      <c r="W403" s="18"/>
      <c r="X403" s="18"/>
      <c r="Y403" s="18"/>
      <c r="Z403" s="18"/>
      <c r="AA403" s="18"/>
      <c r="AB403" s="18"/>
      <c r="AC403" s="18"/>
      <c r="AD403" s="18"/>
      <c r="AE403" s="18"/>
      <c r="AF403" s="18"/>
      <c r="AG403" s="18"/>
      <c r="AH403" s="18"/>
      <c r="AI403" s="18"/>
      <c r="AJ403" s="18"/>
      <c r="AK403" s="18"/>
      <c r="AL403" s="18"/>
      <c r="AM403" s="18"/>
      <c r="AN403" s="18"/>
      <c r="AO403" s="18"/>
      <c r="AP403" s="18"/>
      <c r="AQ403" s="18"/>
      <c r="AR403" s="18"/>
      <c r="AS403" s="18"/>
      <c r="AT403" s="18"/>
      <c r="AU403" s="18"/>
      <c r="AV403" s="18"/>
      <c r="AW403" s="18"/>
      <c r="AX403" s="18"/>
      <c r="AY403" s="18"/>
      <c r="AZ403" s="18"/>
      <c r="BA403" s="18"/>
      <c r="BB403" s="18"/>
      <c r="BC403" s="18"/>
      <c r="BD403" s="18"/>
      <c r="BE403" s="18"/>
      <c r="BF403" s="18"/>
    </row>
    <row r="404" spans="4:58">
      <c r="D404" s="18"/>
      <c r="E404" s="18"/>
      <c r="F404" s="18"/>
      <c r="G404" s="18"/>
      <c r="H404" s="18"/>
      <c r="I404" s="18"/>
      <c r="J404" s="18"/>
      <c r="K404" s="18"/>
      <c r="L404" s="18"/>
      <c r="M404" s="18"/>
      <c r="N404" s="18"/>
      <c r="O404" s="18"/>
      <c r="P404" s="18"/>
      <c r="Q404" s="18"/>
      <c r="R404" s="18"/>
      <c r="S404" s="18"/>
      <c r="T404" s="18"/>
      <c r="U404" s="18"/>
      <c r="V404" s="18"/>
      <c r="W404" s="18"/>
      <c r="X404" s="18"/>
      <c r="Y404" s="18"/>
      <c r="Z404" s="18"/>
      <c r="AA404" s="18"/>
      <c r="AB404" s="18"/>
      <c r="AC404" s="18"/>
      <c r="AD404" s="18"/>
      <c r="AE404" s="18"/>
      <c r="AF404" s="18"/>
      <c r="AG404" s="18"/>
      <c r="AH404" s="18"/>
      <c r="AI404" s="18"/>
      <c r="AJ404" s="18"/>
      <c r="AK404" s="18"/>
      <c r="AL404" s="18"/>
      <c r="AM404" s="18"/>
      <c r="AN404" s="18"/>
      <c r="AO404" s="18"/>
      <c r="AP404" s="18"/>
      <c r="AQ404" s="18"/>
      <c r="AR404" s="18"/>
      <c r="AS404" s="18"/>
      <c r="AT404" s="18"/>
      <c r="AU404" s="18"/>
      <c r="AV404" s="18"/>
      <c r="AW404" s="18"/>
      <c r="AX404" s="18"/>
      <c r="AY404" s="18"/>
      <c r="AZ404" s="18"/>
      <c r="BA404" s="18"/>
      <c r="BB404" s="18"/>
      <c r="BC404" s="18"/>
      <c r="BD404" s="18"/>
      <c r="BE404" s="18"/>
      <c r="BF404" s="18"/>
    </row>
    <row r="405" spans="4:58">
      <c r="D405" s="18"/>
      <c r="E405" s="18"/>
      <c r="F405" s="18"/>
      <c r="G405" s="18"/>
      <c r="H405" s="18"/>
      <c r="I405" s="18"/>
      <c r="J405" s="18"/>
      <c r="K405" s="18"/>
      <c r="L405" s="18"/>
      <c r="M405" s="18"/>
      <c r="N405" s="18"/>
      <c r="O405" s="18"/>
      <c r="P405" s="18"/>
      <c r="Q405" s="18"/>
      <c r="R405" s="18"/>
      <c r="S405" s="18"/>
      <c r="T405" s="18"/>
      <c r="U405" s="18"/>
      <c r="V405" s="18"/>
      <c r="W405" s="18"/>
      <c r="X405" s="18"/>
      <c r="Y405" s="18"/>
      <c r="Z405" s="18"/>
      <c r="AA405" s="18"/>
      <c r="AB405" s="18"/>
      <c r="AC405" s="18"/>
      <c r="AD405" s="18"/>
      <c r="AE405" s="18"/>
      <c r="AF405" s="18"/>
      <c r="AG405" s="18"/>
      <c r="AH405" s="18"/>
      <c r="AI405" s="18"/>
      <c r="AJ405" s="18"/>
      <c r="AK405" s="18"/>
      <c r="AL405" s="18"/>
      <c r="AM405" s="18"/>
      <c r="AN405" s="18"/>
      <c r="AO405" s="18"/>
      <c r="AP405" s="18"/>
      <c r="AQ405" s="18"/>
      <c r="AR405" s="18"/>
      <c r="AS405" s="18"/>
      <c r="AT405" s="18"/>
      <c r="AU405" s="18"/>
      <c r="AV405" s="18"/>
      <c r="AW405" s="18"/>
      <c r="AX405" s="18"/>
      <c r="AY405" s="18"/>
      <c r="AZ405" s="18"/>
      <c r="BA405" s="18"/>
      <c r="BB405" s="18"/>
      <c r="BC405" s="18"/>
      <c r="BD405" s="18"/>
      <c r="BE405" s="18"/>
      <c r="BF405" s="18"/>
    </row>
    <row r="406" spans="4:58">
      <c r="D406" s="18"/>
      <c r="E406" s="18"/>
      <c r="F406" s="18"/>
      <c r="G406" s="18"/>
      <c r="H406" s="18"/>
      <c r="I406" s="18"/>
      <c r="J406" s="18"/>
      <c r="K406" s="18"/>
      <c r="L406" s="18"/>
      <c r="M406" s="18"/>
      <c r="N406" s="18"/>
      <c r="O406" s="18"/>
      <c r="P406" s="18"/>
      <c r="Q406" s="18"/>
      <c r="R406" s="18"/>
      <c r="S406" s="18"/>
      <c r="T406" s="18"/>
      <c r="U406" s="18"/>
      <c r="V406" s="18"/>
      <c r="W406" s="18"/>
      <c r="X406" s="18"/>
      <c r="Y406" s="18"/>
      <c r="Z406" s="18"/>
      <c r="AA406" s="18"/>
      <c r="AB406" s="18"/>
      <c r="AC406" s="18"/>
      <c r="AD406" s="18"/>
      <c r="AE406" s="18"/>
      <c r="AF406" s="18"/>
      <c r="AG406" s="18"/>
      <c r="AH406" s="18"/>
      <c r="AI406" s="18"/>
      <c r="AJ406" s="18"/>
      <c r="AK406" s="18"/>
      <c r="AL406" s="18"/>
      <c r="AM406" s="18"/>
      <c r="AN406" s="18"/>
      <c r="AO406" s="18"/>
      <c r="AP406" s="18"/>
      <c r="AQ406" s="18"/>
      <c r="AR406" s="18"/>
      <c r="AS406" s="18"/>
      <c r="AT406" s="18"/>
      <c r="AU406" s="18"/>
      <c r="AV406" s="18"/>
      <c r="AW406" s="18"/>
      <c r="AX406" s="18"/>
      <c r="AY406" s="18"/>
      <c r="AZ406" s="18"/>
      <c r="BA406" s="18"/>
      <c r="BB406" s="18"/>
      <c r="BC406" s="18"/>
      <c r="BD406" s="18"/>
      <c r="BE406" s="18"/>
      <c r="BF406" s="18"/>
    </row>
    <row r="407" spans="4:58">
      <c r="D407" s="18"/>
      <c r="E407" s="18"/>
      <c r="F407" s="18"/>
      <c r="G407" s="18"/>
      <c r="H407" s="18"/>
      <c r="I407" s="18"/>
      <c r="J407" s="18"/>
      <c r="K407" s="18"/>
      <c r="L407" s="18"/>
      <c r="M407" s="18"/>
      <c r="N407" s="18"/>
      <c r="O407" s="18"/>
      <c r="P407" s="18"/>
      <c r="Q407" s="18"/>
      <c r="R407" s="18"/>
      <c r="S407" s="18"/>
      <c r="T407" s="18"/>
      <c r="U407" s="18"/>
      <c r="V407" s="18"/>
      <c r="W407" s="18"/>
      <c r="X407" s="18"/>
      <c r="Y407" s="18"/>
      <c r="Z407" s="18"/>
      <c r="AA407" s="18"/>
      <c r="AB407" s="18"/>
      <c r="AC407" s="18"/>
      <c r="AD407" s="18"/>
      <c r="AE407" s="18"/>
      <c r="AF407" s="18"/>
      <c r="AG407" s="18"/>
      <c r="AH407" s="18"/>
      <c r="AI407" s="18"/>
      <c r="AJ407" s="18"/>
      <c r="AK407" s="18"/>
      <c r="AL407" s="18"/>
      <c r="AM407" s="18"/>
      <c r="AN407" s="18"/>
      <c r="AO407" s="18"/>
      <c r="AP407" s="18"/>
      <c r="AQ407" s="18"/>
      <c r="AR407" s="18"/>
      <c r="AS407" s="18"/>
      <c r="AT407" s="18"/>
      <c r="AU407" s="18"/>
      <c r="AV407" s="18"/>
      <c r="AW407" s="18"/>
      <c r="AX407" s="18"/>
      <c r="AY407" s="18"/>
      <c r="AZ407" s="18"/>
      <c r="BA407" s="18"/>
      <c r="BB407" s="18"/>
      <c r="BC407" s="18"/>
      <c r="BD407" s="18"/>
      <c r="BE407" s="18"/>
      <c r="BF407" s="18"/>
    </row>
    <row r="408" spans="4:58">
      <c r="D408" s="18"/>
      <c r="E408" s="18"/>
      <c r="F408" s="18"/>
      <c r="G408" s="18"/>
      <c r="H408" s="18"/>
      <c r="I408" s="18"/>
      <c r="J408" s="18"/>
      <c r="K408" s="18"/>
      <c r="L408" s="18"/>
      <c r="M408" s="18"/>
      <c r="N408" s="18"/>
      <c r="O408" s="18"/>
      <c r="P408" s="18"/>
      <c r="Q408" s="18"/>
      <c r="R408" s="18"/>
      <c r="S408" s="18"/>
      <c r="T408" s="18"/>
      <c r="U408" s="18"/>
      <c r="V408" s="18"/>
      <c r="W408" s="18"/>
      <c r="X408" s="18"/>
      <c r="Y408" s="18"/>
      <c r="Z408" s="18"/>
      <c r="AA408" s="18"/>
      <c r="AB408" s="18"/>
      <c r="AC408" s="18"/>
      <c r="AD408" s="18"/>
      <c r="AE408" s="18"/>
      <c r="AF408" s="18"/>
      <c r="AG408" s="18"/>
      <c r="AH408" s="18"/>
      <c r="AI408" s="18"/>
      <c r="AJ408" s="18"/>
      <c r="AK408" s="18"/>
      <c r="AL408" s="18"/>
      <c r="AM408" s="18"/>
      <c r="AN408" s="18"/>
      <c r="AO408" s="18"/>
      <c r="AP408" s="18"/>
      <c r="AQ408" s="18"/>
      <c r="AR408" s="18"/>
      <c r="AS408" s="18"/>
      <c r="AT408" s="18"/>
      <c r="AU408" s="18"/>
      <c r="AV408" s="18"/>
      <c r="AW408" s="18"/>
      <c r="AX408" s="18"/>
      <c r="AY408" s="18"/>
      <c r="AZ408" s="18"/>
      <c r="BA408" s="18"/>
      <c r="BB408" s="18"/>
      <c r="BC408" s="18"/>
      <c r="BD408" s="18"/>
      <c r="BE408" s="18"/>
      <c r="BF408" s="18"/>
    </row>
    <row r="409" spans="4:58">
      <c r="D409" s="18"/>
      <c r="E409" s="18"/>
      <c r="F409" s="18"/>
      <c r="G409" s="18"/>
      <c r="H409" s="18"/>
      <c r="I409" s="18"/>
      <c r="J409" s="18"/>
      <c r="K409" s="18"/>
      <c r="L409" s="18"/>
      <c r="M409" s="18"/>
      <c r="N409" s="18"/>
      <c r="O409" s="18"/>
      <c r="P409" s="18"/>
      <c r="Q409" s="18"/>
      <c r="R409" s="18"/>
      <c r="S409" s="18"/>
      <c r="T409" s="18"/>
      <c r="U409" s="18"/>
      <c r="V409" s="18"/>
      <c r="W409" s="18"/>
      <c r="X409" s="18"/>
      <c r="Y409" s="18"/>
      <c r="Z409" s="18"/>
      <c r="AA409" s="18"/>
      <c r="AB409" s="18"/>
      <c r="AC409" s="18"/>
      <c r="AD409" s="18"/>
      <c r="AE409" s="18"/>
      <c r="AF409" s="18"/>
      <c r="AG409" s="18"/>
      <c r="AH409" s="18"/>
      <c r="AI409" s="18"/>
      <c r="AJ409" s="18"/>
      <c r="AK409" s="18"/>
      <c r="AL409" s="18"/>
      <c r="AM409" s="18"/>
      <c r="AN409" s="18"/>
      <c r="AO409" s="18"/>
      <c r="AP409" s="18"/>
      <c r="AQ409" s="18"/>
      <c r="AR409" s="18"/>
      <c r="AS409" s="18"/>
      <c r="AT409" s="18"/>
      <c r="AU409" s="18"/>
      <c r="AV409" s="18"/>
      <c r="AW409" s="18"/>
      <c r="AX409" s="18"/>
      <c r="AY409" s="18"/>
      <c r="AZ409" s="18"/>
      <c r="BA409" s="18"/>
      <c r="BB409" s="18"/>
      <c r="BC409" s="18"/>
      <c r="BD409" s="18"/>
      <c r="BE409" s="18"/>
      <c r="BF409" s="18"/>
    </row>
    <row r="410" spans="4:58">
      <c r="D410" s="18"/>
      <c r="E410" s="18"/>
      <c r="F410" s="18"/>
      <c r="G410" s="18"/>
      <c r="H410" s="18"/>
      <c r="I410" s="18"/>
      <c r="J410" s="18"/>
      <c r="K410" s="18"/>
      <c r="L410" s="18"/>
      <c r="M410" s="18"/>
      <c r="N410" s="18"/>
      <c r="O410" s="18"/>
      <c r="P410" s="18"/>
      <c r="Q410" s="18"/>
      <c r="R410" s="18"/>
      <c r="S410" s="18"/>
      <c r="T410" s="18"/>
      <c r="U410" s="18"/>
      <c r="V410" s="18"/>
      <c r="W410" s="18"/>
      <c r="X410" s="18"/>
      <c r="Y410" s="18"/>
      <c r="Z410" s="18"/>
      <c r="AA410" s="18"/>
      <c r="AB410" s="18"/>
      <c r="AC410" s="18"/>
      <c r="AD410" s="18"/>
      <c r="AE410" s="18"/>
      <c r="AF410" s="18"/>
      <c r="AG410" s="18"/>
      <c r="AH410" s="18"/>
      <c r="AI410" s="18"/>
      <c r="AJ410" s="18"/>
      <c r="AK410" s="18"/>
      <c r="AL410" s="18"/>
      <c r="AM410" s="18"/>
      <c r="AN410" s="18"/>
      <c r="AO410" s="18"/>
      <c r="AP410" s="18"/>
      <c r="AQ410" s="18"/>
      <c r="AR410" s="18"/>
      <c r="AS410" s="18"/>
      <c r="AT410" s="18"/>
      <c r="AU410" s="18"/>
      <c r="AV410" s="18"/>
      <c r="AW410" s="18"/>
      <c r="AX410" s="18"/>
      <c r="AY410" s="18"/>
      <c r="AZ410" s="18"/>
      <c r="BA410" s="18"/>
      <c r="BB410" s="18"/>
      <c r="BC410" s="18"/>
      <c r="BD410" s="18"/>
      <c r="BE410" s="18"/>
      <c r="BF410" s="18"/>
    </row>
    <row r="411" spans="4:58">
      <c r="D411" s="18"/>
      <c r="E411" s="18"/>
      <c r="F411" s="18"/>
      <c r="G411" s="18"/>
      <c r="H411" s="18"/>
      <c r="I411" s="18"/>
      <c r="J411" s="18"/>
      <c r="K411" s="18"/>
      <c r="L411" s="18"/>
      <c r="M411" s="18"/>
      <c r="N411" s="18"/>
      <c r="O411" s="18"/>
      <c r="P411" s="18"/>
      <c r="Q411" s="18"/>
      <c r="R411" s="18"/>
      <c r="S411" s="18"/>
      <c r="T411" s="18"/>
      <c r="U411" s="18"/>
      <c r="V411" s="18"/>
      <c r="W411" s="18"/>
      <c r="X411" s="18"/>
      <c r="Y411" s="18"/>
      <c r="Z411" s="18"/>
      <c r="AA411" s="18"/>
      <c r="AB411" s="18"/>
      <c r="AC411" s="18"/>
      <c r="AD411" s="18"/>
      <c r="AE411" s="18"/>
      <c r="AF411" s="18"/>
      <c r="AG411" s="18"/>
      <c r="AH411" s="18"/>
      <c r="AI411" s="18"/>
      <c r="AJ411" s="18"/>
      <c r="AK411" s="18"/>
      <c r="AL411" s="18"/>
      <c r="AM411" s="18"/>
      <c r="AN411" s="18"/>
      <c r="AO411" s="18"/>
      <c r="AP411" s="18"/>
      <c r="AQ411" s="18"/>
      <c r="AR411" s="18"/>
      <c r="AS411" s="18"/>
      <c r="AT411" s="18"/>
      <c r="AU411" s="18"/>
      <c r="AV411" s="18"/>
      <c r="AW411" s="18"/>
      <c r="AX411" s="18"/>
      <c r="AY411" s="18"/>
      <c r="AZ411" s="18"/>
      <c r="BA411" s="18"/>
      <c r="BB411" s="18"/>
      <c r="BC411" s="18"/>
      <c r="BD411" s="18"/>
      <c r="BE411" s="18"/>
      <c r="BF411" s="18"/>
    </row>
    <row r="412" spans="4:58">
      <c r="D412" s="18"/>
      <c r="E412" s="18"/>
      <c r="F412" s="18"/>
      <c r="G412" s="18"/>
      <c r="H412" s="18"/>
      <c r="I412" s="18"/>
      <c r="J412" s="18"/>
      <c r="K412" s="18"/>
      <c r="L412" s="18"/>
      <c r="M412" s="18"/>
      <c r="N412" s="18"/>
      <c r="O412" s="18"/>
      <c r="P412" s="18"/>
      <c r="Q412" s="18"/>
      <c r="R412" s="18"/>
      <c r="S412" s="18"/>
      <c r="T412" s="18"/>
      <c r="U412" s="18"/>
      <c r="V412" s="18"/>
      <c r="W412" s="18"/>
      <c r="X412" s="18"/>
      <c r="Y412" s="18"/>
      <c r="Z412" s="18"/>
      <c r="AA412" s="18"/>
      <c r="AB412" s="18"/>
      <c r="AC412" s="18"/>
      <c r="AD412" s="18"/>
      <c r="AE412" s="18"/>
      <c r="AF412" s="18"/>
      <c r="AG412" s="18"/>
      <c r="AH412" s="18"/>
      <c r="AI412" s="18"/>
      <c r="AJ412" s="18"/>
      <c r="AK412" s="18"/>
      <c r="AL412" s="18"/>
      <c r="AM412" s="18"/>
      <c r="AN412" s="18"/>
      <c r="AO412" s="18"/>
      <c r="AP412" s="18"/>
      <c r="AQ412" s="18"/>
      <c r="AR412" s="18"/>
      <c r="AS412" s="18"/>
      <c r="AT412" s="18"/>
      <c r="AU412" s="18"/>
      <c r="AV412" s="18"/>
      <c r="AW412" s="18"/>
      <c r="AX412" s="18"/>
      <c r="AY412" s="18"/>
      <c r="AZ412" s="18"/>
      <c r="BA412" s="18"/>
      <c r="BB412" s="18"/>
      <c r="BC412" s="18"/>
      <c r="BD412" s="18"/>
      <c r="BE412" s="18"/>
      <c r="BF412" s="18"/>
    </row>
    <row r="413" spans="4:58">
      <c r="D413" s="18"/>
      <c r="E413" s="18"/>
      <c r="F413" s="18"/>
      <c r="G413" s="18"/>
      <c r="H413" s="18"/>
      <c r="I413" s="18"/>
      <c r="J413" s="18"/>
      <c r="K413" s="18"/>
      <c r="L413" s="18"/>
      <c r="M413" s="18"/>
      <c r="N413" s="18"/>
      <c r="O413" s="18"/>
      <c r="P413" s="18"/>
      <c r="Q413" s="18"/>
      <c r="R413" s="18"/>
      <c r="S413" s="18"/>
      <c r="T413" s="18"/>
      <c r="U413" s="18"/>
      <c r="V413" s="18"/>
      <c r="W413" s="18"/>
      <c r="X413" s="18"/>
      <c r="Y413" s="18"/>
      <c r="Z413" s="18"/>
      <c r="AA413" s="18"/>
      <c r="AB413" s="18"/>
      <c r="AC413" s="18"/>
      <c r="AD413" s="18"/>
      <c r="AE413" s="18"/>
      <c r="AF413" s="18"/>
      <c r="AG413" s="18"/>
      <c r="AH413" s="18"/>
      <c r="AI413" s="18"/>
      <c r="AJ413" s="18"/>
      <c r="AK413" s="18"/>
      <c r="AL413" s="18"/>
      <c r="AM413" s="18"/>
      <c r="AN413" s="18"/>
      <c r="AO413" s="18"/>
      <c r="AP413" s="18"/>
      <c r="AQ413" s="18"/>
      <c r="AR413" s="18"/>
      <c r="AS413" s="18"/>
      <c r="AT413" s="18"/>
      <c r="AU413" s="18"/>
      <c r="AV413" s="18"/>
      <c r="AW413" s="18"/>
      <c r="AX413" s="18"/>
      <c r="AY413" s="18"/>
      <c r="AZ413" s="18"/>
      <c r="BA413" s="18"/>
      <c r="BB413" s="18"/>
      <c r="BC413" s="18"/>
      <c r="BD413" s="18"/>
      <c r="BE413" s="18"/>
      <c r="BF413" s="18"/>
    </row>
    <row r="414" spans="4:58">
      <c r="D414" s="18"/>
      <c r="E414" s="18"/>
      <c r="F414" s="18"/>
      <c r="G414" s="18"/>
      <c r="H414" s="18"/>
      <c r="I414" s="18"/>
      <c r="J414" s="18"/>
      <c r="K414" s="18"/>
      <c r="L414" s="18"/>
      <c r="M414" s="18"/>
      <c r="N414" s="18"/>
      <c r="O414" s="18"/>
      <c r="P414" s="18"/>
      <c r="Q414" s="18"/>
      <c r="R414" s="18"/>
      <c r="S414" s="18"/>
      <c r="T414" s="18"/>
      <c r="U414" s="18"/>
      <c r="V414" s="18"/>
      <c r="W414" s="18"/>
      <c r="X414" s="18"/>
      <c r="Y414" s="18"/>
      <c r="Z414" s="18"/>
      <c r="AA414" s="18"/>
      <c r="AB414" s="18"/>
      <c r="AC414" s="18"/>
      <c r="AD414" s="18"/>
      <c r="AE414" s="18"/>
      <c r="AF414" s="18"/>
      <c r="AG414" s="18"/>
      <c r="AH414" s="18"/>
      <c r="AI414" s="18"/>
      <c r="AJ414" s="18"/>
      <c r="AK414" s="18"/>
      <c r="AL414" s="18"/>
      <c r="AM414" s="18"/>
      <c r="AN414" s="18"/>
      <c r="AO414" s="18"/>
      <c r="AP414" s="18"/>
      <c r="AQ414" s="18"/>
      <c r="AR414" s="18"/>
      <c r="AS414" s="18"/>
      <c r="AT414" s="18"/>
      <c r="AU414" s="18"/>
      <c r="AV414" s="18"/>
      <c r="AW414" s="18"/>
      <c r="AX414" s="18"/>
      <c r="AY414" s="18"/>
      <c r="AZ414" s="18"/>
      <c r="BA414" s="18"/>
      <c r="BB414" s="18"/>
      <c r="BC414" s="18"/>
      <c r="BD414" s="18"/>
      <c r="BE414" s="18"/>
      <c r="BF414" s="18"/>
    </row>
    <row r="415" spans="4:58">
      <c r="D415" s="18"/>
      <c r="E415" s="18"/>
      <c r="F415" s="18"/>
      <c r="G415" s="18"/>
      <c r="H415" s="18"/>
      <c r="I415" s="18"/>
      <c r="J415" s="18"/>
      <c r="K415" s="18"/>
      <c r="L415" s="18"/>
      <c r="M415" s="18"/>
      <c r="N415" s="18"/>
      <c r="O415" s="18"/>
      <c r="P415" s="18"/>
      <c r="Q415" s="18"/>
      <c r="R415" s="18"/>
      <c r="S415" s="18"/>
      <c r="T415" s="18"/>
      <c r="U415" s="18"/>
      <c r="V415" s="18"/>
      <c r="W415" s="18"/>
      <c r="X415" s="18"/>
      <c r="Y415" s="18"/>
      <c r="Z415" s="18"/>
      <c r="AA415" s="18"/>
      <c r="AB415" s="18"/>
      <c r="AC415" s="18"/>
      <c r="AD415" s="18"/>
      <c r="AE415" s="18"/>
      <c r="AF415" s="18"/>
      <c r="AG415" s="18"/>
      <c r="AH415" s="18"/>
      <c r="AI415" s="18"/>
      <c r="AJ415" s="18"/>
      <c r="AK415" s="18"/>
      <c r="AL415" s="18"/>
      <c r="AM415" s="18"/>
      <c r="AN415" s="18"/>
      <c r="AO415" s="18"/>
      <c r="AP415" s="18"/>
      <c r="AQ415" s="18"/>
      <c r="AR415" s="18"/>
      <c r="AS415" s="18"/>
      <c r="AT415" s="18"/>
      <c r="AU415" s="18"/>
      <c r="AV415" s="18"/>
      <c r="AW415" s="18"/>
      <c r="AX415" s="18"/>
      <c r="AY415" s="18"/>
      <c r="AZ415" s="18"/>
      <c r="BA415" s="18"/>
      <c r="BB415" s="18"/>
      <c r="BC415" s="18"/>
      <c r="BD415" s="18"/>
      <c r="BE415" s="18"/>
      <c r="BF415" s="18"/>
    </row>
    <row r="416" spans="4:58">
      <c r="D416" s="18"/>
      <c r="E416" s="18"/>
      <c r="F416" s="18"/>
      <c r="G416" s="18"/>
      <c r="H416" s="18"/>
      <c r="I416" s="18"/>
      <c r="J416" s="18"/>
      <c r="K416" s="18"/>
      <c r="L416" s="18"/>
      <c r="M416" s="18"/>
      <c r="N416" s="18"/>
      <c r="O416" s="18"/>
      <c r="P416" s="18"/>
      <c r="Q416" s="18"/>
      <c r="R416" s="18"/>
      <c r="S416" s="18"/>
      <c r="T416" s="18"/>
      <c r="U416" s="18"/>
      <c r="V416" s="18"/>
      <c r="W416" s="18"/>
      <c r="X416" s="18"/>
      <c r="Y416" s="18"/>
      <c r="Z416" s="18"/>
      <c r="AA416" s="18"/>
      <c r="AB416" s="18"/>
      <c r="AC416" s="18"/>
      <c r="AD416" s="18"/>
      <c r="AE416" s="18"/>
      <c r="AF416" s="18"/>
      <c r="AG416" s="18"/>
      <c r="AH416" s="18"/>
      <c r="AI416" s="18"/>
      <c r="AJ416" s="18"/>
      <c r="AK416" s="18"/>
      <c r="AL416" s="18"/>
      <c r="AM416" s="18"/>
      <c r="AN416" s="18"/>
      <c r="AO416" s="18"/>
      <c r="AP416" s="18"/>
      <c r="AQ416" s="18"/>
      <c r="AR416" s="18"/>
      <c r="AS416" s="18"/>
      <c r="AT416" s="18"/>
      <c r="AU416" s="18"/>
      <c r="AV416" s="18"/>
      <c r="AW416" s="18"/>
      <c r="AX416" s="18"/>
      <c r="AY416" s="18"/>
      <c r="AZ416" s="18"/>
      <c r="BA416" s="18"/>
      <c r="BB416" s="18"/>
      <c r="BC416" s="18"/>
      <c r="BD416" s="18"/>
      <c r="BE416" s="18"/>
      <c r="BF416" s="18"/>
    </row>
    <row r="417" spans="4:58">
      <c r="D417" s="18"/>
      <c r="E417" s="18"/>
      <c r="F417" s="18"/>
      <c r="G417" s="18"/>
      <c r="H417" s="18"/>
      <c r="I417" s="18"/>
      <c r="J417" s="18"/>
      <c r="K417" s="18"/>
      <c r="L417" s="18"/>
      <c r="M417" s="18"/>
      <c r="N417" s="18"/>
      <c r="O417" s="18"/>
      <c r="P417" s="18"/>
      <c r="Q417" s="18"/>
      <c r="R417" s="18"/>
      <c r="S417" s="18"/>
      <c r="T417" s="18"/>
      <c r="U417" s="18"/>
      <c r="V417" s="18"/>
      <c r="W417" s="18"/>
      <c r="X417" s="18"/>
      <c r="Y417" s="18"/>
      <c r="Z417" s="18"/>
      <c r="AA417" s="18"/>
      <c r="AB417" s="18"/>
      <c r="AC417" s="18"/>
      <c r="AD417" s="18"/>
      <c r="AE417" s="18"/>
      <c r="AF417" s="18"/>
      <c r="AG417" s="18"/>
      <c r="AH417" s="18"/>
      <c r="AI417" s="18"/>
      <c r="AJ417" s="18"/>
      <c r="AK417" s="18"/>
      <c r="AL417" s="18"/>
      <c r="AM417" s="18"/>
      <c r="AN417" s="18"/>
      <c r="AO417" s="18"/>
      <c r="AP417" s="18"/>
      <c r="AQ417" s="18"/>
      <c r="AR417" s="18"/>
      <c r="AS417" s="18"/>
      <c r="AT417" s="18"/>
      <c r="AU417" s="18"/>
      <c r="AV417" s="18"/>
      <c r="AW417" s="18"/>
      <c r="AX417" s="18"/>
      <c r="AY417" s="18"/>
      <c r="AZ417" s="18"/>
      <c r="BA417" s="18"/>
      <c r="BB417" s="18"/>
      <c r="BC417" s="18"/>
      <c r="BD417" s="18"/>
      <c r="BE417" s="18"/>
      <c r="BF417" s="18"/>
    </row>
    <row r="418" spans="4:58">
      <c r="D418" s="18"/>
      <c r="E418" s="18"/>
      <c r="F418" s="18"/>
      <c r="G418" s="18"/>
      <c r="H418" s="18"/>
      <c r="I418" s="18"/>
      <c r="J418" s="18"/>
      <c r="K418" s="18"/>
      <c r="L418" s="18"/>
      <c r="M418" s="18"/>
      <c r="N418" s="18"/>
      <c r="O418" s="18"/>
      <c r="P418" s="18"/>
      <c r="Q418" s="18"/>
      <c r="R418" s="18"/>
      <c r="S418" s="18"/>
      <c r="T418" s="18"/>
      <c r="U418" s="18"/>
      <c r="V418" s="18"/>
      <c r="W418" s="18"/>
      <c r="X418" s="18"/>
      <c r="Y418" s="18"/>
      <c r="Z418" s="18"/>
      <c r="AA418" s="18"/>
      <c r="AB418" s="18"/>
      <c r="AC418" s="18"/>
      <c r="AD418" s="18"/>
      <c r="AE418" s="18"/>
      <c r="AF418" s="18"/>
      <c r="AG418" s="18"/>
      <c r="AH418" s="18"/>
      <c r="AI418" s="18"/>
      <c r="AJ418" s="18"/>
      <c r="AK418" s="18"/>
      <c r="AL418" s="18"/>
      <c r="AM418" s="18"/>
      <c r="AN418" s="18"/>
      <c r="AO418" s="18"/>
      <c r="AP418" s="18"/>
      <c r="AQ418" s="18"/>
      <c r="AR418" s="18"/>
      <c r="AS418" s="18"/>
      <c r="AT418" s="18"/>
      <c r="AU418" s="18"/>
      <c r="AV418" s="18"/>
      <c r="AW418" s="18"/>
      <c r="AX418" s="18"/>
      <c r="AY418" s="18"/>
      <c r="AZ418" s="18"/>
      <c r="BA418" s="18"/>
      <c r="BB418" s="18"/>
      <c r="BC418" s="18"/>
      <c r="BD418" s="18"/>
      <c r="BE418" s="18"/>
      <c r="BF418" s="18"/>
    </row>
    <row r="419" spans="4:58">
      <c r="D419" s="18"/>
      <c r="E419" s="18"/>
      <c r="F419" s="18"/>
      <c r="G419" s="18"/>
      <c r="H419" s="18"/>
      <c r="I419" s="18"/>
      <c r="J419" s="18"/>
      <c r="K419" s="18"/>
      <c r="L419" s="18"/>
      <c r="M419" s="18"/>
      <c r="N419" s="18"/>
      <c r="O419" s="18"/>
      <c r="P419" s="18"/>
      <c r="Q419" s="18"/>
      <c r="R419" s="18"/>
      <c r="S419" s="18"/>
      <c r="T419" s="18"/>
      <c r="U419" s="18"/>
      <c r="V419" s="18"/>
      <c r="W419" s="18"/>
      <c r="X419" s="18"/>
      <c r="Y419" s="18"/>
      <c r="Z419" s="18"/>
      <c r="AA419" s="18"/>
      <c r="AB419" s="18"/>
      <c r="AC419" s="18"/>
      <c r="AD419" s="18"/>
      <c r="AE419" s="18"/>
      <c r="AF419" s="18"/>
      <c r="AG419" s="18"/>
      <c r="AH419" s="18"/>
      <c r="AI419" s="18"/>
      <c r="AJ419" s="18"/>
      <c r="AK419" s="18"/>
      <c r="AL419" s="18"/>
      <c r="AM419" s="18"/>
      <c r="AN419" s="18"/>
      <c r="AO419" s="18"/>
      <c r="AP419" s="18"/>
      <c r="AQ419" s="18"/>
      <c r="AR419" s="18"/>
      <c r="AS419" s="18"/>
      <c r="AT419" s="18"/>
      <c r="AU419" s="18"/>
      <c r="AV419" s="18"/>
      <c r="AW419" s="18"/>
      <c r="AX419" s="18"/>
      <c r="AY419" s="18"/>
      <c r="AZ419" s="18"/>
      <c r="BA419" s="18"/>
      <c r="BB419" s="18"/>
      <c r="BC419" s="18"/>
      <c r="BD419" s="18"/>
      <c r="BE419" s="18"/>
      <c r="BF419" s="18"/>
    </row>
    <row r="420" spans="4:58">
      <c r="D420" s="18"/>
      <c r="E420" s="18"/>
      <c r="F420" s="18"/>
      <c r="G420" s="18"/>
      <c r="H420" s="18"/>
      <c r="I420" s="18"/>
      <c r="J420" s="18"/>
      <c r="K420" s="18"/>
      <c r="L420" s="18"/>
      <c r="M420" s="18"/>
      <c r="N420" s="18"/>
      <c r="O420" s="18"/>
      <c r="P420" s="18"/>
      <c r="Q420" s="18"/>
      <c r="R420" s="18"/>
      <c r="S420" s="18"/>
      <c r="T420" s="18"/>
      <c r="U420" s="18"/>
      <c r="V420" s="18"/>
      <c r="W420" s="18"/>
      <c r="X420" s="18"/>
      <c r="Y420" s="18"/>
      <c r="Z420" s="18"/>
      <c r="AA420" s="18"/>
      <c r="AB420" s="18"/>
      <c r="AC420" s="18"/>
      <c r="AD420" s="18"/>
      <c r="AE420" s="18"/>
      <c r="AF420" s="18"/>
      <c r="AG420" s="18"/>
      <c r="AH420" s="18"/>
      <c r="AI420" s="18"/>
      <c r="AJ420" s="18"/>
      <c r="AK420" s="18"/>
      <c r="AL420" s="18"/>
      <c r="AM420" s="18"/>
      <c r="AN420" s="18"/>
      <c r="AO420" s="18"/>
      <c r="AP420" s="18"/>
      <c r="AQ420" s="18"/>
      <c r="AR420" s="18"/>
      <c r="AS420" s="18"/>
      <c r="AT420" s="18"/>
      <c r="AU420" s="18"/>
      <c r="AV420" s="18"/>
      <c r="AW420" s="18"/>
      <c r="AX420" s="18"/>
      <c r="AY420" s="18"/>
      <c r="AZ420" s="18"/>
      <c r="BA420" s="18"/>
      <c r="BB420" s="18"/>
      <c r="BC420" s="18"/>
      <c r="BD420" s="18"/>
      <c r="BE420" s="18"/>
      <c r="BF420" s="18"/>
    </row>
    <row r="421" spans="4:58">
      <c r="D421" s="18"/>
      <c r="E421" s="18"/>
      <c r="F421" s="18"/>
      <c r="G421" s="18"/>
      <c r="H421" s="18"/>
      <c r="I421" s="18"/>
      <c r="J421" s="18"/>
      <c r="K421" s="18"/>
      <c r="L421" s="18"/>
      <c r="M421" s="18"/>
      <c r="N421" s="18"/>
      <c r="O421" s="18"/>
      <c r="P421" s="18"/>
      <c r="Q421" s="18"/>
      <c r="R421" s="18"/>
      <c r="S421" s="18"/>
      <c r="T421" s="18"/>
      <c r="U421" s="18"/>
      <c r="V421" s="18"/>
      <c r="W421" s="18"/>
      <c r="X421" s="18"/>
      <c r="Y421" s="18"/>
      <c r="Z421" s="18"/>
      <c r="AA421" s="18"/>
      <c r="AB421" s="18"/>
      <c r="AC421" s="18"/>
      <c r="AD421" s="18"/>
      <c r="AE421" s="18"/>
      <c r="AF421" s="18"/>
      <c r="AG421" s="18"/>
      <c r="AH421" s="18"/>
      <c r="AI421" s="18"/>
      <c r="AJ421" s="18"/>
      <c r="AK421" s="18"/>
      <c r="AL421" s="18"/>
      <c r="AM421" s="18"/>
      <c r="AN421" s="18"/>
      <c r="AO421" s="18"/>
      <c r="AP421" s="18"/>
      <c r="AQ421" s="18"/>
      <c r="AR421" s="18"/>
      <c r="AS421" s="18"/>
      <c r="AT421" s="18"/>
      <c r="AU421" s="18"/>
      <c r="AV421" s="18"/>
      <c r="AW421" s="18"/>
      <c r="AX421" s="18"/>
      <c r="AY421" s="18"/>
      <c r="AZ421" s="18"/>
      <c r="BA421" s="18"/>
      <c r="BB421" s="18"/>
      <c r="BC421" s="18"/>
      <c r="BD421" s="18"/>
      <c r="BE421" s="18"/>
      <c r="BF421" s="18"/>
    </row>
    <row r="422" spans="4:58">
      <c r="D422" s="18"/>
      <c r="E422" s="18"/>
      <c r="F422" s="18"/>
      <c r="G422" s="18"/>
      <c r="H422" s="18"/>
      <c r="I422" s="18"/>
      <c r="J422" s="18"/>
      <c r="K422" s="18"/>
      <c r="L422" s="18"/>
      <c r="M422" s="18"/>
      <c r="N422" s="18"/>
      <c r="O422" s="18"/>
      <c r="P422" s="18"/>
      <c r="Q422" s="18"/>
      <c r="R422" s="18"/>
      <c r="S422" s="18"/>
      <c r="T422" s="18"/>
      <c r="U422" s="18"/>
      <c r="V422" s="18"/>
      <c r="W422" s="18"/>
      <c r="X422" s="18"/>
      <c r="Y422" s="18"/>
      <c r="Z422" s="18"/>
      <c r="AA422" s="18"/>
      <c r="AB422" s="18"/>
      <c r="AC422" s="18"/>
      <c r="AD422" s="18"/>
      <c r="AE422" s="18"/>
      <c r="AF422" s="18"/>
      <c r="AG422" s="18"/>
      <c r="AH422" s="18"/>
      <c r="AI422" s="18"/>
      <c r="AJ422" s="18"/>
      <c r="AK422" s="18"/>
      <c r="AL422" s="18"/>
      <c r="AM422" s="18"/>
      <c r="AN422" s="18"/>
      <c r="AO422" s="18"/>
      <c r="AP422" s="18"/>
      <c r="AQ422" s="18"/>
      <c r="AR422" s="18"/>
      <c r="AS422" s="18"/>
      <c r="AT422" s="18"/>
      <c r="AU422" s="18"/>
      <c r="AV422" s="18"/>
      <c r="AW422" s="18"/>
      <c r="AX422" s="18"/>
      <c r="AY422" s="18"/>
      <c r="AZ422" s="18"/>
      <c r="BA422" s="18"/>
      <c r="BB422" s="18"/>
      <c r="BC422" s="18"/>
      <c r="BD422" s="18"/>
      <c r="BE422" s="18"/>
      <c r="BF422" s="18"/>
    </row>
    <row r="423" spans="4:58">
      <c r="D423" s="18"/>
      <c r="E423" s="18"/>
      <c r="F423" s="18"/>
      <c r="G423" s="18"/>
      <c r="H423" s="18"/>
      <c r="I423" s="18"/>
      <c r="J423" s="18"/>
      <c r="K423" s="18"/>
      <c r="L423" s="18"/>
      <c r="M423" s="18"/>
      <c r="N423" s="18"/>
      <c r="O423" s="18"/>
      <c r="P423" s="18"/>
      <c r="Q423" s="18"/>
      <c r="R423" s="18"/>
      <c r="S423" s="18"/>
      <c r="T423" s="18"/>
      <c r="U423" s="18"/>
      <c r="V423" s="18"/>
      <c r="W423" s="18"/>
      <c r="X423" s="18"/>
      <c r="Y423" s="18"/>
      <c r="Z423" s="18"/>
      <c r="AA423" s="18"/>
      <c r="AB423" s="18"/>
      <c r="AC423" s="18"/>
      <c r="AD423" s="18"/>
      <c r="AE423" s="18"/>
      <c r="AF423" s="18"/>
      <c r="AG423" s="18"/>
      <c r="AH423" s="18"/>
      <c r="AI423" s="18"/>
      <c r="AJ423" s="18"/>
      <c r="AK423" s="18"/>
      <c r="AL423" s="18"/>
      <c r="AM423" s="18"/>
      <c r="AN423" s="18"/>
      <c r="AO423" s="18"/>
      <c r="AP423" s="18"/>
      <c r="AQ423" s="18"/>
      <c r="AR423" s="18"/>
      <c r="AS423" s="18"/>
      <c r="AT423" s="18"/>
      <c r="AU423" s="18"/>
      <c r="AV423" s="18"/>
      <c r="AW423" s="18"/>
      <c r="AX423" s="18"/>
      <c r="AY423" s="18"/>
      <c r="AZ423" s="18"/>
      <c r="BA423" s="18"/>
      <c r="BB423" s="18"/>
      <c r="BC423" s="18"/>
      <c r="BD423" s="18"/>
      <c r="BE423" s="18"/>
      <c r="BF423" s="18"/>
    </row>
    <row r="424" spans="4:58">
      <c r="D424" s="18"/>
      <c r="E424" s="18"/>
      <c r="F424" s="18"/>
      <c r="G424" s="18"/>
      <c r="H424" s="18"/>
      <c r="I424" s="18"/>
      <c r="J424" s="18"/>
      <c r="K424" s="18"/>
      <c r="L424" s="18"/>
      <c r="M424" s="18"/>
      <c r="N424" s="18"/>
      <c r="O424" s="18"/>
      <c r="P424" s="18"/>
      <c r="Q424" s="18"/>
      <c r="R424" s="18"/>
      <c r="S424" s="18"/>
      <c r="T424" s="18"/>
      <c r="U424" s="18"/>
      <c r="V424" s="18"/>
      <c r="W424" s="18"/>
      <c r="X424" s="18"/>
      <c r="Y424" s="18"/>
      <c r="Z424" s="18"/>
      <c r="AA424" s="18"/>
      <c r="AB424" s="18"/>
      <c r="AC424" s="18"/>
      <c r="AD424" s="18"/>
      <c r="AE424" s="18"/>
      <c r="AF424" s="18"/>
      <c r="AG424" s="18"/>
      <c r="AH424" s="18"/>
      <c r="AI424" s="18"/>
      <c r="AJ424" s="18"/>
      <c r="AK424" s="18"/>
      <c r="AL424" s="18"/>
      <c r="AM424" s="18"/>
      <c r="AN424" s="18"/>
      <c r="AO424" s="18"/>
      <c r="AP424" s="18"/>
      <c r="AQ424" s="18"/>
      <c r="AR424" s="18"/>
      <c r="AS424" s="18"/>
      <c r="AT424" s="18"/>
      <c r="AU424" s="18"/>
      <c r="AV424" s="18"/>
      <c r="AW424" s="18"/>
      <c r="AX424" s="18"/>
      <c r="AY424" s="18"/>
      <c r="AZ424" s="18"/>
      <c r="BA424" s="18"/>
      <c r="BB424" s="18"/>
      <c r="BC424" s="18"/>
      <c r="BD424" s="18"/>
      <c r="BE424" s="18"/>
      <c r="BF424" s="18"/>
    </row>
    <row r="425" spans="4:58">
      <c r="D425" s="18"/>
      <c r="E425" s="18"/>
      <c r="F425" s="18"/>
      <c r="G425" s="18"/>
      <c r="H425" s="18"/>
      <c r="I425" s="18"/>
      <c r="J425" s="18"/>
      <c r="K425" s="18"/>
      <c r="L425" s="18"/>
      <c r="M425" s="18"/>
      <c r="N425" s="18"/>
      <c r="O425" s="18"/>
      <c r="P425" s="18"/>
      <c r="Q425" s="18"/>
      <c r="R425" s="18"/>
      <c r="S425" s="18"/>
      <c r="T425" s="18"/>
      <c r="U425" s="18"/>
      <c r="V425" s="18"/>
      <c r="W425" s="18"/>
      <c r="X425" s="18"/>
      <c r="Y425" s="18"/>
      <c r="Z425" s="18"/>
      <c r="AA425" s="18"/>
      <c r="AB425" s="18"/>
      <c r="AC425" s="18"/>
      <c r="AD425" s="18"/>
      <c r="AE425" s="18"/>
      <c r="AF425" s="18"/>
      <c r="AG425" s="18"/>
      <c r="AH425" s="18"/>
      <c r="AI425" s="18"/>
      <c r="AJ425" s="18"/>
      <c r="AK425" s="18"/>
      <c r="AL425" s="18"/>
      <c r="AM425" s="18"/>
      <c r="AN425" s="18"/>
      <c r="AO425" s="18"/>
      <c r="AP425" s="18"/>
      <c r="AQ425" s="18"/>
      <c r="AR425" s="18"/>
      <c r="AS425" s="18"/>
      <c r="AT425" s="18"/>
      <c r="AU425" s="18"/>
      <c r="AV425" s="18"/>
      <c r="AW425" s="18"/>
      <c r="AX425" s="18"/>
      <c r="AY425" s="18"/>
      <c r="AZ425" s="18"/>
      <c r="BA425" s="18"/>
      <c r="BB425" s="18"/>
      <c r="BC425" s="18"/>
      <c r="BD425" s="18"/>
      <c r="BE425" s="18"/>
      <c r="BF425" s="18"/>
    </row>
    <row r="426" spans="4:58">
      <c r="D426" s="18"/>
      <c r="E426" s="18"/>
      <c r="F426" s="18"/>
      <c r="G426" s="18"/>
      <c r="H426" s="18"/>
      <c r="I426" s="18"/>
      <c r="J426" s="18"/>
      <c r="K426" s="18"/>
      <c r="L426" s="18"/>
      <c r="M426" s="18"/>
      <c r="N426" s="18"/>
      <c r="O426" s="18"/>
      <c r="P426" s="18"/>
      <c r="Q426" s="18"/>
      <c r="R426" s="18"/>
      <c r="S426" s="18"/>
      <c r="T426" s="18"/>
      <c r="U426" s="18"/>
      <c r="V426" s="18"/>
      <c r="W426" s="18"/>
      <c r="X426" s="18"/>
      <c r="Y426" s="18"/>
      <c r="Z426" s="18"/>
      <c r="AA426" s="18"/>
      <c r="AB426" s="18"/>
      <c r="AC426" s="18"/>
      <c r="AD426" s="18"/>
      <c r="AE426" s="18"/>
      <c r="AF426" s="18"/>
      <c r="AG426" s="18"/>
      <c r="AH426" s="18"/>
      <c r="AI426" s="18"/>
      <c r="AJ426" s="18"/>
      <c r="AK426" s="18"/>
      <c r="AL426" s="18"/>
      <c r="AM426" s="18"/>
      <c r="AN426" s="18"/>
      <c r="AO426" s="18"/>
      <c r="AP426" s="18"/>
      <c r="AQ426" s="18"/>
      <c r="AR426" s="18"/>
      <c r="AS426" s="18"/>
      <c r="AT426" s="18"/>
      <c r="AU426" s="18"/>
      <c r="AV426" s="18"/>
      <c r="AW426" s="18"/>
      <c r="AX426" s="18"/>
      <c r="AY426" s="18"/>
      <c r="AZ426" s="18"/>
      <c r="BA426" s="18"/>
      <c r="BB426" s="18"/>
      <c r="BC426" s="18"/>
      <c r="BD426" s="18"/>
      <c r="BE426" s="18"/>
      <c r="BF426" s="18"/>
    </row>
    <row r="427" spans="4:58">
      <c r="D427" s="18"/>
      <c r="E427" s="18"/>
      <c r="F427" s="18"/>
      <c r="G427" s="18"/>
      <c r="H427" s="18"/>
      <c r="I427" s="18"/>
      <c r="J427" s="18"/>
      <c r="K427" s="18"/>
      <c r="L427" s="18"/>
      <c r="M427" s="18"/>
      <c r="N427" s="18"/>
      <c r="O427" s="18"/>
      <c r="P427" s="18"/>
      <c r="Q427" s="18"/>
      <c r="R427" s="18"/>
      <c r="S427" s="18"/>
      <c r="T427" s="18"/>
      <c r="U427" s="18"/>
      <c r="V427" s="18"/>
      <c r="W427" s="18"/>
      <c r="X427" s="18"/>
      <c r="Y427" s="18"/>
      <c r="Z427" s="18"/>
      <c r="AA427" s="18"/>
      <c r="AB427" s="18"/>
      <c r="AC427" s="18"/>
      <c r="AD427" s="18"/>
      <c r="AE427" s="18"/>
      <c r="AF427" s="18"/>
      <c r="AG427" s="18"/>
      <c r="AH427" s="18"/>
      <c r="AI427" s="18"/>
      <c r="AJ427" s="18"/>
      <c r="AK427" s="18"/>
      <c r="AL427" s="18"/>
      <c r="AM427" s="18"/>
      <c r="AN427" s="18"/>
      <c r="AO427" s="18"/>
      <c r="AP427" s="18"/>
      <c r="AQ427" s="18"/>
      <c r="AR427" s="18"/>
      <c r="AS427" s="18"/>
      <c r="AT427" s="18"/>
      <c r="AU427" s="18"/>
      <c r="AV427" s="18"/>
      <c r="AW427" s="18"/>
      <c r="AX427" s="18"/>
      <c r="AY427" s="18"/>
      <c r="AZ427" s="18"/>
      <c r="BA427" s="18"/>
      <c r="BB427" s="18"/>
      <c r="BC427" s="18"/>
      <c r="BD427" s="18"/>
      <c r="BE427" s="18"/>
      <c r="BF427" s="18"/>
    </row>
    <row r="428" spans="4:58">
      <c r="D428" s="18"/>
      <c r="E428" s="18"/>
      <c r="F428" s="18"/>
      <c r="G428" s="18"/>
      <c r="H428" s="18"/>
      <c r="I428" s="18"/>
      <c r="J428" s="18"/>
      <c r="K428" s="18"/>
      <c r="L428" s="18"/>
      <c r="M428" s="18"/>
      <c r="N428" s="18"/>
      <c r="O428" s="18"/>
      <c r="P428" s="18"/>
      <c r="Q428" s="18"/>
      <c r="R428" s="18"/>
      <c r="S428" s="18"/>
      <c r="T428" s="18"/>
      <c r="U428" s="18"/>
      <c r="V428" s="18"/>
      <c r="W428" s="18"/>
      <c r="X428" s="18"/>
      <c r="Y428" s="18"/>
      <c r="Z428" s="18"/>
      <c r="AA428" s="18"/>
      <c r="AB428" s="18"/>
      <c r="AC428" s="18"/>
      <c r="AD428" s="18"/>
      <c r="AE428" s="18"/>
      <c r="AF428" s="18"/>
      <c r="AG428" s="18"/>
      <c r="AH428" s="18"/>
      <c r="AI428" s="18"/>
      <c r="AJ428" s="18"/>
      <c r="AK428" s="18"/>
      <c r="AL428" s="18"/>
      <c r="AM428" s="18"/>
      <c r="AN428" s="18"/>
      <c r="AO428" s="18"/>
      <c r="AP428" s="18"/>
      <c r="AQ428" s="18"/>
      <c r="AR428" s="18"/>
      <c r="AS428" s="18"/>
      <c r="AT428" s="18"/>
      <c r="AU428" s="18"/>
      <c r="AV428" s="18"/>
      <c r="AW428" s="18"/>
      <c r="AX428" s="18"/>
      <c r="AY428" s="18"/>
      <c r="AZ428" s="18"/>
      <c r="BA428" s="18"/>
      <c r="BB428" s="18"/>
      <c r="BC428" s="18"/>
      <c r="BD428" s="18"/>
      <c r="BE428" s="18"/>
      <c r="BF428" s="18"/>
    </row>
    <row r="429" spans="4:58">
      <c r="D429" s="18"/>
      <c r="E429" s="18"/>
      <c r="F429" s="18"/>
      <c r="G429" s="18"/>
      <c r="H429" s="18"/>
      <c r="I429" s="18"/>
      <c r="J429" s="18"/>
      <c r="K429" s="18"/>
      <c r="L429" s="18"/>
      <c r="M429" s="18"/>
      <c r="N429" s="18"/>
      <c r="O429" s="18"/>
      <c r="P429" s="18"/>
      <c r="Q429" s="18"/>
      <c r="R429" s="18"/>
      <c r="S429" s="18"/>
      <c r="T429" s="18"/>
      <c r="U429" s="18"/>
      <c r="V429" s="18"/>
      <c r="W429" s="18"/>
      <c r="X429" s="18"/>
      <c r="Y429" s="18"/>
      <c r="Z429" s="18"/>
      <c r="AA429" s="18"/>
      <c r="AB429" s="18"/>
      <c r="AC429" s="18"/>
      <c r="AD429" s="18"/>
      <c r="AE429" s="18"/>
      <c r="AF429" s="18"/>
      <c r="AG429" s="18"/>
      <c r="AH429" s="18"/>
      <c r="AI429" s="18"/>
      <c r="AJ429" s="18"/>
      <c r="AK429" s="18"/>
      <c r="AL429" s="18"/>
      <c r="AM429" s="18"/>
      <c r="AN429" s="18"/>
      <c r="AO429" s="18"/>
      <c r="AP429" s="18"/>
      <c r="AQ429" s="18"/>
      <c r="AR429" s="18"/>
      <c r="AS429" s="18"/>
      <c r="AT429" s="18"/>
      <c r="AU429" s="18"/>
      <c r="AV429" s="18"/>
      <c r="AW429" s="18"/>
      <c r="AX429" s="18"/>
      <c r="AY429" s="18"/>
      <c r="AZ429" s="18"/>
      <c r="BA429" s="18"/>
      <c r="BB429" s="18"/>
      <c r="BC429" s="18"/>
      <c r="BD429" s="18"/>
      <c r="BE429" s="18"/>
      <c r="BF429" s="18"/>
    </row>
    <row r="430" spans="4:58">
      <c r="D430" s="18"/>
      <c r="E430" s="18"/>
      <c r="F430" s="18"/>
      <c r="G430" s="18"/>
      <c r="H430" s="18"/>
      <c r="I430" s="18"/>
      <c r="J430" s="18"/>
      <c r="K430" s="18"/>
      <c r="L430" s="18"/>
      <c r="M430" s="18"/>
      <c r="N430" s="18"/>
      <c r="O430" s="18"/>
      <c r="P430" s="18"/>
      <c r="Q430" s="18"/>
      <c r="R430" s="18"/>
      <c r="S430" s="18"/>
      <c r="T430" s="18"/>
      <c r="U430" s="18"/>
      <c r="V430" s="18"/>
      <c r="W430" s="18"/>
      <c r="X430" s="18"/>
      <c r="Y430" s="18"/>
      <c r="Z430" s="18"/>
      <c r="AA430" s="18"/>
      <c r="AB430" s="18"/>
      <c r="AC430" s="18"/>
      <c r="AD430" s="18"/>
      <c r="AE430" s="18"/>
      <c r="AF430" s="18"/>
      <c r="AG430" s="18"/>
      <c r="AH430" s="18"/>
      <c r="AI430" s="18"/>
      <c r="AJ430" s="18"/>
      <c r="AK430" s="18"/>
      <c r="AL430" s="18"/>
      <c r="AM430" s="18"/>
      <c r="AN430" s="18"/>
      <c r="AO430" s="18"/>
      <c r="AP430" s="18"/>
      <c r="AQ430" s="18"/>
      <c r="AR430" s="18"/>
      <c r="AS430" s="18"/>
      <c r="AT430" s="18"/>
      <c r="AU430" s="18"/>
      <c r="AV430" s="18"/>
      <c r="AW430" s="18"/>
      <c r="AX430" s="18"/>
      <c r="AY430" s="18"/>
      <c r="AZ430" s="18"/>
      <c r="BA430" s="18"/>
      <c r="BB430" s="18"/>
      <c r="BC430" s="18"/>
      <c r="BD430" s="18"/>
      <c r="BE430" s="18"/>
      <c r="BF430" s="18"/>
    </row>
    <row r="431" spans="4:58">
      <c r="D431" s="18"/>
      <c r="E431" s="18"/>
      <c r="F431" s="18"/>
      <c r="G431" s="18"/>
      <c r="H431" s="18"/>
      <c r="I431" s="18"/>
      <c r="J431" s="18"/>
      <c r="K431" s="18"/>
      <c r="L431" s="18"/>
      <c r="M431" s="18"/>
      <c r="N431" s="18"/>
      <c r="O431" s="18"/>
      <c r="P431" s="18"/>
      <c r="Q431" s="18"/>
      <c r="R431" s="18"/>
      <c r="S431" s="18"/>
      <c r="T431" s="18"/>
      <c r="U431" s="18"/>
      <c r="V431" s="18"/>
      <c r="W431" s="18"/>
      <c r="X431" s="18"/>
      <c r="Y431" s="18"/>
      <c r="Z431" s="18"/>
      <c r="AA431" s="18"/>
      <c r="AB431" s="18"/>
      <c r="AC431" s="18"/>
      <c r="AD431" s="18"/>
      <c r="AE431" s="18"/>
      <c r="AF431" s="18"/>
      <c r="AG431" s="18"/>
      <c r="AH431" s="18"/>
      <c r="AI431" s="18"/>
      <c r="AJ431" s="18"/>
      <c r="AK431" s="18"/>
      <c r="AL431" s="18"/>
      <c r="AM431" s="18"/>
      <c r="AN431" s="18"/>
      <c r="AO431" s="18"/>
      <c r="AP431" s="18"/>
      <c r="AQ431" s="18"/>
      <c r="AR431" s="18"/>
      <c r="AS431" s="18"/>
      <c r="AT431" s="18"/>
      <c r="AU431" s="18"/>
      <c r="AV431" s="18"/>
      <c r="AW431" s="18"/>
      <c r="AX431" s="18"/>
      <c r="AY431" s="18"/>
      <c r="AZ431" s="18"/>
      <c r="BA431" s="18"/>
      <c r="BB431" s="18"/>
      <c r="BC431" s="18"/>
      <c r="BD431" s="18"/>
      <c r="BE431" s="18"/>
      <c r="BF431" s="18"/>
    </row>
    <row r="432" spans="4:58">
      <c r="D432" s="18"/>
      <c r="E432" s="18"/>
      <c r="F432" s="18"/>
      <c r="G432" s="18"/>
      <c r="H432" s="18"/>
      <c r="I432" s="18"/>
      <c r="J432" s="18"/>
      <c r="K432" s="18"/>
      <c r="L432" s="18"/>
      <c r="M432" s="18"/>
      <c r="N432" s="18"/>
      <c r="O432" s="18"/>
      <c r="P432" s="18"/>
      <c r="Q432" s="18"/>
      <c r="R432" s="18"/>
      <c r="S432" s="18"/>
      <c r="T432" s="18"/>
      <c r="U432" s="18"/>
      <c r="V432" s="18"/>
      <c r="W432" s="18"/>
      <c r="X432" s="18"/>
      <c r="Y432" s="18"/>
      <c r="Z432" s="18"/>
      <c r="AA432" s="18"/>
      <c r="AB432" s="18"/>
      <c r="AC432" s="18"/>
      <c r="AD432" s="18"/>
      <c r="AE432" s="18"/>
      <c r="AF432" s="18"/>
      <c r="AG432" s="18"/>
      <c r="AH432" s="18"/>
      <c r="AI432" s="18"/>
      <c r="AJ432" s="18"/>
      <c r="AK432" s="18"/>
      <c r="AL432" s="18"/>
      <c r="AM432" s="18"/>
      <c r="AN432" s="18"/>
      <c r="AO432" s="18"/>
      <c r="AP432" s="18"/>
      <c r="AQ432" s="18"/>
      <c r="AR432" s="18"/>
      <c r="AS432" s="18"/>
      <c r="AT432" s="18"/>
      <c r="AU432" s="18"/>
      <c r="AV432" s="18"/>
      <c r="AW432" s="18"/>
      <c r="AX432" s="18"/>
      <c r="AY432" s="18"/>
      <c r="AZ432" s="18"/>
      <c r="BA432" s="18"/>
      <c r="BB432" s="18"/>
      <c r="BC432" s="18"/>
      <c r="BD432" s="18"/>
      <c r="BE432" s="18"/>
      <c r="BF432" s="18"/>
    </row>
    <row r="433" spans="4:58">
      <c r="D433" s="18"/>
      <c r="E433" s="18"/>
      <c r="F433" s="18"/>
      <c r="G433" s="18"/>
      <c r="H433" s="18"/>
      <c r="I433" s="18"/>
      <c r="J433" s="18"/>
      <c r="K433" s="18"/>
      <c r="L433" s="18"/>
      <c r="M433" s="18"/>
      <c r="N433" s="18"/>
      <c r="O433" s="18"/>
      <c r="P433" s="18"/>
      <c r="Q433" s="18"/>
      <c r="R433" s="18"/>
      <c r="S433" s="18"/>
      <c r="T433" s="18"/>
      <c r="U433" s="18"/>
      <c r="V433" s="18"/>
      <c r="W433" s="18"/>
      <c r="X433" s="18"/>
      <c r="Y433" s="18"/>
      <c r="Z433" s="18"/>
      <c r="AA433" s="18"/>
      <c r="AB433" s="18"/>
      <c r="AC433" s="18"/>
      <c r="AD433" s="18"/>
      <c r="AE433" s="18"/>
      <c r="AF433" s="18"/>
      <c r="AG433" s="18"/>
      <c r="AH433" s="18"/>
      <c r="AI433" s="18"/>
      <c r="AJ433" s="18"/>
      <c r="AK433" s="18"/>
      <c r="AL433" s="18"/>
      <c r="AM433" s="18"/>
      <c r="AN433" s="18"/>
      <c r="AO433" s="18"/>
      <c r="AP433" s="18"/>
      <c r="AQ433" s="18"/>
      <c r="AR433" s="18"/>
      <c r="AS433" s="18"/>
      <c r="AT433" s="18"/>
      <c r="AU433" s="18"/>
      <c r="AV433" s="18"/>
      <c r="AW433" s="18"/>
      <c r="AX433" s="18"/>
      <c r="AY433" s="18"/>
      <c r="AZ433" s="18"/>
      <c r="BA433" s="18"/>
      <c r="BB433" s="18"/>
      <c r="BC433" s="18"/>
      <c r="BD433" s="18"/>
      <c r="BE433" s="18"/>
      <c r="BF433" s="18"/>
    </row>
    <row r="434" spans="4:58">
      <c r="D434" s="18"/>
      <c r="E434" s="18"/>
      <c r="F434" s="18"/>
      <c r="G434" s="18"/>
      <c r="H434" s="18"/>
      <c r="I434" s="18"/>
      <c r="J434" s="18"/>
      <c r="K434" s="18"/>
      <c r="L434" s="18"/>
      <c r="M434" s="18"/>
      <c r="N434" s="18"/>
      <c r="O434" s="18"/>
      <c r="P434" s="18"/>
      <c r="Q434" s="18"/>
      <c r="R434" s="18"/>
      <c r="S434" s="18"/>
      <c r="T434" s="18"/>
      <c r="U434" s="18"/>
      <c r="V434" s="18"/>
      <c r="W434" s="18"/>
      <c r="X434" s="18"/>
      <c r="Y434" s="18"/>
      <c r="Z434" s="18"/>
      <c r="AA434" s="18"/>
      <c r="AB434" s="18"/>
      <c r="AC434" s="18"/>
      <c r="AD434" s="18"/>
      <c r="AE434" s="18"/>
      <c r="AF434" s="18"/>
      <c r="AG434" s="18"/>
      <c r="AH434" s="18"/>
      <c r="AI434" s="18"/>
      <c r="AJ434" s="18"/>
      <c r="AK434" s="18"/>
      <c r="AL434" s="18"/>
      <c r="AM434" s="18"/>
      <c r="AN434" s="18"/>
      <c r="AO434" s="18"/>
      <c r="AP434" s="18"/>
      <c r="AQ434" s="18"/>
      <c r="AR434" s="18"/>
      <c r="AS434" s="18"/>
      <c r="AT434" s="18"/>
      <c r="AU434" s="18"/>
      <c r="AV434" s="18"/>
      <c r="AW434" s="18"/>
      <c r="AX434" s="18"/>
      <c r="AY434" s="18"/>
      <c r="AZ434" s="18"/>
      <c r="BA434" s="18"/>
      <c r="BB434" s="18"/>
      <c r="BC434" s="18"/>
      <c r="BD434" s="18"/>
      <c r="BE434" s="18"/>
      <c r="BF434" s="18"/>
    </row>
    <row r="435" spans="4:58">
      <c r="D435" s="18"/>
      <c r="E435" s="18"/>
      <c r="F435" s="18"/>
      <c r="G435" s="18"/>
      <c r="H435" s="18"/>
      <c r="I435" s="18"/>
      <c r="J435" s="18"/>
      <c r="K435" s="18"/>
      <c r="L435" s="18"/>
      <c r="M435" s="18"/>
      <c r="N435" s="18"/>
      <c r="O435" s="18"/>
      <c r="P435" s="18"/>
      <c r="Q435" s="18"/>
      <c r="R435" s="18"/>
      <c r="S435" s="18"/>
      <c r="T435" s="18"/>
      <c r="U435" s="18"/>
      <c r="V435" s="18"/>
      <c r="W435" s="18"/>
      <c r="X435" s="18"/>
      <c r="Y435" s="18"/>
      <c r="Z435" s="18"/>
      <c r="AA435" s="18"/>
      <c r="AB435" s="18"/>
      <c r="AC435" s="18"/>
      <c r="AD435" s="18"/>
      <c r="AE435" s="18"/>
      <c r="AF435" s="18"/>
      <c r="AG435" s="18"/>
      <c r="AH435" s="18"/>
      <c r="AI435" s="18"/>
      <c r="AJ435" s="18"/>
      <c r="AK435" s="18"/>
      <c r="AL435" s="18"/>
      <c r="AM435" s="18"/>
      <c r="AN435" s="18"/>
      <c r="AO435" s="18"/>
      <c r="AP435" s="18"/>
      <c r="AQ435" s="18"/>
      <c r="AR435" s="18"/>
      <c r="AS435" s="18"/>
      <c r="AT435" s="18"/>
      <c r="AU435" s="18"/>
      <c r="AV435" s="18"/>
      <c r="AW435" s="18"/>
      <c r="AX435" s="18"/>
      <c r="AY435" s="18"/>
      <c r="AZ435" s="18"/>
      <c r="BA435" s="18"/>
      <c r="BB435" s="18"/>
      <c r="BC435" s="18"/>
      <c r="BD435" s="18"/>
      <c r="BE435" s="18"/>
      <c r="BF435" s="18"/>
    </row>
    <row r="436" spans="4:58">
      <c r="D436" s="18"/>
      <c r="E436" s="18"/>
      <c r="F436" s="18"/>
      <c r="G436" s="18"/>
      <c r="H436" s="18"/>
      <c r="I436" s="18"/>
      <c r="J436" s="18"/>
      <c r="K436" s="18"/>
      <c r="L436" s="18"/>
      <c r="M436" s="18"/>
      <c r="N436" s="18"/>
      <c r="O436" s="18"/>
      <c r="P436" s="18"/>
      <c r="Q436" s="18"/>
      <c r="R436" s="18"/>
      <c r="S436" s="18"/>
      <c r="T436" s="18"/>
      <c r="U436" s="18"/>
      <c r="V436" s="18"/>
      <c r="W436" s="18"/>
      <c r="X436" s="18"/>
      <c r="Y436" s="18"/>
      <c r="Z436" s="18"/>
      <c r="AA436" s="18"/>
      <c r="AB436" s="18"/>
      <c r="AC436" s="18"/>
      <c r="AD436" s="18"/>
      <c r="AE436" s="18"/>
      <c r="AF436" s="18"/>
      <c r="AG436" s="18"/>
      <c r="AH436" s="18"/>
      <c r="AI436" s="18"/>
      <c r="AJ436" s="18"/>
      <c r="AK436" s="18"/>
      <c r="AL436" s="18"/>
      <c r="AM436" s="18"/>
      <c r="AN436" s="18"/>
      <c r="AO436" s="18"/>
      <c r="AP436" s="18"/>
      <c r="AQ436" s="18"/>
      <c r="AR436" s="18"/>
      <c r="AS436" s="18"/>
      <c r="AT436" s="18"/>
      <c r="AU436" s="18"/>
      <c r="AV436" s="18"/>
      <c r="AW436" s="18"/>
      <c r="AX436" s="18"/>
      <c r="AY436" s="18"/>
      <c r="AZ436" s="18"/>
      <c r="BA436" s="18"/>
      <c r="BB436" s="18"/>
      <c r="BC436" s="18"/>
      <c r="BD436" s="18"/>
      <c r="BE436" s="18"/>
      <c r="BF436" s="18"/>
    </row>
    <row r="437" spans="4:58">
      <c r="D437" s="18"/>
      <c r="E437" s="18"/>
      <c r="F437" s="18"/>
      <c r="G437" s="18"/>
      <c r="H437" s="18"/>
      <c r="I437" s="18"/>
      <c r="J437" s="18"/>
      <c r="K437" s="18"/>
      <c r="L437" s="18"/>
      <c r="M437" s="18"/>
      <c r="N437" s="18"/>
      <c r="O437" s="18"/>
      <c r="P437" s="18"/>
      <c r="Q437" s="18"/>
      <c r="R437" s="18"/>
      <c r="S437" s="18"/>
      <c r="T437" s="18"/>
      <c r="U437" s="18"/>
      <c r="V437" s="18"/>
      <c r="W437" s="18"/>
      <c r="X437" s="18"/>
      <c r="Y437" s="18"/>
      <c r="Z437" s="18"/>
      <c r="AA437" s="18"/>
      <c r="AB437" s="18"/>
      <c r="AC437" s="18"/>
      <c r="AD437" s="18"/>
      <c r="AE437" s="18"/>
      <c r="AF437" s="18"/>
      <c r="AG437" s="18"/>
      <c r="AH437" s="18"/>
      <c r="AI437" s="18"/>
      <c r="AJ437" s="18"/>
      <c r="AK437" s="18"/>
      <c r="AL437" s="18"/>
      <c r="AM437" s="18"/>
      <c r="AN437" s="18"/>
      <c r="AO437" s="18"/>
      <c r="AP437" s="18"/>
      <c r="AQ437" s="18"/>
      <c r="AR437" s="18"/>
      <c r="AS437" s="18"/>
      <c r="AT437" s="18"/>
      <c r="AU437" s="18"/>
      <c r="AV437" s="18"/>
      <c r="AW437" s="18"/>
      <c r="AX437" s="18"/>
      <c r="AY437" s="18"/>
      <c r="AZ437" s="18"/>
      <c r="BA437" s="18"/>
      <c r="BB437" s="18"/>
      <c r="BC437" s="18"/>
      <c r="BD437" s="18"/>
      <c r="BE437" s="18"/>
      <c r="BF437" s="18"/>
    </row>
    <row r="438" spans="4:58">
      <c r="D438" s="18"/>
      <c r="E438" s="18"/>
      <c r="F438" s="18"/>
      <c r="G438" s="18"/>
      <c r="H438" s="18"/>
      <c r="I438" s="18"/>
      <c r="J438" s="18"/>
      <c r="K438" s="18"/>
      <c r="L438" s="18"/>
      <c r="M438" s="18"/>
      <c r="N438" s="18"/>
      <c r="O438" s="18"/>
      <c r="P438" s="18"/>
      <c r="Q438" s="18"/>
      <c r="R438" s="18"/>
      <c r="S438" s="18"/>
      <c r="T438" s="18"/>
      <c r="U438" s="18"/>
      <c r="V438" s="18"/>
      <c r="W438" s="18"/>
      <c r="X438" s="18"/>
      <c r="Y438" s="18"/>
      <c r="Z438" s="18"/>
      <c r="AA438" s="18"/>
      <c r="AB438" s="18"/>
      <c r="AC438" s="18"/>
      <c r="AD438" s="18"/>
      <c r="AE438" s="18"/>
      <c r="AF438" s="18"/>
      <c r="AG438" s="18"/>
      <c r="AH438" s="18"/>
      <c r="AI438" s="18"/>
      <c r="AJ438" s="18"/>
      <c r="AK438" s="18"/>
      <c r="AL438" s="18"/>
      <c r="AM438" s="18"/>
      <c r="AN438" s="18"/>
      <c r="AO438" s="18"/>
      <c r="AP438" s="18"/>
      <c r="AQ438" s="18"/>
      <c r="AR438" s="18"/>
      <c r="AS438" s="18"/>
      <c r="AT438" s="18"/>
      <c r="AU438" s="18"/>
      <c r="AV438" s="18"/>
      <c r="AW438" s="18"/>
      <c r="AX438" s="18"/>
      <c r="AY438" s="18"/>
      <c r="AZ438" s="18"/>
      <c r="BA438" s="18"/>
      <c r="BB438" s="18"/>
      <c r="BC438" s="18"/>
      <c r="BD438" s="18"/>
      <c r="BE438" s="18"/>
      <c r="BF438" s="18"/>
    </row>
    <row r="439" spans="4:58">
      <c r="D439" s="18"/>
      <c r="E439" s="18"/>
      <c r="F439" s="18"/>
      <c r="G439" s="18"/>
      <c r="H439" s="18"/>
      <c r="I439" s="18"/>
      <c r="J439" s="18"/>
      <c r="K439" s="18"/>
      <c r="L439" s="18"/>
      <c r="M439" s="18"/>
      <c r="N439" s="18"/>
      <c r="O439" s="18"/>
      <c r="P439" s="18"/>
      <c r="Q439" s="18"/>
      <c r="R439" s="18"/>
      <c r="S439" s="18"/>
      <c r="T439" s="18"/>
      <c r="U439" s="18"/>
      <c r="V439" s="18"/>
      <c r="W439" s="18"/>
      <c r="X439" s="18"/>
      <c r="Y439" s="18"/>
      <c r="Z439" s="18"/>
      <c r="AA439" s="18"/>
      <c r="AB439" s="18"/>
      <c r="AC439" s="18"/>
      <c r="AD439" s="18"/>
      <c r="AE439" s="18"/>
      <c r="AF439" s="18"/>
      <c r="AG439" s="18"/>
      <c r="AH439" s="18"/>
      <c r="AI439" s="18"/>
      <c r="AJ439" s="18"/>
      <c r="AK439" s="18"/>
      <c r="AL439" s="18"/>
      <c r="AM439" s="18"/>
      <c r="AN439" s="18"/>
      <c r="AO439" s="18"/>
      <c r="AP439" s="18"/>
      <c r="AQ439" s="18"/>
      <c r="AR439" s="18"/>
      <c r="AS439" s="18"/>
      <c r="AT439" s="18"/>
      <c r="AU439" s="18"/>
      <c r="AV439" s="18"/>
      <c r="AW439" s="18"/>
      <c r="AX439" s="18"/>
      <c r="AY439" s="18"/>
      <c r="AZ439" s="18"/>
      <c r="BA439" s="18"/>
      <c r="BB439" s="18"/>
      <c r="BC439" s="18"/>
      <c r="BD439" s="18"/>
      <c r="BE439" s="18"/>
      <c r="BF439" s="18"/>
    </row>
    <row r="440" spans="4:58">
      <c r="D440" s="18"/>
      <c r="E440" s="18"/>
      <c r="F440" s="18"/>
      <c r="G440" s="18"/>
      <c r="H440" s="18"/>
      <c r="I440" s="18"/>
      <c r="J440" s="18"/>
      <c r="K440" s="18"/>
      <c r="L440" s="18"/>
      <c r="M440" s="18"/>
      <c r="N440" s="18"/>
      <c r="O440" s="18"/>
      <c r="P440" s="18"/>
      <c r="Q440" s="18"/>
      <c r="R440" s="18"/>
      <c r="S440" s="18"/>
      <c r="T440" s="18"/>
      <c r="U440" s="18"/>
      <c r="V440" s="18"/>
      <c r="W440" s="18"/>
      <c r="X440" s="18"/>
      <c r="Y440" s="18"/>
      <c r="Z440" s="18"/>
      <c r="AA440" s="18"/>
      <c r="AB440" s="18"/>
      <c r="AC440" s="18"/>
      <c r="AD440" s="18"/>
      <c r="AE440" s="18"/>
      <c r="AF440" s="18"/>
      <c r="AG440" s="18"/>
      <c r="AH440" s="18"/>
      <c r="AI440" s="18"/>
      <c r="AJ440" s="18"/>
      <c r="AK440" s="18"/>
      <c r="AL440" s="18"/>
      <c r="AM440" s="18"/>
      <c r="AN440" s="18"/>
      <c r="AO440" s="18"/>
      <c r="AP440" s="18"/>
      <c r="AQ440" s="18"/>
      <c r="AR440" s="18"/>
      <c r="AS440" s="18"/>
      <c r="AT440" s="18"/>
      <c r="AU440" s="18"/>
      <c r="AV440" s="18"/>
      <c r="AW440" s="18"/>
      <c r="AX440" s="18"/>
      <c r="AY440" s="18"/>
      <c r="AZ440" s="18"/>
      <c r="BA440" s="18"/>
      <c r="BB440" s="18"/>
      <c r="BC440" s="18"/>
      <c r="BD440" s="18"/>
      <c r="BE440" s="18"/>
      <c r="BF440" s="18"/>
    </row>
    <row r="441" spans="4:58">
      <c r="D441" s="18"/>
      <c r="E441" s="18"/>
      <c r="F441" s="18"/>
      <c r="G441" s="18"/>
      <c r="H441" s="18"/>
      <c r="I441" s="18"/>
      <c r="J441" s="18"/>
      <c r="K441" s="18"/>
      <c r="L441" s="18"/>
      <c r="M441" s="18"/>
      <c r="N441" s="18"/>
      <c r="O441" s="18"/>
      <c r="P441" s="18"/>
      <c r="Q441" s="18"/>
      <c r="R441" s="18"/>
      <c r="S441" s="18"/>
      <c r="T441" s="18"/>
      <c r="U441" s="18"/>
      <c r="V441" s="18"/>
      <c r="W441" s="18"/>
      <c r="X441" s="18"/>
      <c r="Y441" s="18"/>
      <c r="Z441" s="18"/>
      <c r="AA441" s="18"/>
      <c r="AB441" s="18"/>
      <c r="AC441" s="18"/>
      <c r="AD441" s="18"/>
      <c r="AE441" s="18"/>
      <c r="AF441" s="18"/>
      <c r="AG441" s="18"/>
      <c r="AH441" s="18"/>
      <c r="AI441" s="18"/>
      <c r="AJ441" s="18"/>
      <c r="AK441" s="18"/>
      <c r="AL441" s="18"/>
      <c r="AM441" s="18"/>
      <c r="AN441" s="18"/>
      <c r="AO441" s="18"/>
      <c r="AP441" s="18"/>
      <c r="AQ441" s="18"/>
      <c r="AR441" s="18"/>
      <c r="AS441" s="18"/>
      <c r="AT441" s="18"/>
      <c r="AU441" s="18"/>
      <c r="AV441" s="18"/>
      <c r="AW441" s="18"/>
      <c r="AX441" s="18"/>
      <c r="AY441" s="18"/>
      <c r="AZ441" s="18"/>
      <c r="BA441" s="18"/>
      <c r="BB441" s="18"/>
      <c r="BC441" s="18"/>
      <c r="BD441" s="18"/>
      <c r="BE441" s="18"/>
      <c r="BF441" s="18"/>
    </row>
    <row r="442" spans="4:58">
      <c r="D442" s="18"/>
      <c r="E442" s="18"/>
      <c r="F442" s="18"/>
      <c r="G442" s="18"/>
      <c r="H442" s="18"/>
      <c r="I442" s="18"/>
      <c r="J442" s="18"/>
      <c r="K442" s="18"/>
      <c r="L442" s="18"/>
      <c r="M442" s="18"/>
      <c r="N442" s="18"/>
      <c r="O442" s="18"/>
      <c r="P442" s="18"/>
      <c r="Q442" s="18"/>
      <c r="R442" s="18"/>
      <c r="S442" s="18"/>
      <c r="T442" s="18"/>
      <c r="U442" s="18"/>
      <c r="V442" s="18"/>
      <c r="W442" s="18"/>
      <c r="X442" s="18"/>
      <c r="Y442" s="18"/>
      <c r="Z442" s="18"/>
      <c r="AA442" s="18"/>
      <c r="AB442" s="18"/>
      <c r="AC442" s="18"/>
      <c r="AD442" s="18"/>
      <c r="AE442" s="18"/>
      <c r="AF442" s="18"/>
      <c r="AG442" s="18"/>
      <c r="AH442" s="18"/>
      <c r="AI442" s="18"/>
      <c r="AJ442" s="18"/>
      <c r="AK442" s="18"/>
      <c r="AL442" s="18"/>
      <c r="AM442" s="18"/>
      <c r="AN442" s="18"/>
      <c r="AO442" s="18"/>
      <c r="AP442" s="18"/>
      <c r="AQ442" s="18"/>
      <c r="AR442" s="18"/>
      <c r="AS442" s="18"/>
      <c r="AT442" s="18"/>
      <c r="AU442" s="18"/>
      <c r="AV442" s="18"/>
      <c r="AW442" s="18"/>
      <c r="AX442" s="18"/>
      <c r="AY442" s="18"/>
      <c r="AZ442" s="18"/>
      <c r="BA442" s="18"/>
      <c r="BB442" s="18"/>
      <c r="BC442" s="18"/>
      <c r="BD442" s="18"/>
      <c r="BE442" s="18"/>
      <c r="BF442" s="18"/>
    </row>
    <row r="443" spans="4:58">
      <c r="D443" s="18"/>
      <c r="E443" s="18"/>
      <c r="F443" s="18"/>
      <c r="G443" s="18"/>
      <c r="H443" s="18"/>
      <c r="I443" s="18"/>
      <c r="J443" s="18"/>
      <c r="K443" s="18"/>
      <c r="L443" s="18"/>
      <c r="M443" s="18"/>
      <c r="N443" s="18"/>
      <c r="O443" s="18"/>
      <c r="P443" s="18"/>
      <c r="Q443" s="18"/>
      <c r="R443" s="18"/>
      <c r="S443" s="18"/>
      <c r="T443" s="18"/>
      <c r="U443" s="18"/>
      <c r="V443" s="18"/>
      <c r="W443" s="18"/>
      <c r="X443" s="18"/>
      <c r="Y443" s="18"/>
      <c r="Z443" s="18"/>
      <c r="AA443" s="18"/>
      <c r="AB443" s="18"/>
      <c r="AC443" s="18"/>
      <c r="AD443" s="18"/>
      <c r="AE443" s="18"/>
      <c r="AF443" s="18"/>
      <c r="AG443" s="18"/>
      <c r="AH443" s="18"/>
      <c r="AI443" s="18"/>
      <c r="AJ443" s="18"/>
      <c r="AK443" s="18"/>
      <c r="AL443" s="18"/>
      <c r="AM443" s="18"/>
      <c r="AN443" s="18"/>
      <c r="AO443" s="18"/>
      <c r="AP443" s="18"/>
      <c r="AQ443" s="18"/>
      <c r="AR443" s="18"/>
      <c r="AS443" s="18"/>
      <c r="AT443" s="18"/>
      <c r="AU443" s="18"/>
      <c r="AV443" s="18"/>
      <c r="AW443" s="18"/>
      <c r="AX443" s="18"/>
      <c r="AY443" s="18"/>
      <c r="AZ443" s="18"/>
      <c r="BA443" s="18"/>
      <c r="BB443" s="18"/>
      <c r="BC443" s="18"/>
      <c r="BD443" s="18"/>
      <c r="BE443" s="18"/>
      <c r="BF443" s="18"/>
    </row>
    <row r="444" spans="4:58">
      <c r="D444" s="18"/>
      <c r="E444" s="18"/>
      <c r="F444" s="18"/>
      <c r="G444" s="18"/>
      <c r="H444" s="18"/>
      <c r="I444" s="18"/>
      <c r="J444" s="18"/>
      <c r="K444" s="18"/>
      <c r="L444" s="18"/>
      <c r="M444" s="18"/>
      <c r="N444" s="18"/>
      <c r="O444" s="18"/>
      <c r="P444" s="18"/>
      <c r="Q444" s="18"/>
      <c r="R444" s="18"/>
      <c r="S444" s="18"/>
      <c r="T444" s="18"/>
      <c r="U444" s="18"/>
      <c r="V444" s="18"/>
      <c r="W444" s="18"/>
      <c r="X444" s="18"/>
      <c r="Y444" s="18"/>
      <c r="Z444" s="18"/>
      <c r="AA444" s="18"/>
      <c r="AB444" s="18"/>
      <c r="AC444" s="18"/>
      <c r="AD444" s="18"/>
      <c r="AE444" s="18"/>
      <c r="AF444" s="18"/>
      <c r="AG444" s="18"/>
      <c r="AH444" s="18"/>
      <c r="AI444" s="18"/>
      <c r="AJ444" s="18"/>
      <c r="AK444" s="18"/>
      <c r="AL444" s="18"/>
      <c r="AM444" s="18"/>
      <c r="AN444" s="18"/>
      <c r="AO444" s="18"/>
      <c r="AP444" s="18"/>
      <c r="AQ444" s="18"/>
      <c r="AR444" s="18"/>
      <c r="AS444" s="18"/>
      <c r="AT444" s="18"/>
      <c r="AU444" s="18"/>
      <c r="AV444" s="18"/>
      <c r="AW444" s="18"/>
      <c r="AX444" s="18"/>
      <c r="AY444" s="18"/>
      <c r="AZ444" s="18"/>
      <c r="BA444" s="18"/>
      <c r="BB444" s="18"/>
      <c r="BC444" s="18"/>
      <c r="BD444" s="18"/>
      <c r="BE444" s="18"/>
      <c r="BF444" s="18"/>
    </row>
    <row r="445" spans="4:58">
      <c r="D445" s="18"/>
      <c r="E445" s="18"/>
      <c r="F445" s="18"/>
      <c r="G445" s="18"/>
      <c r="H445" s="18"/>
      <c r="I445" s="18"/>
      <c r="J445" s="18"/>
      <c r="K445" s="18"/>
      <c r="L445" s="18"/>
      <c r="M445" s="18"/>
      <c r="N445" s="18"/>
      <c r="O445" s="18"/>
      <c r="P445" s="18"/>
      <c r="Q445" s="18"/>
      <c r="R445" s="18"/>
      <c r="S445" s="18"/>
      <c r="T445" s="18"/>
      <c r="U445" s="18"/>
      <c r="V445" s="18"/>
      <c r="W445" s="18"/>
      <c r="X445" s="18"/>
      <c r="Y445" s="18"/>
      <c r="Z445" s="18"/>
      <c r="AA445" s="18"/>
      <c r="AB445" s="18"/>
      <c r="AC445" s="18"/>
      <c r="AD445" s="18"/>
      <c r="AE445" s="18"/>
      <c r="AF445" s="18"/>
      <c r="AG445" s="18"/>
      <c r="AH445" s="18"/>
      <c r="AI445" s="18"/>
      <c r="AJ445" s="18"/>
      <c r="AK445" s="18"/>
      <c r="AL445" s="18"/>
      <c r="AM445" s="18"/>
      <c r="AN445" s="18"/>
      <c r="AO445" s="18"/>
      <c r="AP445" s="18"/>
      <c r="AQ445" s="18"/>
      <c r="AR445" s="18"/>
      <c r="AS445" s="18"/>
      <c r="AT445" s="18"/>
      <c r="AU445" s="18"/>
      <c r="AV445" s="18"/>
      <c r="AW445" s="18"/>
      <c r="AX445" s="18"/>
      <c r="AY445" s="18"/>
      <c r="AZ445" s="18"/>
      <c r="BA445" s="18"/>
      <c r="BB445" s="18"/>
      <c r="BC445" s="18"/>
      <c r="BD445" s="18"/>
      <c r="BE445" s="18"/>
      <c r="BF445" s="18"/>
    </row>
    <row r="446" spans="4:58">
      <c r="D446" s="18"/>
      <c r="E446" s="18"/>
      <c r="F446" s="18"/>
      <c r="G446" s="18"/>
      <c r="H446" s="18"/>
      <c r="I446" s="18"/>
      <c r="J446" s="18"/>
      <c r="K446" s="18"/>
      <c r="L446" s="18"/>
      <c r="M446" s="18"/>
      <c r="N446" s="18"/>
      <c r="O446" s="18"/>
      <c r="P446" s="18"/>
      <c r="Q446" s="18"/>
      <c r="R446" s="18"/>
      <c r="S446" s="18"/>
      <c r="T446" s="18"/>
      <c r="U446" s="18"/>
      <c r="V446" s="18"/>
      <c r="W446" s="18"/>
      <c r="X446" s="18"/>
      <c r="Y446" s="18"/>
      <c r="Z446" s="18"/>
      <c r="AA446" s="18"/>
      <c r="AB446" s="18"/>
      <c r="AC446" s="18"/>
      <c r="AD446" s="18"/>
      <c r="AE446" s="18"/>
      <c r="AF446" s="18"/>
      <c r="AG446" s="18"/>
      <c r="AH446" s="18"/>
      <c r="AI446" s="18"/>
      <c r="AJ446" s="18"/>
      <c r="AK446" s="18"/>
      <c r="AL446" s="18"/>
      <c r="AM446" s="18"/>
      <c r="AN446" s="18"/>
      <c r="AO446" s="18"/>
      <c r="AP446" s="18"/>
      <c r="AQ446" s="18"/>
      <c r="AR446" s="18"/>
      <c r="AS446" s="18"/>
      <c r="AT446" s="18"/>
      <c r="AU446" s="18"/>
      <c r="AV446" s="18"/>
      <c r="AW446" s="18"/>
      <c r="AX446" s="18"/>
      <c r="AY446" s="18"/>
      <c r="AZ446" s="18"/>
      <c r="BA446" s="18"/>
      <c r="BB446" s="18"/>
      <c r="BC446" s="18"/>
      <c r="BD446" s="18"/>
      <c r="BE446" s="18"/>
      <c r="BF446" s="18"/>
    </row>
    <row r="447" spans="4:58">
      <c r="D447" s="18"/>
      <c r="E447" s="18"/>
      <c r="F447" s="18"/>
      <c r="G447" s="18"/>
      <c r="H447" s="18"/>
      <c r="I447" s="18"/>
      <c r="J447" s="18"/>
      <c r="K447" s="18"/>
      <c r="L447" s="18"/>
      <c r="M447" s="18"/>
      <c r="N447" s="18"/>
      <c r="O447" s="18"/>
      <c r="P447" s="18"/>
      <c r="Q447" s="18"/>
      <c r="R447" s="18"/>
      <c r="S447" s="18"/>
      <c r="T447" s="18"/>
      <c r="U447" s="18"/>
      <c r="V447" s="18"/>
      <c r="W447" s="18"/>
      <c r="X447" s="18"/>
      <c r="Y447" s="18"/>
      <c r="Z447" s="18"/>
      <c r="AA447" s="18"/>
      <c r="AB447" s="18"/>
      <c r="AC447" s="18"/>
      <c r="AD447" s="18"/>
      <c r="AE447" s="18"/>
      <c r="AF447" s="18"/>
      <c r="AG447" s="18"/>
      <c r="AH447" s="18"/>
      <c r="AI447" s="18"/>
      <c r="AJ447" s="18"/>
      <c r="AK447" s="18"/>
      <c r="AL447" s="18"/>
      <c r="AM447" s="18"/>
      <c r="AN447" s="18"/>
      <c r="AO447" s="18"/>
      <c r="AP447" s="18"/>
      <c r="AQ447" s="18"/>
      <c r="AR447" s="18"/>
      <c r="AS447" s="18"/>
      <c r="AT447" s="18"/>
      <c r="AU447" s="18"/>
      <c r="AV447" s="18"/>
      <c r="AW447" s="18"/>
      <c r="AX447" s="18"/>
      <c r="AY447" s="18"/>
      <c r="AZ447" s="18"/>
      <c r="BA447" s="18"/>
      <c r="BB447" s="18"/>
      <c r="BC447" s="18"/>
      <c r="BD447" s="18"/>
      <c r="BE447" s="18"/>
      <c r="BF447" s="18"/>
    </row>
    <row r="448" spans="4:58">
      <c r="D448" s="18"/>
      <c r="E448" s="18"/>
      <c r="F448" s="18"/>
      <c r="G448" s="18"/>
      <c r="H448" s="18"/>
      <c r="I448" s="18"/>
      <c r="J448" s="18"/>
      <c r="K448" s="18"/>
      <c r="L448" s="18"/>
      <c r="M448" s="18"/>
      <c r="N448" s="18"/>
      <c r="O448" s="18"/>
      <c r="P448" s="18"/>
      <c r="Q448" s="18"/>
      <c r="R448" s="18"/>
      <c r="S448" s="18"/>
      <c r="T448" s="18"/>
      <c r="U448" s="18"/>
      <c r="V448" s="18"/>
      <c r="W448" s="18"/>
      <c r="X448" s="18"/>
      <c r="Y448" s="18"/>
      <c r="Z448" s="18"/>
      <c r="AA448" s="18"/>
      <c r="AB448" s="18"/>
      <c r="AC448" s="18"/>
      <c r="AD448" s="18"/>
      <c r="AE448" s="18"/>
      <c r="AF448" s="18"/>
      <c r="AG448" s="18"/>
      <c r="AH448" s="18"/>
      <c r="AI448" s="18"/>
      <c r="AJ448" s="18"/>
      <c r="AK448" s="18"/>
      <c r="AL448" s="18"/>
      <c r="AM448" s="18"/>
      <c r="AN448" s="18"/>
      <c r="AO448" s="18"/>
      <c r="AP448" s="18"/>
      <c r="AQ448" s="18"/>
      <c r="AR448" s="18"/>
      <c r="AS448" s="18"/>
      <c r="AT448" s="18"/>
      <c r="AU448" s="18"/>
      <c r="AV448" s="18"/>
      <c r="AW448" s="18"/>
      <c r="AX448" s="18"/>
      <c r="AY448" s="18"/>
      <c r="AZ448" s="18"/>
      <c r="BA448" s="18"/>
      <c r="BB448" s="18"/>
      <c r="BC448" s="18"/>
      <c r="BD448" s="18"/>
      <c r="BE448" s="18"/>
      <c r="BF448" s="18"/>
    </row>
    <row r="449" spans="4:58">
      <c r="D449" s="18"/>
      <c r="E449" s="18"/>
      <c r="F449" s="18"/>
      <c r="G449" s="18"/>
      <c r="H449" s="18"/>
      <c r="I449" s="18"/>
      <c r="J449" s="18"/>
      <c r="K449" s="18"/>
      <c r="L449" s="18"/>
      <c r="M449" s="18"/>
      <c r="N449" s="18"/>
      <c r="O449" s="18"/>
      <c r="P449" s="18"/>
      <c r="Q449" s="18"/>
      <c r="R449" s="18"/>
      <c r="S449" s="18"/>
      <c r="T449" s="18"/>
      <c r="U449" s="18"/>
      <c r="V449" s="18"/>
      <c r="W449" s="18"/>
      <c r="X449" s="18"/>
      <c r="Y449" s="18"/>
      <c r="Z449" s="18"/>
      <c r="AA449" s="18"/>
      <c r="AB449" s="18"/>
      <c r="AC449" s="18"/>
      <c r="AD449" s="18"/>
      <c r="AE449" s="18"/>
      <c r="AF449" s="18"/>
      <c r="AG449" s="18"/>
      <c r="AH449" s="18"/>
      <c r="AI449" s="18"/>
      <c r="AJ449" s="18"/>
      <c r="AK449" s="18"/>
      <c r="AL449" s="18"/>
      <c r="AM449" s="18"/>
      <c r="AN449" s="18"/>
      <c r="AO449" s="18"/>
      <c r="AP449" s="18"/>
      <c r="AQ449" s="18"/>
      <c r="AR449" s="18"/>
      <c r="AS449" s="18"/>
      <c r="AT449" s="18"/>
      <c r="AU449" s="18"/>
      <c r="AV449" s="18"/>
      <c r="AW449" s="18"/>
      <c r="AX449" s="18"/>
      <c r="AY449" s="18"/>
      <c r="AZ449" s="18"/>
      <c r="BA449" s="18"/>
      <c r="BB449" s="18"/>
      <c r="BC449" s="18"/>
      <c r="BD449" s="18"/>
      <c r="BE449" s="18"/>
      <c r="BF449" s="18"/>
    </row>
    <row r="450" spans="4:58">
      <c r="D450" s="18"/>
      <c r="E450" s="18"/>
      <c r="F450" s="18"/>
      <c r="G450" s="18"/>
      <c r="H450" s="18"/>
      <c r="I450" s="18"/>
      <c r="J450" s="18"/>
      <c r="K450" s="18"/>
      <c r="L450" s="18"/>
      <c r="M450" s="18"/>
      <c r="N450" s="18"/>
      <c r="O450" s="18"/>
      <c r="P450" s="18"/>
      <c r="Q450" s="18"/>
      <c r="R450" s="18"/>
      <c r="S450" s="18"/>
      <c r="T450" s="18"/>
      <c r="U450" s="18"/>
      <c r="V450" s="18"/>
      <c r="W450" s="18"/>
      <c r="X450" s="18"/>
      <c r="Y450" s="18"/>
      <c r="Z450" s="18"/>
      <c r="AA450" s="18"/>
      <c r="AB450" s="18"/>
      <c r="AC450" s="18"/>
      <c r="AD450" s="18"/>
      <c r="AE450" s="18"/>
      <c r="AF450" s="18"/>
      <c r="AG450" s="18"/>
      <c r="AH450" s="18"/>
      <c r="AI450" s="18"/>
      <c r="AJ450" s="18"/>
      <c r="AK450" s="18"/>
      <c r="AL450" s="18"/>
      <c r="AM450" s="18"/>
      <c r="AN450" s="18"/>
      <c r="AO450" s="18"/>
      <c r="AP450" s="18"/>
      <c r="AQ450" s="18"/>
      <c r="AR450" s="18"/>
      <c r="AS450" s="18"/>
      <c r="AT450" s="18"/>
      <c r="AU450" s="18"/>
      <c r="AV450" s="18"/>
      <c r="AW450" s="18"/>
      <c r="AX450" s="18"/>
      <c r="AY450" s="18"/>
      <c r="AZ450" s="18"/>
      <c r="BA450" s="18"/>
      <c r="BB450" s="18"/>
      <c r="BC450" s="18"/>
      <c r="BD450" s="18"/>
      <c r="BE450" s="18"/>
      <c r="BF450" s="18"/>
    </row>
    <row r="451" spans="4:58">
      <c r="D451" s="18"/>
      <c r="E451" s="18"/>
      <c r="F451" s="18"/>
      <c r="G451" s="18"/>
      <c r="H451" s="18"/>
      <c r="I451" s="18"/>
      <c r="J451" s="18"/>
      <c r="K451" s="18"/>
      <c r="L451" s="18"/>
      <c r="M451" s="18"/>
      <c r="N451" s="18"/>
      <c r="O451" s="18"/>
      <c r="P451" s="18"/>
      <c r="Q451" s="18"/>
      <c r="R451" s="18"/>
      <c r="S451" s="18"/>
      <c r="T451" s="18"/>
      <c r="U451" s="18"/>
      <c r="V451" s="18"/>
      <c r="W451" s="18"/>
      <c r="X451" s="18"/>
      <c r="Y451" s="18"/>
      <c r="Z451" s="18"/>
      <c r="AA451" s="18"/>
      <c r="AB451" s="18"/>
      <c r="AC451" s="18"/>
      <c r="AD451" s="18"/>
      <c r="AE451" s="18"/>
      <c r="AF451" s="18"/>
      <c r="AG451" s="18"/>
      <c r="AH451" s="18"/>
      <c r="AI451" s="18"/>
      <c r="AJ451" s="18"/>
      <c r="AK451" s="18"/>
      <c r="AL451" s="18"/>
      <c r="AM451" s="18"/>
      <c r="AN451" s="18"/>
      <c r="AO451" s="18"/>
      <c r="AP451" s="18"/>
      <c r="AQ451" s="18"/>
      <c r="AR451" s="18"/>
      <c r="AS451" s="18"/>
      <c r="AT451" s="18"/>
      <c r="AU451" s="18"/>
      <c r="AV451" s="18"/>
      <c r="AW451" s="18"/>
      <c r="AX451" s="18"/>
      <c r="AY451" s="18"/>
      <c r="AZ451" s="18"/>
      <c r="BA451" s="18"/>
      <c r="BB451" s="18"/>
      <c r="BC451" s="18"/>
      <c r="BD451" s="18"/>
      <c r="BE451" s="18"/>
      <c r="BF451" s="18"/>
    </row>
    <row r="452" spans="4:58">
      <c r="D452" s="18"/>
      <c r="E452" s="18"/>
      <c r="F452" s="18"/>
      <c r="G452" s="18"/>
      <c r="H452" s="18"/>
      <c r="I452" s="18"/>
      <c r="J452" s="18"/>
      <c r="K452" s="18"/>
      <c r="L452" s="18"/>
      <c r="M452" s="18"/>
      <c r="N452" s="18"/>
      <c r="O452" s="18"/>
      <c r="P452" s="18"/>
      <c r="Q452" s="18"/>
      <c r="R452" s="18"/>
      <c r="S452" s="18"/>
      <c r="T452" s="18"/>
      <c r="U452" s="18"/>
      <c r="V452" s="18"/>
      <c r="W452" s="18"/>
      <c r="X452" s="18"/>
      <c r="Y452" s="18"/>
      <c r="Z452" s="18"/>
      <c r="AA452" s="18"/>
      <c r="AB452" s="18"/>
      <c r="AC452" s="18"/>
      <c r="AD452" s="18"/>
      <c r="AE452" s="18"/>
      <c r="AF452" s="18"/>
      <c r="AG452" s="18"/>
      <c r="AH452" s="18"/>
      <c r="AI452" s="18"/>
      <c r="AJ452" s="18"/>
      <c r="AK452" s="18"/>
      <c r="AL452" s="18"/>
      <c r="AM452" s="18"/>
      <c r="AN452" s="18"/>
      <c r="AO452" s="18"/>
      <c r="AP452" s="18"/>
      <c r="AQ452" s="18"/>
      <c r="AR452" s="18"/>
      <c r="AS452" s="18"/>
      <c r="AT452" s="18"/>
      <c r="AU452" s="18"/>
      <c r="AV452" s="18"/>
      <c r="AW452" s="18"/>
      <c r="AX452" s="18"/>
      <c r="AY452" s="18"/>
      <c r="AZ452" s="18"/>
      <c r="BA452" s="18"/>
      <c r="BB452" s="18"/>
      <c r="BC452" s="18"/>
      <c r="BD452" s="18"/>
      <c r="BE452" s="18"/>
      <c r="BF452" s="18"/>
    </row>
    <row r="453" spans="4:58">
      <c r="D453" s="18"/>
      <c r="E453" s="18"/>
      <c r="F453" s="18"/>
      <c r="G453" s="18"/>
      <c r="H453" s="18"/>
      <c r="I453" s="18"/>
      <c r="J453" s="18"/>
      <c r="K453" s="18"/>
      <c r="L453" s="18"/>
      <c r="M453" s="18"/>
      <c r="N453" s="18"/>
      <c r="O453" s="18"/>
      <c r="P453" s="18"/>
      <c r="Q453" s="18"/>
      <c r="R453" s="18"/>
      <c r="S453" s="18"/>
      <c r="T453" s="18"/>
      <c r="U453" s="18"/>
      <c r="V453" s="18"/>
      <c r="W453" s="18"/>
      <c r="X453" s="18"/>
      <c r="Y453" s="18"/>
      <c r="Z453" s="18"/>
      <c r="AA453" s="18"/>
      <c r="AB453" s="18"/>
      <c r="AC453" s="18"/>
      <c r="AD453" s="18"/>
      <c r="AE453" s="18"/>
      <c r="AF453" s="18"/>
      <c r="AG453" s="18"/>
      <c r="AH453" s="18"/>
      <c r="AI453" s="18"/>
      <c r="AJ453" s="18"/>
      <c r="AK453" s="18"/>
      <c r="AL453" s="18"/>
      <c r="AM453" s="18"/>
      <c r="AN453" s="18"/>
      <c r="AO453" s="18"/>
      <c r="AP453" s="18"/>
      <c r="AQ453" s="18"/>
      <c r="AR453" s="18"/>
      <c r="AS453" s="18"/>
      <c r="AT453" s="18"/>
      <c r="AU453" s="18"/>
      <c r="AV453" s="18"/>
      <c r="AW453" s="18"/>
      <c r="AX453" s="18"/>
      <c r="AY453" s="18"/>
      <c r="AZ453" s="18"/>
      <c r="BA453" s="18"/>
      <c r="BB453" s="18"/>
      <c r="BC453" s="18"/>
      <c r="BD453" s="18"/>
      <c r="BE453" s="18"/>
      <c r="BF453" s="18"/>
    </row>
    <row r="454" spans="4:58">
      <c r="D454" s="18"/>
      <c r="E454" s="18"/>
      <c r="F454" s="18"/>
      <c r="G454" s="18"/>
      <c r="H454" s="18"/>
      <c r="I454" s="18"/>
      <c r="J454" s="18"/>
      <c r="K454" s="18"/>
      <c r="L454" s="18"/>
      <c r="M454" s="18"/>
      <c r="N454" s="18"/>
      <c r="O454" s="18"/>
      <c r="P454" s="18"/>
      <c r="Q454" s="18"/>
      <c r="R454" s="18"/>
      <c r="S454" s="18"/>
      <c r="T454" s="18"/>
      <c r="U454" s="18"/>
      <c r="V454" s="18"/>
      <c r="W454" s="18"/>
      <c r="X454" s="18"/>
      <c r="Y454" s="18"/>
      <c r="Z454" s="18"/>
      <c r="AA454" s="18"/>
      <c r="AB454" s="18"/>
      <c r="AC454" s="18"/>
      <c r="AD454" s="18"/>
      <c r="AE454" s="18"/>
      <c r="AF454" s="18"/>
      <c r="AG454" s="18"/>
      <c r="AH454" s="18"/>
      <c r="AI454" s="18"/>
      <c r="AJ454" s="18"/>
      <c r="AK454" s="18"/>
      <c r="AL454" s="18"/>
      <c r="AM454" s="18"/>
      <c r="AN454" s="18"/>
      <c r="AO454" s="18"/>
      <c r="AP454" s="18"/>
      <c r="AQ454" s="18"/>
      <c r="AR454" s="18"/>
      <c r="AS454" s="18"/>
      <c r="AT454" s="18"/>
      <c r="AU454" s="18"/>
      <c r="AV454" s="18"/>
      <c r="AW454" s="18"/>
      <c r="AX454" s="18"/>
      <c r="AY454" s="18"/>
      <c r="AZ454" s="18"/>
      <c r="BA454" s="18"/>
      <c r="BB454" s="18"/>
      <c r="BC454" s="18"/>
      <c r="BD454" s="18"/>
      <c r="BE454" s="18"/>
      <c r="BF454" s="18"/>
    </row>
    <row r="455" spans="4:58">
      <c r="D455" s="18"/>
      <c r="E455" s="18"/>
      <c r="F455" s="18"/>
      <c r="G455" s="18"/>
      <c r="H455" s="18"/>
      <c r="I455" s="18"/>
      <c r="J455" s="18"/>
      <c r="K455" s="18"/>
      <c r="L455" s="18"/>
      <c r="M455" s="18"/>
      <c r="N455" s="18"/>
      <c r="O455" s="18"/>
      <c r="P455" s="18"/>
      <c r="Q455" s="18"/>
      <c r="R455" s="18"/>
      <c r="S455" s="18"/>
      <c r="T455" s="18"/>
      <c r="U455" s="18"/>
      <c r="V455" s="18"/>
      <c r="W455" s="18"/>
      <c r="X455" s="18"/>
      <c r="Y455" s="18"/>
      <c r="Z455" s="18"/>
      <c r="AA455" s="18"/>
      <c r="AB455" s="18"/>
      <c r="AC455" s="18"/>
      <c r="AD455" s="18"/>
      <c r="AE455" s="18"/>
      <c r="AF455" s="18"/>
      <c r="AG455" s="18"/>
      <c r="AH455" s="18"/>
      <c r="AI455" s="18"/>
      <c r="AJ455" s="18"/>
      <c r="AK455" s="18"/>
      <c r="AL455" s="18"/>
      <c r="AM455" s="18"/>
      <c r="AN455" s="18"/>
      <c r="AO455" s="18"/>
      <c r="AP455" s="18"/>
      <c r="AQ455" s="18"/>
      <c r="AR455" s="18"/>
      <c r="AS455" s="18"/>
      <c r="AT455" s="18"/>
      <c r="AU455" s="18"/>
      <c r="AV455" s="18"/>
      <c r="AW455" s="18"/>
      <c r="AX455" s="18"/>
      <c r="AY455" s="18"/>
      <c r="AZ455" s="18"/>
      <c r="BA455" s="18"/>
      <c r="BB455" s="18"/>
      <c r="BC455" s="18"/>
      <c r="BD455" s="18"/>
      <c r="BE455" s="18"/>
      <c r="BF455" s="18"/>
    </row>
    <row r="456" spans="4:58">
      <c r="D456" s="18"/>
      <c r="E456" s="18"/>
      <c r="F456" s="18"/>
      <c r="G456" s="18"/>
      <c r="H456" s="18"/>
      <c r="I456" s="18"/>
      <c r="J456" s="18"/>
      <c r="K456" s="18"/>
      <c r="L456" s="18"/>
      <c r="M456" s="18"/>
      <c r="N456" s="18"/>
      <c r="O456" s="18"/>
      <c r="P456" s="18"/>
      <c r="Q456" s="18"/>
      <c r="R456" s="18"/>
      <c r="S456" s="18"/>
      <c r="T456" s="18"/>
      <c r="U456" s="18"/>
      <c r="V456" s="18"/>
      <c r="W456" s="18"/>
      <c r="X456" s="18"/>
      <c r="Y456" s="18"/>
      <c r="Z456" s="18"/>
      <c r="AA456" s="18"/>
      <c r="AB456" s="18"/>
      <c r="AC456" s="18"/>
      <c r="AD456" s="18"/>
      <c r="AE456" s="18"/>
      <c r="AF456" s="18"/>
      <c r="AG456" s="18"/>
      <c r="AH456" s="18"/>
      <c r="AI456" s="18"/>
      <c r="AJ456" s="18"/>
      <c r="AK456" s="18"/>
      <c r="AL456" s="18"/>
      <c r="AM456" s="18"/>
      <c r="AN456" s="18"/>
      <c r="AO456" s="18"/>
      <c r="AP456" s="18"/>
      <c r="AQ456" s="18"/>
      <c r="AR456" s="18"/>
      <c r="AS456" s="18"/>
      <c r="AT456" s="18"/>
      <c r="AU456" s="18"/>
      <c r="AV456" s="18"/>
      <c r="AW456" s="18"/>
      <c r="AX456" s="18"/>
      <c r="AY456" s="18"/>
      <c r="AZ456" s="18"/>
      <c r="BA456" s="18"/>
      <c r="BB456" s="18"/>
      <c r="BC456" s="18"/>
      <c r="BD456" s="18"/>
      <c r="BE456" s="18"/>
      <c r="BF456" s="18"/>
    </row>
    <row r="457" spans="4:58">
      <c r="D457" s="18"/>
      <c r="E457" s="18"/>
      <c r="F457" s="18"/>
      <c r="G457" s="18"/>
      <c r="H457" s="18"/>
      <c r="I457" s="18"/>
      <c r="J457" s="18"/>
      <c r="K457" s="18"/>
      <c r="L457" s="18"/>
      <c r="M457" s="18"/>
      <c r="N457" s="18"/>
      <c r="O457" s="18"/>
      <c r="P457" s="18"/>
      <c r="Q457" s="18"/>
      <c r="R457" s="18"/>
      <c r="S457" s="18"/>
      <c r="T457" s="18"/>
      <c r="U457" s="18"/>
      <c r="V457" s="18"/>
      <c r="W457" s="18"/>
      <c r="X457" s="18"/>
      <c r="Y457" s="18"/>
      <c r="Z457" s="18"/>
      <c r="AA457" s="18"/>
      <c r="AB457" s="18"/>
      <c r="AC457" s="18"/>
      <c r="AD457" s="18"/>
      <c r="AE457" s="18"/>
      <c r="AF457" s="18"/>
      <c r="AG457" s="18"/>
      <c r="AH457" s="18"/>
      <c r="AI457" s="18"/>
      <c r="AJ457" s="18"/>
      <c r="AK457" s="18"/>
      <c r="AL457" s="18"/>
      <c r="AM457" s="18"/>
      <c r="AN457" s="18"/>
      <c r="AO457" s="18"/>
      <c r="AP457" s="18"/>
      <c r="AQ457" s="18"/>
      <c r="AR457" s="18"/>
      <c r="AS457" s="18"/>
      <c r="AT457" s="18"/>
      <c r="AU457" s="18"/>
      <c r="AV457" s="18"/>
      <c r="AW457" s="18"/>
      <c r="AX457" s="18"/>
      <c r="AY457" s="18"/>
      <c r="AZ457" s="18"/>
      <c r="BA457" s="18"/>
      <c r="BB457" s="18"/>
      <c r="BC457" s="18"/>
      <c r="BD457" s="18"/>
      <c r="BE457" s="18"/>
      <c r="BF457" s="18"/>
    </row>
    <row r="458" spans="4:58">
      <c r="D458" s="18"/>
      <c r="E458" s="18"/>
      <c r="F458" s="18"/>
      <c r="G458" s="18"/>
      <c r="H458" s="18"/>
      <c r="I458" s="18"/>
      <c r="J458" s="18"/>
      <c r="K458" s="18"/>
      <c r="L458" s="18"/>
      <c r="M458" s="18"/>
      <c r="N458" s="18"/>
      <c r="O458" s="18"/>
      <c r="P458" s="18"/>
      <c r="Q458" s="18"/>
      <c r="R458" s="18"/>
      <c r="S458" s="18"/>
      <c r="T458" s="18"/>
      <c r="U458" s="18"/>
      <c r="V458" s="18"/>
      <c r="W458" s="18"/>
      <c r="X458" s="18"/>
      <c r="Y458" s="18"/>
      <c r="Z458" s="18"/>
      <c r="AA458" s="18"/>
      <c r="AB458" s="18"/>
      <c r="AC458" s="18"/>
      <c r="AD458" s="18"/>
      <c r="AE458" s="18"/>
      <c r="AF458" s="18"/>
      <c r="AG458" s="18"/>
      <c r="AH458" s="18"/>
      <c r="AI458" s="18"/>
      <c r="AJ458" s="18"/>
      <c r="AK458" s="18"/>
      <c r="AL458" s="18"/>
      <c r="AM458" s="18"/>
      <c r="AN458" s="18"/>
      <c r="AO458" s="18"/>
      <c r="AP458" s="18"/>
      <c r="AQ458" s="18"/>
      <c r="AR458" s="18"/>
      <c r="AS458" s="18"/>
      <c r="AT458" s="18"/>
      <c r="AU458" s="18"/>
      <c r="AV458" s="18"/>
      <c r="AW458" s="18"/>
      <c r="AX458" s="18"/>
      <c r="AY458" s="18"/>
      <c r="AZ458" s="18"/>
      <c r="BA458" s="18"/>
      <c r="BB458" s="18"/>
      <c r="BC458" s="18"/>
      <c r="BD458" s="18"/>
      <c r="BE458" s="18"/>
      <c r="BF458" s="18"/>
    </row>
    <row r="459" spans="4:58">
      <c r="D459" s="18"/>
      <c r="E459" s="18"/>
      <c r="F459" s="18"/>
      <c r="G459" s="18"/>
      <c r="H459" s="18"/>
      <c r="I459" s="18"/>
      <c r="J459" s="18"/>
      <c r="K459" s="18"/>
      <c r="L459" s="18"/>
      <c r="M459" s="18"/>
      <c r="N459" s="18"/>
      <c r="O459" s="18"/>
      <c r="P459" s="18"/>
      <c r="Q459" s="18"/>
      <c r="R459" s="18"/>
      <c r="S459" s="18"/>
      <c r="T459" s="18"/>
      <c r="U459" s="18"/>
      <c r="V459" s="18"/>
      <c r="W459" s="18"/>
      <c r="X459" s="18"/>
      <c r="Y459" s="18"/>
      <c r="Z459" s="18"/>
      <c r="AA459" s="18"/>
      <c r="AB459" s="18"/>
      <c r="AC459" s="18"/>
      <c r="AD459" s="18"/>
      <c r="AE459" s="18"/>
      <c r="AF459" s="18"/>
      <c r="AG459" s="18"/>
      <c r="AH459" s="18"/>
      <c r="AI459" s="18"/>
      <c r="AJ459" s="18"/>
      <c r="AK459" s="18"/>
      <c r="AL459" s="18"/>
      <c r="AM459" s="18"/>
      <c r="AN459" s="18"/>
      <c r="AO459" s="18"/>
      <c r="AP459" s="18"/>
      <c r="AQ459" s="18"/>
      <c r="AR459" s="18"/>
      <c r="AS459" s="18"/>
      <c r="AT459" s="18"/>
      <c r="AU459" s="18"/>
      <c r="AV459" s="18"/>
      <c r="AW459" s="18"/>
      <c r="AX459" s="18"/>
      <c r="AY459" s="18"/>
      <c r="AZ459" s="18"/>
      <c r="BA459" s="18"/>
      <c r="BB459" s="18"/>
      <c r="BC459" s="18"/>
      <c r="BD459" s="18"/>
      <c r="BE459" s="18"/>
      <c r="BF459" s="18"/>
    </row>
    <row r="460" spans="4:58">
      <c r="D460" s="18"/>
      <c r="E460" s="18"/>
      <c r="F460" s="18"/>
      <c r="G460" s="18"/>
      <c r="H460" s="18"/>
      <c r="I460" s="18"/>
      <c r="J460" s="18"/>
      <c r="K460" s="18"/>
      <c r="L460" s="18"/>
      <c r="M460" s="18"/>
      <c r="N460" s="18"/>
      <c r="O460" s="18"/>
      <c r="P460" s="18"/>
      <c r="Q460" s="18"/>
      <c r="R460" s="18"/>
      <c r="S460" s="18"/>
      <c r="T460" s="18"/>
      <c r="U460" s="18"/>
      <c r="V460" s="18"/>
      <c r="W460" s="18"/>
      <c r="X460" s="18"/>
      <c r="Y460" s="18"/>
      <c r="Z460" s="18"/>
      <c r="AA460" s="18"/>
      <c r="AB460" s="18"/>
      <c r="AC460" s="18"/>
      <c r="AD460" s="18"/>
      <c r="AE460" s="18"/>
      <c r="AF460" s="18"/>
      <c r="AG460" s="18"/>
      <c r="AH460" s="18"/>
      <c r="AI460" s="18"/>
      <c r="AJ460" s="18"/>
      <c r="AK460" s="18"/>
      <c r="AL460" s="18"/>
      <c r="AM460" s="18"/>
      <c r="AN460" s="18"/>
      <c r="AO460" s="18"/>
      <c r="AP460" s="18"/>
      <c r="AQ460" s="18"/>
      <c r="AR460" s="18"/>
      <c r="AS460" s="18"/>
      <c r="AT460" s="18"/>
      <c r="AU460" s="18"/>
      <c r="AV460" s="18"/>
      <c r="AW460" s="18"/>
      <c r="AX460" s="18"/>
      <c r="AY460" s="18"/>
      <c r="AZ460" s="18"/>
      <c r="BA460" s="18"/>
      <c r="BB460" s="18"/>
      <c r="BC460" s="18"/>
      <c r="BD460" s="18"/>
      <c r="BE460" s="18"/>
      <c r="BF460" s="18"/>
    </row>
    <row r="461" spans="4:58">
      <c r="D461" s="18"/>
      <c r="E461" s="18"/>
      <c r="F461" s="18"/>
      <c r="G461" s="18"/>
      <c r="H461" s="18"/>
      <c r="I461" s="18"/>
      <c r="J461" s="18"/>
      <c r="K461" s="18"/>
      <c r="L461" s="18"/>
      <c r="M461" s="18"/>
      <c r="N461" s="18"/>
      <c r="O461" s="18"/>
      <c r="P461" s="18"/>
      <c r="Q461" s="18"/>
      <c r="R461" s="18"/>
      <c r="S461" s="18"/>
      <c r="T461" s="18"/>
      <c r="U461" s="18"/>
      <c r="V461" s="18"/>
      <c r="W461" s="18"/>
      <c r="X461" s="18"/>
      <c r="Y461" s="18"/>
      <c r="Z461" s="18"/>
      <c r="AA461" s="18"/>
      <c r="AB461" s="18"/>
      <c r="AC461" s="18"/>
      <c r="AD461" s="18"/>
      <c r="AE461" s="18"/>
      <c r="AF461" s="18"/>
      <c r="AG461" s="18"/>
      <c r="AH461" s="18"/>
      <c r="AI461" s="18"/>
      <c r="AJ461" s="18"/>
      <c r="AK461" s="18"/>
      <c r="AL461" s="18"/>
      <c r="AM461" s="18"/>
      <c r="AN461" s="18"/>
      <c r="AO461" s="18"/>
      <c r="AP461" s="18"/>
      <c r="AQ461" s="18"/>
      <c r="AR461" s="18"/>
      <c r="AS461" s="18"/>
      <c r="AT461" s="18"/>
      <c r="AU461" s="18"/>
      <c r="AV461" s="18"/>
      <c r="AW461" s="18"/>
      <c r="AX461" s="18"/>
      <c r="AY461" s="18"/>
      <c r="AZ461" s="18"/>
      <c r="BA461" s="18"/>
      <c r="BB461" s="18"/>
      <c r="BC461" s="18"/>
      <c r="BD461" s="18"/>
      <c r="BE461" s="18"/>
      <c r="BF461" s="18"/>
    </row>
    <row r="462" spans="4:58">
      <c r="D462" s="18"/>
      <c r="E462" s="18"/>
      <c r="F462" s="18"/>
      <c r="G462" s="18"/>
      <c r="H462" s="18"/>
      <c r="I462" s="18"/>
      <c r="J462" s="18"/>
      <c r="K462" s="18"/>
      <c r="L462" s="18"/>
      <c r="M462" s="18"/>
      <c r="N462" s="18"/>
      <c r="O462" s="18"/>
      <c r="P462" s="18"/>
      <c r="Q462" s="18"/>
      <c r="R462" s="18"/>
      <c r="S462" s="18"/>
      <c r="T462" s="18"/>
      <c r="U462" s="18"/>
      <c r="V462" s="18"/>
      <c r="W462" s="18"/>
      <c r="X462" s="18"/>
      <c r="Y462" s="18"/>
      <c r="Z462" s="18"/>
      <c r="AA462" s="18"/>
      <c r="AB462" s="18"/>
      <c r="AC462" s="18"/>
      <c r="AD462" s="18"/>
      <c r="AE462" s="18"/>
      <c r="AF462" s="18"/>
      <c r="AG462" s="18"/>
      <c r="AH462" s="18"/>
      <c r="AI462" s="18"/>
      <c r="AJ462" s="18"/>
      <c r="AK462" s="18"/>
      <c r="AL462" s="18"/>
      <c r="AM462" s="18"/>
      <c r="AN462" s="18"/>
      <c r="AO462" s="18"/>
      <c r="AP462" s="18"/>
      <c r="AQ462" s="18"/>
      <c r="AR462" s="18"/>
      <c r="AS462" s="18"/>
      <c r="AT462" s="18"/>
      <c r="AU462" s="18"/>
      <c r="AV462" s="18"/>
      <c r="AW462" s="18"/>
      <c r="AX462" s="18"/>
      <c r="AY462" s="18"/>
      <c r="AZ462" s="18"/>
      <c r="BA462" s="18"/>
      <c r="BB462" s="18"/>
      <c r="BC462" s="18"/>
      <c r="BD462" s="18"/>
      <c r="BE462" s="18"/>
      <c r="BF462" s="18"/>
    </row>
    <row r="463" spans="4:58">
      <c r="D463" s="18"/>
      <c r="E463" s="18"/>
      <c r="F463" s="18"/>
      <c r="G463" s="18"/>
      <c r="H463" s="18"/>
      <c r="I463" s="18"/>
      <c r="J463" s="18"/>
      <c r="K463" s="18"/>
      <c r="L463" s="18"/>
      <c r="M463" s="18"/>
      <c r="N463" s="18"/>
      <c r="O463" s="18"/>
      <c r="P463" s="18"/>
      <c r="Q463" s="18"/>
      <c r="R463" s="18"/>
      <c r="S463" s="18"/>
      <c r="T463" s="18"/>
      <c r="U463" s="18"/>
      <c r="V463" s="18"/>
      <c r="W463" s="18"/>
      <c r="X463" s="18"/>
      <c r="Y463" s="18"/>
      <c r="Z463" s="18"/>
      <c r="AA463" s="18"/>
      <c r="AB463" s="18"/>
      <c r="AC463" s="18"/>
      <c r="AD463" s="18"/>
      <c r="AE463" s="18"/>
      <c r="AF463" s="18"/>
      <c r="AG463" s="18"/>
      <c r="AH463" s="18"/>
      <c r="AI463" s="18"/>
      <c r="AJ463" s="18"/>
      <c r="AK463" s="18"/>
      <c r="AL463" s="18"/>
      <c r="AM463" s="18"/>
      <c r="AN463" s="18"/>
      <c r="AO463" s="18"/>
      <c r="AP463" s="18"/>
      <c r="AQ463" s="18"/>
      <c r="AR463" s="18"/>
      <c r="AS463" s="18"/>
      <c r="AT463" s="18"/>
      <c r="AU463" s="18"/>
      <c r="AV463" s="18"/>
      <c r="AW463" s="18"/>
      <c r="AX463" s="18"/>
      <c r="AY463" s="18"/>
      <c r="AZ463" s="18"/>
      <c r="BA463" s="18"/>
      <c r="BB463" s="18"/>
      <c r="BC463" s="18"/>
      <c r="BD463" s="18"/>
      <c r="BE463" s="18"/>
      <c r="BF463" s="18"/>
    </row>
    <row r="464" spans="4:58">
      <c r="D464" s="18"/>
      <c r="E464" s="18"/>
      <c r="F464" s="18"/>
      <c r="G464" s="18"/>
      <c r="H464" s="18"/>
      <c r="I464" s="18"/>
      <c r="J464" s="18"/>
      <c r="K464" s="18"/>
      <c r="L464" s="18"/>
      <c r="M464" s="18"/>
      <c r="N464" s="18"/>
      <c r="O464" s="18"/>
      <c r="P464" s="18"/>
      <c r="Q464" s="18"/>
      <c r="R464" s="18"/>
      <c r="S464" s="18"/>
      <c r="T464" s="18"/>
      <c r="U464" s="18"/>
      <c r="V464" s="18"/>
      <c r="W464" s="18"/>
      <c r="X464" s="18"/>
      <c r="Y464" s="18"/>
      <c r="Z464" s="18"/>
      <c r="AA464" s="18"/>
      <c r="AB464" s="18"/>
      <c r="AC464" s="18"/>
      <c r="AD464" s="18"/>
      <c r="AE464" s="18"/>
      <c r="AF464" s="18"/>
      <c r="AG464" s="18"/>
      <c r="AH464" s="18"/>
      <c r="AI464" s="18"/>
      <c r="AJ464" s="18"/>
      <c r="AK464" s="18"/>
      <c r="AL464" s="18"/>
      <c r="AM464" s="18"/>
      <c r="AN464" s="18"/>
      <c r="AO464" s="18"/>
      <c r="AP464" s="18"/>
      <c r="AQ464" s="18"/>
      <c r="AR464" s="18"/>
      <c r="AS464" s="18"/>
      <c r="AT464" s="18"/>
      <c r="AU464" s="18"/>
      <c r="AV464" s="18"/>
      <c r="AW464" s="18"/>
      <c r="AX464" s="18"/>
      <c r="AY464" s="18"/>
      <c r="AZ464" s="18"/>
      <c r="BA464" s="18"/>
      <c r="BB464" s="18"/>
      <c r="BC464" s="18"/>
      <c r="BD464" s="18"/>
      <c r="BE464" s="18"/>
      <c r="BF464" s="18"/>
    </row>
    <row r="465" spans="4:58">
      <c r="D465" s="18"/>
      <c r="E465" s="18"/>
      <c r="F465" s="18"/>
      <c r="G465" s="18"/>
      <c r="H465" s="18"/>
      <c r="I465" s="18"/>
      <c r="J465" s="18"/>
      <c r="K465" s="18"/>
      <c r="L465" s="18"/>
      <c r="M465" s="18"/>
      <c r="N465" s="18"/>
      <c r="O465" s="18"/>
      <c r="P465" s="18"/>
      <c r="Q465" s="18"/>
      <c r="R465" s="18"/>
      <c r="S465" s="18"/>
      <c r="T465" s="18"/>
      <c r="U465" s="18"/>
      <c r="V465" s="18"/>
      <c r="W465" s="18"/>
      <c r="X465" s="18"/>
      <c r="Y465" s="18"/>
      <c r="Z465" s="18"/>
      <c r="AA465" s="18"/>
      <c r="AB465" s="18"/>
      <c r="AC465" s="18"/>
      <c r="AD465" s="18"/>
      <c r="AE465" s="18"/>
      <c r="AF465" s="18"/>
      <c r="AG465" s="18"/>
      <c r="AH465" s="18"/>
      <c r="AI465" s="18"/>
      <c r="AJ465" s="18"/>
      <c r="AK465" s="18"/>
      <c r="AL465" s="18"/>
      <c r="AM465" s="18"/>
      <c r="AN465" s="18"/>
      <c r="AO465" s="18"/>
      <c r="AP465" s="18"/>
      <c r="AQ465" s="18"/>
      <c r="AR465" s="18"/>
      <c r="AS465" s="18"/>
      <c r="AT465" s="18"/>
      <c r="AU465" s="18"/>
      <c r="AV465" s="18"/>
      <c r="AW465" s="18"/>
      <c r="AX465" s="18"/>
      <c r="AY465" s="18"/>
      <c r="AZ465" s="18"/>
      <c r="BA465" s="18"/>
      <c r="BB465" s="18"/>
      <c r="BC465" s="18"/>
      <c r="BD465" s="18"/>
      <c r="BE465" s="18"/>
      <c r="BF465" s="18"/>
    </row>
    <row r="466" spans="4:58">
      <c r="D466" s="18"/>
      <c r="E466" s="18"/>
      <c r="F466" s="18"/>
      <c r="G466" s="18"/>
      <c r="H466" s="18"/>
      <c r="I466" s="18"/>
      <c r="J466" s="18"/>
      <c r="K466" s="18"/>
      <c r="L466" s="18"/>
      <c r="M466" s="18"/>
      <c r="N466" s="18"/>
      <c r="O466" s="18"/>
      <c r="P466" s="18"/>
      <c r="Q466" s="18"/>
      <c r="R466" s="18"/>
      <c r="S466" s="18"/>
      <c r="T466" s="18"/>
      <c r="U466" s="18"/>
      <c r="V466" s="18"/>
      <c r="W466" s="18"/>
      <c r="X466" s="18"/>
      <c r="Y466" s="18"/>
      <c r="Z466" s="18"/>
      <c r="AA466" s="18"/>
      <c r="AB466" s="18"/>
      <c r="AC466" s="18"/>
      <c r="AD466" s="18"/>
      <c r="AE466" s="18"/>
      <c r="AF466" s="18"/>
      <c r="AG466" s="18"/>
      <c r="AH466" s="18"/>
      <c r="AI466" s="18"/>
      <c r="AJ466" s="18"/>
      <c r="AK466" s="18"/>
      <c r="AL466" s="18"/>
      <c r="AM466" s="18"/>
      <c r="AN466" s="18"/>
      <c r="AO466" s="18"/>
      <c r="AP466" s="18"/>
      <c r="AQ466" s="18"/>
      <c r="AR466" s="18"/>
      <c r="AS466" s="18"/>
      <c r="AT466" s="18"/>
      <c r="AU466" s="18"/>
      <c r="AV466" s="18"/>
      <c r="AW466" s="18"/>
      <c r="AX466" s="18"/>
      <c r="AY466" s="18"/>
      <c r="AZ466" s="18"/>
      <c r="BA466" s="18"/>
      <c r="BB466" s="18"/>
      <c r="BC466" s="18"/>
      <c r="BD466" s="18"/>
      <c r="BE466" s="18"/>
      <c r="BF466" s="18"/>
    </row>
    <row r="467" spans="4:58">
      <c r="D467" s="18"/>
      <c r="E467" s="18"/>
      <c r="F467" s="18"/>
      <c r="G467" s="18"/>
      <c r="H467" s="18"/>
      <c r="I467" s="18"/>
      <c r="J467" s="18"/>
      <c r="K467" s="18"/>
      <c r="L467" s="18"/>
      <c r="M467" s="18"/>
      <c r="N467" s="18"/>
      <c r="O467" s="18"/>
      <c r="P467" s="18"/>
      <c r="Q467" s="18"/>
      <c r="R467" s="18"/>
      <c r="S467" s="18"/>
      <c r="T467" s="18"/>
      <c r="U467" s="18"/>
      <c r="V467" s="18"/>
      <c r="W467" s="18"/>
      <c r="X467" s="18"/>
      <c r="Y467" s="18"/>
      <c r="Z467" s="18"/>
      <c r="AA467" s="18"/>
      <c r="AB467" s="18"/>
      <c r="AC467" s="18"/>
      <c r="AD467" s="18"/>
      <c r="AE467" s="18"/>
      <c r="AF467" s="18"/>
      <c r="AG467" s="18"/>
      <c r="AH467" s="18"/>
      <c r="AI467" s="18"/>
      <c r="AJ467" s="18"/>
      <c r="AK467" s="18"/>
      <c r="AL467" s="18"/>
      <c r="AM467" s="18"/>
      <c r="AN467" s="18"/>
      <c r="AO467" s="18"/>
      <c r="AP467" s="18"/>
      <c r="AQ467" s="18"/>
      <c r="AR467" s="18"/>
      <c r="AS467" s="18"/>
      <c r="AT467" s="18"/>
      <c r="AU467" s="18"/>
      <c r="AV467" s="18"/>
      <c r="AW467" s="18"/>
      <c r="AX467" s="18"/>
      <c r="AY467" s="18"/>
      <c r="AZ467" s="18"/>
      <c r="BA467" s="18"/>
      <c r="BB467" s="18"/>
      <c r="BC467" s="18"/>
      <c r="BD467" s="18"/>
      <c r="BE467" s="18"/>
      <c r="BF467" s="18"/>
    </row>
    <row r="468" spans="4:58">
      <c r="D468" s="18"/>
      <c r="E468" s="18"/>
      <c r="F468" s="18"/>
      <c r="G468" s="18"/>
      <c r="H468" s="18"/>
      <c r="I468" s="18"/>
      <c r="J468" s="18"/>
      <c r="K468" s="18"/>
      <c r="L468" s="18"/>
      <c r="M468" s="18"/>
      <c r="N468" s="18"/>
      <c r="O468" s="18"/>
      <c r="P468" s="18"/>
      <c r="Q468" s="18"/>
      <c r="R468" s="18"/>
      <c r="S468" s="18"/>
      <c r="T468" s="18"/>
      <c r="U468" s="18"/>
      <c r="V468" s="18"/>
      <c r="W468" s="18"/>
      <c r="X468" s="18"/>
      <c r="Y468" s="18"/>
      <c r="Z468" s="18"/>
      <c r="AA468" s="18"/>
      <c r="AB468" s="18"/>
      <c r="AC468" s="18"/>
      <c r="AD468" s="18"/>
      <c r="AE468" s="18"/>
      <c r="AF468" s="18"/>
      <c r="AG468" s="18"/>
      <c r="AH468" s="18"/>
      <c r="AI468" s="18"/>
      <c r="AJ468" s="18"/>
      <c r="AK468" s="18"/>
      <c r="AL468" s="18"/>
      <c r="AM468" s="18"/>
      <c r="AN468" s="18"/>
      <c r="AO468" s="18"/>
      <c r="AP468" s="18"/>
      <c r="AQ468" s="18"/>
      <c r="AR468" s="18"/>
      <c r="AS468" s="18"/>
      <c r="AT468" s="18"/>
      <c r="AU468" s="18"/>
      <c r="AV468" s="18"/>
      <c r="AW468" s="18"/>
      <c r="AX468" s="18"/>
      <c r="AY468" s="18"/>
      <c r="AZ468" s="18"/>
      <c r="BA468" s="18"/>
      <c r="BB468" s="18"/>
      <c r="BC468" s="18"/>
      <c r="BD468" s="18"/>
      <c r="BE468" s="18"/>
      <c r="BF468" s="18"/>
    </row>
    <row r="469" spans="4:58">
      <c r="D469" s="18"/>
      <c r="E469" s="18"/>
      <c r="F469" s="18"/>
      <c r="G469" s="18"/>
      <c r="H469" s="18"/>
      <c r="I469" s="18"/>
      <c r="J469" s="18"/>
      <c r="K469" s="18"/>
      <c r="L469" s="18"/>
      <c r="M469" s="18"/>
      <c r="N469" s="18"/>
      <c r="O469" s="18"/>
      <c r="P469" s="18"/>
      <c r="Q469" s="18"/>
      <c r="R469" s="18"/>
      <c r="S469" s="18"/>
      <c r="T469" s="18"/>
      <c r="U469" s="18"/>
      <c r="V469" s="18"/>
      <c r="W469" s="18"/>
      <c r="X469" s="18"/>
      <c r="Y469" s="18"/>
      <c r="Z469" s="18"/>
      <c r="AA469" s="18"/>
      <c r="AB469" s="18"/>
      <c r="AC469" s="18"/>
      <c r="AD469" s="18"/>
      <c r="AE469" s="18"/>
      <c r="AF469" s="18"/>
      <c r="AG469" s="18"/>
      <c r="AH469" s="18"/>
      <c r="AI469" s="18"/>
      <c r="AJ469" s="18"/>
      <c r="AK469" s="18"/>
      <c r="AL469" s="18"/>
      <c r="AM469" s="18"/>
      <c r="AN469" s="18"/>
      <c r="AO469" s="18"/>
      <c r="AP469" s="18"/>
      <c r="AQ469" s="18"/>
      <c r="AR469" s="18"/>
      <c r="AS469" s="18"/>
      <c r="AT469" s="18"/>
      <c r="AU469" s="18"/>
      <c r="AV469" s="18"/>
      <c r="AW469" s="18"/>
      <c r="AX469" s="18"/>
      <c r="AY469" s="18"/>
      <c r="AZ469" s="18"/>
      <c r="BA469" s="18"/>
      <c r="BB469" s="18"/>
      <c r="BC469" s="18"/>
      <c r="BD469" s="18"/>
      <c r="BE469" s="18"/>
      <c r="BF469" s="18"/>
    </row>
    <row r="470" spans="4:58">
      <c r="D470" s="18"/>
      <c r="E470" s="18"/>
      <c r="F470" s="18"/>
      <c r="G470" s="18"/>
      <c r="H470" s="18"/>
      <c r="I470" s="18"/>
      <c r="J470" s="18"/>
      <c r="K470" s="18"/>
      <c r="L470" s="18"/>
      <c r="M470" s="18"/>
      <c r="N470" s="18"/>
      <c r="O470" s="18"/>
      <c r="P470" s="18"/>
      <c r="Q470" s="18"/>
      <c r="R470" s="18"/>
      <c r="S470" s="18"/>
      <c r="T470" s="18"/>
      <c r="U470" s="18"/>
      <c r="V470" s="18"/>
      <c r="W470" s="18"/>
      <c r="X470" s="18"/>
      <c r="Y470" s="18"/>
      <c r="Z470" s="18"/>
      <c r="AA470" s="18"/>
      <c r="AB470" s="18"/>
      <c r="AC470" s="18"/>
      <c r="AD470" s="18"/>
      <c r="AE470" s="18"/>
      <c r="AF470" s="18"/>
      <c r="AG470" s="18"/>
      <c r="AH470" s="18"/>
      <c r="AI470" s="18"/>
      <c r="AJ470" s="18"/>
      <c r="AK470" s="18"/>
      <c r="AL470" s="18"/>
      <c r="AM470" s="18"/>
      <c r="AN470" s="18"/>
      <c r="AO470" s="18"/>
      <c r="AP470" s="18"/>
      <c r="AQ470" s="18"/>
      <c r="AR470" s="18"/>
      <c r="AS470" s="18"/>
      <c r="AT470" s="18"/>
      <c r="AU470" s="18"/>
      <c r="AV470" s="18"/>
      <c r="AW470" s="18"/>
      <c r="AX470" s="18"/>
      <c r="AY470" s="18"/>
      <c r="AZ470" s="18"/>
      <c r="BA470" s="18"/>
      <c r="BB470" s="18"/>
      <c r="BC470" s="18"/>
      <c r="BD470" s="18"/>
      <c r="BE470" s="18"/>
      <c r="BF470" s="18"/>
    </row>
    <row r="471" spans="4:58">
      <c r="D471" s="18"/>
      <c r="E471" s="18"/>
      <c r="F471" s="18"/>
      <c r="G471" s="18"/>
      <c r="H471" s="18"/>
      <c r="I471" s="18"/>
      <c r="J471" s="18"/>
      <c r="K471" s="18"/>
      <c r="L471" s="18"/>
      <c r="M471" s="18"/>
      <c r="N471" s="18"/>
      <c r="O471" s="18"/>
      <c r="P471" s="18"/>
      <c r="Q471" s="18"/>
      <c r="R471" s="18"/>
      <c r="S471" s="18"/>
      <c r="T471" s="18"/>
      <c r="U471" s="18"/>
      <c r="V471" s="18"/>
      <c r="W471" s="18"/>
      <c r="X471" s="18"/>
      <c r="Y471" s="18"/>
      <c r="Z471" s="18"/>
      <c r="AA471" s="18"/>
      <c r="AB471" s="18"/>
      <c r="AC471" s="18"/>
      <c r="AD471" s="18"/>
      <c r="AE471" s="18"/>
      <c r="AF471" s="18"/>
      <c r="AG471" s="18"/>
      <c r="AH471" s="18"/>
      <c r="AI471" s="18"/>
      <c r="AJ471" s="18"/>
      <c r="AK471" s="18"/>
      <c r="AL471" s="18"/>
      <c r="AM471" s="18"/>
      <c r="AN471" s="18"/>
      <c r="AO471" s="18"/>
      <c r="AP471" s="18"/>
      <c r="AQ471" s="18"/>
      <c r="AR471" s="18"/>
      <c r="AS471" s="18"/>
      <c r="AT471" s="18"/>
      <c r="AU471" s="18"/>
      <c r="AV471" s="18"/>
      <c r="AW471" s="18"/>
      <c r="AX471" s="18"/>
      <c r="AY471" s="18"/>
      <c r="AZ471" s="18"/>
      <c r="BA471" s="18"/>
      <c r="BB471" s="18"/>
      <c r="BC471" s="18"/>
      <c r="BD471" s="18"/>
      <c r="BE471" s="18"/>
      <c r="BF471" s="18"/>
    </row>
    <row r="472" spans="4:58">
      <c r="D472" s="18"/>
      <c r="E472" s="18"/>
      <c r="F472" s="18"/>
      <c r="G472" s="18"/>
      <c r="H472" s="18"/>
      <c r="I472" s="18"/>
      <c r="J472" s="18"/>
      <c r="K472" s="18"/>
      <c r="L472" s="18"/>
      <c r="M472" s="18"/>
      <c r="N472" s="18"/>
      <c r="O472" s="18"/>
      <c r="P472" s="18"/>
      <c r="Q472" s="18"/>
      <c r="R472" s="18"/>
      <c r="S472" s="18"/>
      <c r="T472" s="18"/>
      <c r="U472" s="18"/>
      <c r="V472" s="18"/>
      <c r="W472" s="18"/>
      <c r="X472" s="18"/>
      <c r="Y472" s="18"/>
      <c r="Z472" s="18"/>
      <c r="AA472" s="18"/>
      <c r="AB472" s="18"/>
      <c r="AC472" s="18"/>
      <c r="AD472" s="18"/>
      <c r="AE472" s="18"/>
      <c r="AF472" s="18"/>
      <c r="AG472" s="18"/>
      <c r="AH472" s="18"/>
      <c r="AI472" s="18"/>
      <c r="AJ472" s="18"/>
      <c r="AK472" s="18"/>
      <c r="AL472" s="18"/>
      <c r="AM472" s="18"/>
      <c r="AN472" s="18"/>
      <c r="AO472" s="18"/>
      <c r="AP472" s="18"/>
      <c r="AQ472" s="18"/>
      <c r="AR472" s="18"/>
      <c r="AS472" s="18"/>
      <c r="AT472" s="18"/>
      <c r="AU472" s="18"/>
      <c r="AV472" s="18"/>
      <c r="AW472" s="18"/>
      <c r="AX472" s="18"/>
      <c r="AY472" s="18"/>
      <c r="AZ472" s="18"/>
      <c r="BA472" s="18"/>
      <c r="BB472" s="18"/>
      <c r="BC472" s="18"/>
      <c r="BD472" s="18"/>
      <c r="BE472" s="18"/>
      <c r="BF472" s="18"/>
    </row>
    <row r="473" spans="4:58">
      <c r="D473" s="18"/>
      <c r="E473" s="18"/>
      <c r="F473" s="18"/>
      <c r="G473" s="18"/>
      <c r="H473" s="18"/>
      <c r="I473" s="18"/>
      <c r="J473" s="18"/>
      <c r="K473" s="18"/>
      <c r="L473" s="18"/>
      <c r="M473" s="18"/>
      <c r="N473" s="18"/>
      <c r="O473" s="18"/>
      <c r="P473" s="18"/>
      <c r="Q473" s="18"/>
      <c r="R473" s="18"/>
      <c r="S473" s="18"/>
      <c r="T473" s="18"/>
      <c r="U473" s="18"/>
      <c r="V473" s="18"/>
      <c r="W473" s="18"/>
      <c r="X473" s="18"/>
      <c r="Y473" s="18"/>
      <c r="Z473" s="18"/>
      <c r="AA473" s="18"/>
      <c r="AB473" s="18"/>
      <c r="AC473" s="18"/>
      <c r="AD473" s="18"/>
      <c r="AE473" s="18"/>
      <c r="AF473" s="18"/>
      <c r="AG473" s="18"/>
      <c r="AH473" s="18"/>
      <c r="AI473" s="18"/>
      <c r="AJ473" s="18"/>
      <c r="AK473" s="18"/>
      <c r="AL473" s="18"/>
      <c r="AM473" s="18"/>
      <c r="AN473" s="18"/>
      <c r="AO473" s="18"/>
      <c r="AP473" s="18"/>
      <c r="AQ473" s="18"/>
      <c r="AR473" s="18"/>
      <c r="AS473" s="18"/>
      <c r="AT473" s="18"/>
      <c r="AU473" s="18"/>
      <c r="AV473" s="18"/>
      <c r="AW473" s="18"/>
      <c r="AX473" s="18"/>
      <c r="AY473" s="18"/>
      <c r="AZ473" s="18"/>
      <c r="BA473" s="18"/>
      <c r="BB473" s="18"/>
      <c r="BC473" s="18"/>
      <c r="BD473" s="18"/>
      <c r="BE473" s="18"/>
      <c r="BF473" s="18"/>
    </row>
    <row r="474" spans="4:58">
      <c r="D474" s="18"/>
      <c r="E474" s="18"/>
      <c r="F474" s="18"/>
      <c r="G474" s="18"/>
      <c r="H474" s="18"/>
      <c r="I474" s="18"/>
      <c r="J474" s="18"/>
      <c r="K474" s="18"/>
      <c r="L474" s="18"/>
      <c r="M474" s="18"/>
      <c r="N474" s="18"/>
      <c r="O474" s="18"/>
      <c r="P474" s="18"/>
      <c r="Q474" s="18"/>
      <c r="R474" s="18"/>
      <c r="S474" s="18"/>
      <c r="T474" s="18"/>
      <c r="U474" s="18"/>
      <c r="V474" s="18"/>
      <c r="W474" s="18"/>
      <c r="X474" s="18"/>
      <c r="Y474" s="18"/>
      <c r="Z474" s="18"/>
      <c r="AA474" s="18"/>
      <c r="AB474" s="18"/>
      <c r="AC474" s="18"/>
      <c r="AD474" s="18"/>
      <c r="AE474" s="18"/>
      <c r="AF474" s="18"/>
      <c r="AG474" s="18"/>
      <c r="AH474" s="18"/>
      <c r="AI474" s="18"/>
      <c r="AJ474" s="18"/>
      <c r="AK474" s="18"/>
      <c r="AL474" s="18"/>
      <c r="AM474" s="18"/>
      <c r="AN474" s="18"/>
      <c r="AO474" s="18"/>
      <c r="AP474" s="18"/>
      <c r="AQ474" s="18"/>
      <c r="AR474" s="18"/>
      <c r="AS474" s="18"/>
      <c r="AT474" s="18"/>
      <c r="AU474" s="18"/>
      <c r="AV474" s="18"/>
      <c r="AW474" s="18"/>
      <c r="AX474" s="18"/>
      <c r="AY474" s="18"/>
      <c r="AZ474" s="18"/>
      <c r="BA474" s="18"/>
      <c r="BB474" s="18"/>
      <c r="BC474" s="18"/>
      <c r="BD474" s="18"/>
      <c r="BE474" s="18"/>
      <c r="BF474" s="18"/>
    </row>
    <row r="475" spans="4:58">
      <c r="D475" s="18"/>
      <c r="E475" s="18"/>
      <c r="F475" s="18"/>
      <c r="G475" s="18"/>
      <c r="H475" s="18"/>
      <c r="I475" s="18"/>
      <c r="J475" s="18"/>
      <c r="K475" s="18"/>
      <c r="L475" s="18"/>
      <c r="M475" s="18"/>
      <c r="N475" s="18"/>
      <c r="O475" s="18"/>
      <c r="P475" s="18"/>
      <c r="Q475" s="18"/>
      <c r="R475" s="18"/>
      <c r="S475" s="18"/>
      <c r="T475" s="18"/>
      <c r="U475" s="18"/>
      <c r="V475" s="18"/>
      <c r="W475" s="18"/>
      <c r="X475" s="18"/>
      <c r="Y475" s="18"/>
      <c r="Z475" s="18"/>
      <c r="AA475" s="18"/>
      <c r="AB475" s="18"/>
      <c r="AC475" s="18"/>
      <c r="AD475" s="18"/>
      <c r="AE475" s="18"/>
      <c r="AF475" s="18"/>
      <c r="AG475" s="18"/>
      <c r="AH475" s="18"/>
      <c r="AI475" s="18"/>
      <c r="AJ475" s="18"/>
      <c r="AK475" s="18"/>
      <c r="AL475" s="18"/>
      <c r="AM475" s="18"/>
      <c r="AN475" s="18"/>
      <c r="AO475" s="18"/>
      <c r="AP475" s="18"/>
      <c r="AQ475" s="18"/>
      <c r="AR475" s="18"/>
      <c r="AS475" s="18"/>
      <c r="AT475" s="18"/>
      <c r="AU475" s="18"/>
      <c r="AV475" s="18"/>
      <c r="AW475" s="18"/>
      <c r="AX475" s="18"/>
      <c r="AY475" s="18"/>
      <c r="AZ475" s="18"/>
      <c r="BA475" s="18"/>
      <c r="BB475" s="18"/>
      <c r="BC475" s="18"/>
      <c r="BD475" s="18"/>
      <c r="BE475" s="18"/>
      <c r="BF475" s="18"/>
    </row>
    <row r="476" spans="4:58">
      <c r="D476" s="18"/>
      <c r="E476" s="18"/>
      <c r="F476" s="18"/>
      <c r="G476" s="18"/>
      <c r="H476" s="18"/>
      <c r="I476" s="18"/>
      <c r="J476" s="18"/>
      <c r="K476" s="18"/>
      <c r="L476" s="18"/>
      <c r="M476" s="18"/>
      <c r="N476" s="18"/>
      <c r="O476" s="18"/>
      <c r="P476" s="18"/>
      <c r="Q476" s="18"/>
      <c r="R476" s="18"/>
      <c r="S476" s="18"/>
      <c r="T476" s="18"/>
      <c r="U476" s="18"/>
      <c r="V476" s="18"/>
      <c r="W476" s="18"/>
      <c r="X476" s="18"/>
      <c r="Y476" s="18"/>
      <c r="Z476" s="18"/>
      <c r="AA476" s="18"/>
      <c r="AB476" s="18"/>
      <c r="AC476" s="18"/>
      <c r="AD476" s="18"/>
      <c r="AE476" s="18"/>
      <c r="AF476" s="18"/>
      <c r="AG476" s="18"/>
      <c r="AH476" s="18"/>
      <c r="AI476" s="18"/>
      <c r="AJ476" s="18"/>
      <c r="AK476" s="18"/>
      <c r="AL476" s="18"/>
      <c r="AM476" s="18"/>
      <c r="AN476" s="18"/>
      <c r="AO476" s="18"/>
      <c r="AP476" s="18"/>
      <c r="AQ476" s="18"/>
      <c r="AR476" s="18"/>
      <c r="AS476" s="18"/>
      <c r="AT476" s="18"/>
      <c r="AU476" s="18"/>
      <c r="AV476" s="18"/>
      <c r="AW476" s="18"/>
      <c r="AX476" s="18"/>
      <c r="AY476" s="18"/>
      <c r="AZ476" s="18"/>
      <c r="BA476" s="18"/>
      <c r="BB476" s="18"/>
      <c r="BC476" s="18"/>
      <c r="BD476" s="18"/>
      <c r="BE476" s="18"/>
      <c r="BF476" s="18"/>
    </row>
    <row r="477" spans="4:58">
      <c r="D477" s="18"/>
      <c r="E477" s="18"/>
      <c r="F477" s="18"/>
      <c r="G477" s="18"/>
      <c r="H477" s="18"/>
      <c r="I477" s="18"/>
      <c r="J477" s="18"/>
      <c r="K477" s="18"/>
      <c r="L477" s="18"/>
      <c r="M477" s="18"/>
      <c r="N477" s="18"/>
      <c r="O477" s="18"/>
      <c r="P477" s="18"/>
      <c r="Q477" s="18"/>
      <c r="R477" s="18"/>
      <c r="S477" s="18"/>
      <c r="T477" s="18"/>
      <c r="U477" s="18"/>
      <c r="V477" s="18"/>
      <c r="W477" s="18"/>
      <c r="X477" s="18"/>
      <c r="Y477" s="18"/>
      <c r="Z477" s="18"/>
      <c r="AA477" s="18"/>
      <c r="AB477" s="18"/>
      <c r="AC477" s="18"/>
      <c r="AD477" s="18"/>
      <c r="AE477" s="18"/>
      <c r="AF477" s="18"/>
      <c r="AG477" s="18"/>
      <c r="AH477" s="18"/>
      <c r="AI477" s="18"/>
      <c r="AJ477" s="18"/>
      <c r="AK477" s="18"/>
      <c r="AL477" s="18"/>
      <c r="AM477" s="18"/>
      <c r="AN477" s="18"/>
      <c r="AO477" s="18"/>
      <c r="AP477" s="18"/>
      <c r="AQ477" s="18"/>
      <c r="AR477" s="18"/>
      <c r="AS477" s="18"/>
      <c r="AT477" s="18"/>
      <c r="AU477" s="18"/>
      <c r="AV477" s="18"/>
      <c r="AW477" s="18"/>
      <c r="AX477" s="18"/>
      <c r="AY477" s="18"/>
      <c r="AZ477" s="18"/>
      <c r="BA477" s="18"/>
      <c r="BB477" s="18"/>
      <c r="BC477" s="18"/>
      <c r="BD477" s="18"/>
      <c r="BE477" s="18"/>
      <c r="BF477" s="18"/>
    </row>
    <row r="478" spans="4:58">
      <c r="D478" s="18"/>
      <c r="E478" s="18"/>
      <c r="F478" s="18"/>
      <c r="G478" s="18"/>
      <c r="H478" s="18"/>
      <c r="I478" s="18"/>
      <c r="J478" s="18"/>
      <c r="K478" s="18"/>
      <c r="L478" s="18"/>
      <c r="M478" s="18"/>
      <c r="N478" s="18"/>
      <c r="O478" s="18"/>
      <c r="P478" s="18"/>
      <c r="Q478" s="18"/>
      <c r="R478" s="18"/>
      <c r="S478" s="18"/>
      <c r="T478" s="18"/>
      <c r="U478" s="18"/>
      <c r="V478" s="18"/>
      <c r="W478" s="18"/>
      <c r="X478" s="18"/>
      <c r="Y478" s="18"/>
      <c r="Z478" s="18"/>
      <c r="AA478" s="18"/>
      <c r="AB478" s="18"/>
      <c r="AC478" s="18"/>
      <c r="AD478" s="18"/>
      <c r="AE478" s="18"/>
      <c r="AF478" s="18"/>
      <c r="AG478" s="18"/>
      <c r="AH478" s="18"/>
      <c r="AI478" s="18"/>
      <c r="AJ478" s="18"/>
      <c r="AK478" s="18"/>
      <c r="AL478" s="18"/>
      <c r="AM478" s="18"/>
      <c r="AN478" s="18"/>
      <c r="AO478" s="18"/>
      <c r="AP478" s="18"/>
      <c r="AQ478" s="18"/>
      <c r="AR478" s="18"/>
      <c r="AS478" s="18"/>
      <c r="AT478" s="18"/>
      <c r="AU478" s="18"/>
      <c r="AV478" s="18"/>
      <c r="AW478" s="18"/>
      <c r="AX478" s="18"/>
      <c r="AY478" s="18"/>
      <c r="AZ478" s="18"/>
      <c r="BA478" s="18"/>
      <c r="BB478" s="18"/>
      <c r="BC478" s="18"/>
      <c r="BD478" s="18"/>
      <c r="BE478" s="18"/>
      <c r="BF478" s="18"/>
    </row>
    <row r="479" spans="4:58">
      <c r="D479" s="18"/>
      <c r="E479" s="18"/>
      <c r="F479" s="18"/>
      <c r="G479" s="18"/>
      <c r="H479" s="18"/>
      <c r="I479" s="18"/>
      <c r="J479" s="18"/>
      <c r="K479" s="18"/>
      <c r="L479" s="18"/>
      <c r="M479" s="18"/>
      <c r="N479" s="18"/>
      <c r="O479" s="18"/>
      <c r="P479" s="18"/>
      <c r="Q479" s="18"/>
      <c r="R479" s="18"/>
      <c r="S479" s="18"/>
      <c r="T479" s="18"/>
      <c r="U479" s="18"/>
      <c r="V479" s="18"/>
      <c r="W479" s="18"/>
      <c r="X479" s="18"/>
      <c r="Y479" s="18"/>
      <c r="Z479" s="18"/>
      <c r="AA479" s="18"/>
      <c r="AB479" s="18"/>
      <c r="AC479" s="18"/>
      <c r="AD479" s="18"/>
      <c r="AE479" s="18"/>
      <c r="AF479" s="18"/>
      <c r="AG479" s="18"/>
      <c r="AH479" s="18"/>
      <c r="AI479" s="18"/>
      <c r="AJ479" s="18"/>
      <c r="AK479" s="18"/>
      <c r="AL479" s="18"/>
      <c r="AM479" s="18"/>
      <c r="AN479" s="18"/>
      <c r="AO479" s="18"/>
      <c r="AP479" s="18"/>
      <c r="AQ479" s="18"/>
      <c r="AR479" s="18"/>
      <c r="AS479" s="18"/>
      <c r="AT479" s="18"/>
      <c r="AU479" s="18"/>
      <c r="AV479" s="18"/>
      <c r="AW479" s="18"/>
      <c r="AX479" s="18"/>
      <c r="AY479" s="18"/>
      <c r="AZ479" s="18"/>
      <c r="BA479" s="18"/>
      <c r="BB479" s="18"/>
      <c r="BC479" s="18"/>
      <c r="BD479" s="18"/>
      <c r="BE479" s="18"/>
      <c r="BF479" s="18"/>
    </row>
    <row r="480" spans="4:58">
      <c r="D480" s="18"/>
      <c r="E480" s="18"/>
      <c r="F480" s="18"/>
      <c r="G480" s="18"/>
      <c r="H480" s="18"/>
      <c r="I480" s="18"/>
      <c r="J480" s="18"/>
      <c r="K480" s="18"/>
      <c r="L480" s="18"/>
      <c r="M480" s="18"/>
      <c r="N480" s="18"/>
      <c r="O480" s="18"/>
      <c r="P480" s="18"/>
      <c r="Q480" s="18"/>
      <c r="R480" s="18"/>
      <c r="S480" s="18"/>
      <c r="T480" s="18"/>
      <c r="U480" s="18"/>
      <c r="V480" s="18"/>
      <c r="W480" s="18"/>
      <c r="X480" s="18"/>
      <c r="Y480" s="18"/>
      <c r="Z480" s="18"/>
      <c r="AA480" s="18"/>
      <c r="AB480" s="18"/>
      <c r="AC480" s="18"/>
      <c r="AD480" s="18"/>
      <c r="AE480" s="18"/>
      <c r="AF480" s="18"/>
      <c r="AG480" s="18"/>
      <c r="AH480" s="18"/>
      <c r="AI480" s="18"/>
      <c r="AJ480" s="18"/>
      <c r="AK480" s="18"/>
      <c r="AL480" s="18"/>
      <c r="AM480" s="18"/>
      <c r="AN480" s="18"/>
      <c r="AO480" s="18"/>
      <c r="AP480" s="18"/>
      <c r="AQ480" s="18"/>
      <c r="AR480" s="18"/>
      <c r="AS480" s="18"/>
      <c r="AT480" s="18"/>
      <c r="AU480" s="18"/>
      <c r="AV480" s="18"/>
      <c r="AW480" s="18"/>
      <c r="AX480" s="18"/>
      <c r="AY480" s="18"/>
      <c r="AZ480" s="18"/>
      <c r="BA480" s="18"/>
      <c r="BB480" s="18"/>
      <c r="BC480" s="18"/>
      <c r="BD480" s="18"/>
      <c r="BE480" s="18"/>
      <c r="BF480" s="18"/>
    </row>
    <row r="481" spans="4:58">
      <c r="D481" s="18"/>
      <c r="E481" s="18"/>
      <c r="F481" s="18"/>
      <c r="G481" s="18"/>
      <c r="H481" s="18"/>
      <c r="I481" s="18"/>
      <c r="J481" s="18"/>
      <c r="K481" s="18"/>
      <c r="L481" s="18"/>
      <c r="M481" s="18"/>
      <c r="N481" s="18"/>
      <c r="O481" s="18"/>
      <c r="P481" s="18"/>
      <c r="Q481" s="18"/>
      <c r="R481" s="18"/>
      <c r="S481" s="18"/>
      <c r="T481" s="18"/>
      <c r="U481" s="18"/>
      <c r="V481" s="18"/>
      <c r="W481" s="18"/>
      <c r="X481" s="18"/>
      <c r="Y481" s="18"/>
      <c r="Z481" s="18"/>
      <c r="AA481" s="18"/>
      <c r="AB481" s="18"/>
      <c r="AC481" s="18"/>
      <c r="AD481" s="18"/>
      <c r="AE481" s="18"/>
      <c r="AF481" s="18"/>
      <c r="AG481" s="18"/>
      <c r="AH481" s="18"/>
      <c r="AI481" s="18"/>
      <c r="AJ481" s="18"/>
      <c r="AK481" s="18"/>
      <c r="AL481" s="18"/>
      <c r="AM481" s="18"/>
      <c r="AN481" s="18"/>
      <c r="AO481" s="18"/>
      <c r="AP481" s="18"/>
      <c r="AQ481" s="18"/>
      <c r="AR481" s="18"/>
      <c r="AS481" s="18"/>
      <c r="AT481" s="18"/>
      <c r="AU481" s="18"/>
      <c r="AV481" s="18"/>
      <c r="AW481" s="18"/>
      <c r="AX481" s="18"/>
      <c r="AY481" s="18"/>
      <c r="AZ481" s="18"/>
      <c r="BA481" s="18"/>
      <c r="BB481" s="18"/>
      <c r="BC481" s="18"/>
      <c r="BD481" s="18"/>
      <c r="BE481" s="18"/>
      <c r="BF481" s="18"/>
    </row>
    <row r="482" spans="4:58">
      <c r="D482" s="18"/>
      <c r="E482" s="18"/>
      <c r="F482" s="18"/>
      <c r="G482" s="18"/>
      <c r="H482" s="18"/>
      <c r="I482" s="18"/>
      <c r="J482" s="18"/>
      <c r="K482" s="18"/>
      <c r="L482" s="18"/>
      <c r="M482" s="18"/>
      <c r="N482" s="18"/>
      <c r="O482" s="18"/>
      <c r="P482" s="18"/>
      <c r="Q482" s="18"/>
      <c r="R482" s="18"/>
      <c r="S482" s="18"/>
      <c r="T482" s="18"/>
      <c r="U482" s="18"/>
      <c r="V482" s="18"/>
      <c r="W482" s="18"/>
      <c r="X482" s="18"/>
      <c r="Y482" s="18"/>
      <c r="Z482" s="18"/>
      <c r="AA482" s="18"/>
      <c r="AB482" s="18"/>
      <c r="AC482" s="18"/>
      <c r="AD482" s="18"/>
      <c r="AE482" s="18"/>
      <c r="AF482" s="18"/>
      <c r="AG482" s="18"/>
      <c r="AH482" s="18"/>
      <c r="AI482" s="18"/>
      <c r="AJ482" s="18"/>
      <c r="AK482" s="18"/>
      <c r="AL482" s="18"/>
      <c r="AM482" s="18"/>
      <c r="AN482" s="18"/>
      <c r="AO482" s="18"/>
      <c r="AP482" s="18"/>
      <c r="AQ482" s="18"/>
      <c r="AR482" s="18"/>
      <c r="AS482" s="18"/>
      <c r="AT482" s="18"/>
      <c r="AU482" s="18"/>
      <c r="AV482" s="18"/>
      <c r="AW482" s="18"/>
      <c r="AX482" s="18"/>
      <c r="AY482" s="18"/>
      <c r="AZ482" s="18"/>
      <c r="BA482" s="18"/>
      <c r="BB482" s="18"/>
      <c r="BC482" s="18"/>
      <c r="BD482" s="18"/>
      <c r="BE482" s="18"/>
      <c r="BF482" s="18"/>
    </row>
    <row r="483" spans="4:58">
      <c r="D483" s="18"/>
      <c r="E483" s="18"/>
      <c r="F483" s="18"/>
      <c r="G483" s="18"/>
      <c r="H483" s="18"/>
      <c r="I483" s="18"/>
      <c r="J483" s="18"/>
      <c r="K483" s="18"/>
      <c r="L483" s="18"/>
      <c r="M483" s="18"/>
      <c r="N483" s="18"/>
      <c r="O483" s="18"/>
      <c r="P483" s="18"/>
      <c r="Q483" s="18"/>
      <c r="R483" s="18"/>
      <c r="S483" s="18"/>
      <c r="T483" s="18"/>
      <c r="U483" s="18"/>
      <c r="V483" s="18"/>
      <c r="W483" s="18"/>
      <c r="X483" s="18"/>
      <c r="Y483" s="18"/>
      <c r="Z483" s="18"/>
      <c r="AA483" s="18"/>
      <c r="AB483" s="18"/>
      <c r="AC483" s="18"/>
      <c r="AD483" s="18"/>
      <c r="AE483" s="18"/>
      <c r="AF483" s="18"/>
      <c r="AG483" s="18"/>
      <c r="AH483" s="18"/>
      <c r="AI483" s="18"/>
      <c r="AJ483" s="18"/>
      <c r="AK483" s="18"/>
      <c r="AL483" s="18"/>
      <c r="AM483" s="18"/>
      <c r="AN483" s="18"/>
      <c r="AO483" s="18"/>
      <c r="AP483" s="18"/>
      <c r="AQ483" s="18"/>
      <c r="AR483" s="18"/>
      <c r="AS483" s="18"/>
      <c r="AT483" s="18"/>
      <c r="AU483" s="18"/>
      <c r="AV483" s="18"/>
      <c r="AW483" s="18"/>
      <c r="AX483" s="18"/>
      <c r="AY483" s="18"/>
      <c r="AZ483" s="18"/>
      <c r="BA483" s="18"/>
      <c r="BB483" s="18"/>
      <c r="BC483" s="18"/>
      <c r="BD483" s="18"/>
      <c r="BE483" s="18"/>
      <c r="BF483" s="18"/>
    </row>
    <row r="484" spans="4:58">
      <c r="D484" s="18"/>
      <c r="E484" s="18"/>
      <c r="F484" s="18"/>
      <c r="G484" s="18"/>
      <c r="H484" s="18"/>
      <c r="I484" s="18"/>
      <c r="J484" s="18"/>
      <c r="K484" s="18"/>
      <c r="L484" s="18"/>
      <c r="M484" s="18"/>
      <c r="N484" s="18"/>
      <c r="O484" s="18"/>
      <c r="P484" s="18"/>
      <c r="Q484" s="18"/>
      <c r="R484" s="18"/>
      <c r="S484" s="18"/>
      <c r="T484" s="18"/>
      <c r="U484" s="18"/>
      <c r="V484" s="18"/>
      <c r="W484" s="18"/>
      <c r="X484" s="18"/>
      <c r="Y484" s="18"/>
      <c r="Z484" s="18"/>
      <c r="AA484" s="18"/>
      <c r="AB484" s="18"/>
      <c r="AC484" s="18"/>
      <c r="AD484" s="18"/>
      <c r="AE484" s="18"/>
      <c r="AF484" s="18"/>
      <c r="AG484" s="18"/>
      <c r="AH484" s="18"/>
      <c r="AI484" s="18"/>
      <c r="AJ484" s="18"/>
      <c r="AK484" s="18"/>
      <c r="AL484" s="18"/>
      <c r="AM484" s="18"/>
      <c r="AN484" s="18"/>
      <c r="AO484" s="18"/>
      <c r="AP484" s="18"/>
      <c r="AQ484" s="18"/>
      <c r="AR484" s="18"/>
      <c r="AS484" s="18"/>
      <c r="AT484" s="18"/>
      <c r="AU484" s="18"/>
      <c r="AV484" s="18"/>
      <c r="AW484" s="18"/>
      <c r="AX484" s="18"/>
      <c r="AY484" s="18"/>
      <c r="AZ484" s="18"/>
      <c r="BA484" s="18"/>
      <c r="BB484" s="18"/>
      <c r="BC484" s="18"/>
      <c r="BD484" s="18"/>
      <c r="BE484" s="18"/>
      <c r="BF484" s="18"/>
    </row>
    <row r="485" spans="4:58">
      <c r="D485" s="18"/>
      <c r="E485" s="18"/>
      <c r="F485" s="18"/>
      <c r="G485" s="18"/>
      <c r="H485" s="18"/>
      <c r="I485" s="18"/>
      <c r="J485" s="18"/>
      <c r="K485" s="18"/>
      <c r="L485" s="18"/>
      <c r="M485" s="18"/>
      <c r="N485" s="18"/>
      <c r="O485" s="18"/>
      <c r="P485" s="18"/>
      <c r="Q485" s="18"/>
      <c r="R485" s="18"/>
      <c r="S485" s="18"/>
      <c r="T485" s="18"/>
      <c r="U485" s="18"/>
      <c r="V485" s="18"/>
      <c r="W485" s="18"/>
      <c r="X485" s="18"/>
      <c r="Y485" s="18"/>
      <c r="Z485" s="18"/>
      <c r="AA485" s="18"/>
      <c r="AB485" s="18"/>
      <c r="AC485" s="18"/>
      <c r="AD485" s="18"/>
      <c r="AE485" s="18"/>
      <c r="AF485" s="18"/>
      <c r="AG485" s="18"/>
      <c r="AH485" s="18"/>
      <c r="AI485" s="18"/>
      <c r="AJ485" s="18"/>
      <c r="AK485" s="18"/>
      <c r="AL485" s="18"/>
      <c r="AM485" s="18"/>
      <c r="AN485" s="18"/>
      <c r="AO485" s="18"/>
      <c r="AP485" s="18"/>
      <c r="AQ485" s="18"/>
      <c r="AR485" s="18"/>
      <c r="AS485" s="18"/>
      <c r="AT485" s="18"/>
      <c r="AU485" s="18"/>
      <c r="AV485" s="18"/>
      <c r="AW485" s="18"/>
      <c r="AX485" s="18"/>
      <c r="AY485" s="18"/>
      <c r="AZ485" s="18"/>
      <c r="BA485" s="18"/>
      <c r="BB485" s="18"/>
      <c r="BC485" s="18"/>
      <c r="BD485" s="18"/>
      <c r="BE485" s="18"/>
      <c r="BF485" s="18"/>
    </row>
    <row r="486" spans="4:58">
      <c r="D486" s="18"/>
      <c r="E486" s="18"/>
      <c r="F486" s="18"/>
      <c r="G486" s="18"/>
      <c r="H486" s="18"/>
      <c r="I486" s="18"/>
      <c r="J486" s="18"/>
      <c r="K486" s="18"/>
      <c r="L486" s="18"/>
      <c r="M486" s="18"/>
      <c r="N486" s="18"/>
      <c r="O486" s="18"/>
      <c r="P486" s="18"/>
      <c r="Q486" s="18"/>
      <c r="R486" s="18"/>
      <c r="S486" s="18"/>
      <c r="T486" s="18"/>
      <c r="U486" s="18"/>
      <c r="V486" s="18"/>
      <c r="W486" s="18"/>
      <c r="X486" s="18"/>
      <c r="Y486" s="18"/>
      <c r="Z486" s="18"/>
      <c r="AA486" s="18"/>
      <c r="AB486" s="18"/>
      <c r="AC486" s="18"/>
      <c r="AD486" s="18"/>
      <c r="AE486" s="18"/>
      <c r="AF486" s="18"/>
      <c r="AG486" s="18"/>
      <c r="AH486" s="18"/>
      <c r="AI486" s="18"/>
      <c r="AJ486" s="18"/>
      <c r="AK486" s="18"/>
      <c r="AL486" s="18"/>
      <c r="AM486" s="18"/>
      <c r="AN486" s="18"/>
      <c r="AO486" s="18"/>
      <c r="AP486" s="18"/>
      <c r="AQ486" s="18"/>
      <c r="AR486" s="18"/>
      <c r="AS486" s="18"/>
      <c r="AT486" s="18"/>
      <c r="AU486" s="18"/>
      <c r="AV486" s="18"/>
      <c r="AW486" s="18"/>
      <c r="AX486" s="18"/>
      <c r="AY486" s="18"/>
      <c r="AZ486" s="18"/>
      <c r="BA486" s="18"/>
      <c r="BB486" s="18"/>
      <c r="BC486" s="18"/>
      <c r="BD486" s="18"/>
      <c r="BE486" s="18"/>
      <c r="BF486" s="18"/>
    </row>
    <row r="487" spans="4:58">
      <c r="D487" s="18"/>
      <c r="E487" s="18"/>
      <c r="F487" s="18"/>
      <c r="G487" s="18"/>
      <c r="H487" s="18"/>
      <c r="I487" s="18"/>
      <c r="J487" s="18"/>
      <c r="K487" s="18"/>
      <c r="L487" s="18"/>
      <c r="M487" s="18"/>
      <c r="N487" s="18"/>
      <c r="O487" s="18"/>
      <c r="P487" s="18"/>
      <c r="Q487" s="18"/>
      <c r="R487" s="18"/>
      <c r="S487" s="18"/>
      <c r="T487" s="18"/>
      <c r="U487" s="18"/>
      <c r="V487" s="18"/>
      <c r="W487" s="18"/>
      <c r="X487" s="18"/>
      <c r="Y487" s="18"/>
      <c r="Z487" s="18"/>
      <c r="AA487" s="18"/>
      <c r="AB487" s="18"/>
      <c r="AC487" s="18"/>
      <c r="AD487" s="18"/>
      <c r="AE487" s="18"/>
      <c r="AF487" s="18"/>
      <c r="AG487" s="18"/>
      <c r="AH487" s="18"/>
      <c r="AI487" s="18"/>
      <c r="AJ487" s="18"/>
      <c r="AK487" s="18"/>
      <c r="AL487" s="18"/>
      <c r="AM487" s="18"/>
      <c r="AN487" s="18"/>
      <c r="AO487" s="18"/>
      <c r="AP487" s="18"/>
      <c r="AQ487" s="18"/>
      <c r="AR487" s="18"/>
      <c r="AS487" s="18"/>
      <c r="AT487" s="18"/>
      <c r="AU487" s="18"/>
      <c r="AV487" s="18"/>
      <c r="AW487" s="18"/>
      <c r="AX487" s="18"/>
      <c r="AY487" s="18"/>
      <c r="AZ487" s="18"/>
      <c r="BA487" s="18"/>
      <c r="BB487" s="18"/>
      <c r="BC487" s="18"/>
      <c r="BD487" s="18"/>
      <c r="BE487" s="18"/>
      <c r="BF487" s="18"/>
    </row>
  </sheetData>
  <sheetProtection password="CD70" sheet="1" objects="1" scenarios="1"/>
  <phoneticPr fontId="10" type="noConversion"/>
  <pageMargins left="0.15748031496062992" right="0.09" top="0.35433070866141736" bottom="0.35433070866141736" header="0.31496062992125984" footer="0.31496062992125984"/>
  <pageSetup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B3:BF71"/>
  <sheetViews>
    <sheetView workbookViewId="0">
      <selection activeCell="H22" sqref="H22"/>
    </sheetView>
  </sheetViews>
  <sheetFormatPr baseColWidth="10" defaultRowHeight="15"/>
  <cols>
    <col min="2" max="2" width="9.85546875" customWidth="1"/>
    <col min="3" max="6" width="13.7109375" customWidth="1"/>
    <col min="7" max="7" width="9.5703125" customWidth="1"/>
    <col min="8" max="8" width="8.85546875" customWidth="1"/>
    <col min="9" max="9" width="9.5703125" customWidth="1"/>
    <col min="10" max="13" width="13.7109375" customWidth="1"/>
    <col min="14" max="15" width="6.7109375" customWidth="1"/>
    <col min="16" max="16" width="9.42578125" customWidth="1"/>
    <col min="17" max="20" width="13.7109375" customWidth="1"/>
    <col min="21" max="22" width="6.7109375" customWidth="1"/>
    <col min="23" max="23" width="9.140625" customWidth="1"/>
    <col min="24" max="27" width="13.7109375" customWidth="1"/>
    <col min="28" max="29" width="6.7109375" customWidth="1"/>
    <col min="30" max="34" width="13.7109375" customWidth="1"/>
    <col min="37" max="49" width="0" hidden="1" customWidth="1"/>
  </cols>
  <sheetData>
    <row r="3" spans="2:48">
      <c r="B3" t="str">
        <f ca="1">+'Formato 1'!B3</f>
        <v>INTERAPAS</v>
      </c>
      <c r="I3" t="str">
        <f ca="1">+'Formato 1'!$B$3</f>
        <v>INTERAPAS</v>
      </c>
      <c r="P3" t="str">
        <f ca="1">+'Formato 1'!$B$3</f>
        <v>INTERAPAS</v>
      </c>
      <c r="W3" t="str">
        <f ca="1">+'Formato 1'!$B$3</f>
        <v>INTERAPAS</v>
      </c>
      <c r="AD3" t="str">
        <f ca="1">+'Formato 1'!$B$3</f>
        <v>INTERAPAS</v>
      </c>
      <c r="AK3" t="str">
        <f ca="1">+'Formato 1'!$B$3</f>
        <v>INTERAPAS</v>
      </c>
    </row>
    <row r="5" spans="2:48">
      <c r="B5" t="str">
        <f ca="1">+Datos!B6&amp;" "&amp;Datos!D6</f>
        <v xml:space="preserve">Licitación Pública Nacional No: </v>
      </c>
      <c r="E5">
        <f ca="1">+Datos!$C$6</f>
        <v>0</v>
      </c>
      <c r="I5" t="str">
        <f ca="1">+'Formato 1'!$B$5</f>
        <v xml:space="preserve">Licitación Pública Nacional No: </v>
      </c>
      <c r="L5">
        <f ca="1">+Datos!$C$6</f>
        <v>0</v>
      </c>
      <c r="P5" t="str">
        <f ca="1">+'Formato 1'!$B$5</f>
        <v xml:space="preserve">Licitación Pública Nacional No: </v>
      </c>
      <c r="S5">
        <f ca="1">+Datos!$C$6</f>
        <v>0</v>
      </c>
      <c r="W5" t="str">
        <f ca="1">+'Formato 1'!$B$5</f>
        <v xml:space="preserve">Licitación Pública Nacional No: </v>
      </c>
      <c r="Z5">
        <f ca="1">+Datos!$C$6</f>
        <v>0</v>
      </c>
      <c r="AD5" t="str">
        <f ca="1">+'Formato 1'!$B$5</f>
        <v xml:space="preserve">Licitación Pública Nacional No: </v>
      </c>
      <c r="AG5">
        <f ca="1">+Datos!$C$6</f>
        <v>0</v>
      </c>
      <c r="AK5" t="str">
        <f ca="1">+'Formato 1'!$B$5</f>
        <v xml:space="preserve">Licitación Pública Nacional No: </v>
      </c>
    </row>
    <row r="6" spans="2:48">
      <c r="B6" t="str">
        <f ca="1">+Datos!B7&amp;" "&amp;Datos!D7</f>
        <v xml:space="preserve">Nombre de la Empresa: </v>
      </c>
      <c r="E6">
        <f ca="1">+Datos!$C$7</f>
        <v>0</v>
      </c>
      <c r="I6" t="str">
        <f ca="1">+'Formato 1'!$B$6</f>
        <v xml:space="preserve">Nombre de la Empresa: </v>
      </c>
      <c r="L6">
        <f ca="1">+Datos!$C$7</f>
        <v>0</v>
      </c>
      <c r="P6" t="str">
        <f ca="1">+'Formato 1'!$B$6</f>
        <v xml:space="preserve">Nombre de la Empresa: </v>
      </c>
      <c r="S6">
        <f ca="1">+Datos!$C$7</f>
        <v>0</v>
      </c>
      <c r="W6" t="str">
        <f ca="1">+'Formato 1'!$B$6</f>
        <v xml:space="preserve">Nombre de la Empresa: </v>
      </c>
      <c r="Z6">
        <f ca="1">+Datos!$C$7</f>
        <v>0</v>
      </c>
      <c r="AD6" t="str">
        <f ca="1">+'Formato 1'!$B$6</f>
        <v xml:space="preserve">Nombre de la Empresa: </v>
      </c>
      <c r="AG6">
        <f ca="1">+Datos!$C$7</f>
        <v>0</v>
      </c>
      <c r="AK6" t="str">
        <f ca="1">+'Formato 1'!$B$6</f>
        <v xml:space="preserve">Nombre de la Empresa: </v>
      </c>
    </row>
    <row r="7" spans="2:48">
      <c r="B7" t="str">
        <f ca="1">+Datos!B8&amp;" "&amp;Datos!D8</f>
        <v xml:space="preserve">Nombre y firma del Representante Legal: </v>
      </c>
      <c r="E7">
        <f ca="1">+Datos!$C$8</f>
        <v>0</v>
      </c>
      <c r="I7" t="str">
        <f ca="1">+'Formato 1'!$B$7</f>
        <v xml:space="preserve">Nombre y firma del Representante Legal: </v>
      </c>
      <c r="L7">
        <f ca="1">+Datos!$C$8</f>
        <v>0</v>
      </c>
      <c r="P7" t="str">
        <f ca="1">+'Formato 1'!$B$7</f>
        <v xml:space="preserve">Nombre y firma del Representante Legal: </v>
      </c>
      <c r="S7">
        <f ca="1">+Datos!$C$8</f>
        <v>0</v>
      </c>
      <c r="W7" t="str">
        <f ca="1">+'Formato 1'!$B$7</f>
        <v xml:space="preserve">Nombre y firma del Representante Legal: </v>
      </c>
      <c r="Z7">
        <f ca="1">+Datos!$C$8</f>
        <v>0</v>
      </c>
      <c r="AD7" t="str">
        <f ca="1">+'Formato 1'!$B$7</f>
        <v xml:space="preserve">Nombre y firma del Representante Legal: </v>
      </c>
      <c r="AG7">
        <f ca="1">+Datos!$C$8</f>
        <v>0</v>
      </c>
      <c r="AK7" t="str">
        <f ca="1">+'Formato 1'!$B$7</f>
        <v xml:space="preserve">Nombre y firma del Representante Legal: </v>
      </c>
    </row>
    <row r="10" spans="2:48">
      <c r="B10" s="182" t="s">
        <v>74</v>
      </c>
      <c r="C10" s="183"/>
      <c r="D10" s="183"/>
      <c r="E10" s="183"/>
      <c r="F10" s="183"/>
      <c r="I10" s="182" t="s">
        <v>74</v>
      </c>
      <c r="J10" s="183"/>
      <c r="K10" s="183"/>
      <c r="L10" s="183"/>
      <c r="M10" s="183"/>
      <c r="P10" s="182" t="s">
        <v>74</v>
      </c>
      <c r="Q10" s="183"/>
      <c r="R10" s="183"/>
      <c r="S10" s="183"/>
      <c r="T10" s="183"/>
      <c r="W10" s="182" t="s">
        <v>74</v>
      </c>
      <c r="X10" s="183"/>
      <c r="Y10" s="183"/>
      <c r="Z10" s="183"/>
      <c r="AA10" s="183"/>
      <c r="AD10" s="182" t="s">
        <v>74</v>
      </c>
      <c r="AE10" s="183"/>
      <c r="AF10" s="183"/>
      <c r="AG10" s="183"/>
      <c r="AH10" s="183"/>
      <c r="AK10" s="182" t="s">
        <v>74</v>
      </c>
      <c r="AL10" s="183"/>
      <c r="AM10" s="183"/>
      <c r="AN10" s="183"/>
      <c r="AO10" s="183"/>
      <c r="AR10" s="182" t="s">
        <v>74</v>
      </c>
      <c r="AS10" s="183"/>
      <c r="AT10" s="183"/>
      <c r="AU10" s="183"/>
      <c r="AV10" s="183"/>
    </row>
    <row r="11" spans="2:48">
      <c r="B11" s="182" t="str">
        <f ca="1">+'Formato 1'!$D$11</f>
        <v xml:space="preserve">Pesos Mexicanos a Precios de </v>
      </c>
      <c r="C11" s="183"/>
      <c r="D11" s="183"/>
      <c r="E11" s="183"/>
      <c r="F11" s="183"/>
      <c r="I11" s="182" t="str">
        <f ca="1">+'Formato 1'!$D$11</f>
        <v xml:space="preserve">Pesos Mexicanos a Precios de </v>
      </c>
      <c r="J11" s="183"/>
      <c r="K11" s="183"/>
      <c r="L11" s="183"/>
      <c r="M11" s="183"/>
      <c r="P11" s="182" t="str">
        <f ca="1">+'Formato 1'!$D$11</f>
        <v xml:space="preserve">Pesos Mexicanos a Precios de </v>
      </c>
      <c r="Q11" s="183"/>
      <c r="R11" s="183"/>
      <c r="S11" s="183"/>
      <c r="T11" s="183"/>
      <c r="W11" s="182" t="str">
        <f ca="1">+'Formato 1'!$D$11</f>
        <v xml:space="preserve">Pesos Mexicanos a Precios de </v>
      </c>
      <c r="X11" s="183"/>
      <c r="Y11" s="183"/>
      <c r="Z11" s="183"/>
      <c r="AA11" s="183"/>
      <c r="AD11" s="182" t="str">
        <f ca="1">+'Formato 1'!$D$11</f>
        <v xml:space="preserve">Pesos Mexicanos a Precios de </v>
      </c>
      <c r="AE11" s="183"/>
      <c r="AF11" s="183"/>
      <c r="AG11" s="183"/>
      <c r="AH11" s="183"/>
      <c r="AK11" s="182" t="str">
        <f ca="1">+'Formato 1'!$D$11</f>
        <v xml:space="preserve">Pesos Mexicanos a Precios de </v>
      </c>
      <c r="AL11" s="183"/>
      <c r="AM11" s="183"/>
      <c r="AN11" s="183"/>
      <c r="AO11" s="183"/>
      <c r="AR11" s="182" t="str">
        <f ca="1">+'Formato 1'!$D$11</f>
        <v xml:space="preserve">Pesos Mexicanos a Precios de </v>
      </c>
      <c r="AS11" s="183"/>
      <c r="AT11" s="183"/>
      <c r="AU11" s="183"/>
      <c r="AV11" s="183"/>
    </row>
    <row r="12" spans="2:48" ht="8.25" customHeight="1"/>
    <row r="13" spans="2:48" ht="18.75" customHeight="1">
      <c r="B13" s="184" t="str">
        <f ca="1">+'Formato 2'!B25</f>
        <v>ZONA EL REALITO mes 1 al 24</v>
      </c>
      <c r="C13" s="184"/>
      <c r="D13" s="184"/>
      <c r="E13" s="184"/>
      <c r="F13" s="184"/>
      <c r="I13" s="184" t="str">
        <f ca="1">+'Formato 2'!B39</f>
        <v>ZONA EL REALITO mes 25 al 48</v>
      </c>
      <c r="J13" s="184"/>
      <c r="K13" s="184"/>
      <c r="L13" s="184"/>
      <c r="M13" s="184"/>
      <c r="P13" s="184" t="str">
        <f ca="1">+'Formato 2'!B53</f>
        <v>ZONA DE SOLEDAD mes 1 al 24</v>
      </c>
      <c r="Q13" s="184"/>
      <c r="R13" s="184"/>
      <c r="S13" s="184"/>
      <c r="T13" s="184"/>
      <c r="W13" s="184" t="str">
        <f ca="1">+'Formato 2'!B67</f>
        <v>ZONA INTERAPAS mes 1 al 24</v>
      </c>
      <c r="X13" s="184"/>
      <c r="Y13" s="184"/>
      <c r="Z13" s="184"/>
      <c r="AA13" s="184"/>
      <c r="AD13" s="184" t="str">
        <f ca="1">+'Formato 2'!B80</f>
        <v>ZONA INTERAPAS mes 25 al 48</v>
      </c>
      <c r="AE13" s="184"/>
      <c r="AF13" s="184"/>
      <c r="AG13" s="184"/>
      <c r="AH13" s="184"/>
      <c r="AK13" s="184" t="s">
        <v>76</v>
      </c>
      <c r="AL13" s="184"/>
      <c r="AM13" s="184"/>
      <c r="AN13" s="184"/>
      <c r="AO13" s="184"/>
      <c r="AR13" s="184" t="s">
        <v>77</v>
      </c>
      <c r="AS13" s="184"/>
      <c r="AT13" s="184"/>
      <c r="AU13" s="184"/>
      <c r="AV13" s="184"/>
    </row>
    <row r="14" spans="2:48" ht="8.25" customHeight="1">
      <c r="B14" s="36"/>
      <c r="C14" s="36"/>
      <c r="D14" s="36"/>
      <c r="E14" s="36"/>
      <c r="F14" s="36"/>
    </row>
    <row r="15" spans="2:48">
      <c r="B15" s="38"/>
      <c r="C15" s="37" t="s">
        <v>75</v>
      </c>
      <c r="D15" s="37"/>
      <c r="E15" s="105"/>
      <c r="F15" s="36"/>
      <c r="I15" s="38"/>
      <c r="J15" s="37" t="s">
        <v>75</v>
      </c>
      <c r="K15" s="37"/>
      <c r="L15" s="81">
        <f>+$E$15</f>
        <v>0</v>
      </c>
      <c r="P15" s="38"/>
      <c r="Q15" s="37" t="s">
        <v>75</v>
      </c>
      <c r="R15" s="37"/>
      <c r="S15" s="81">
        <f>+$E$15</f>
        <v>0</v>
      </c>
      <c r="W15" s="38"/>
      <c r="X15" s="37" t="s">
        <v>75</v>
      </c>
      <c r="Y15" s="37"/>
      <c r="Z15" s="81">
        <f>+$E$15</f>
        <v>0</v>
      </c>
      <c r="AD15" s="38"/>
      <c r="AE15" s="37" t="s">
        <v>75</v>
      </c>
      <c r="AF15" s="37"/>
      <c r="AG15" s="81">
        <f>+$E$15</f>
        <v>0</v>
      </c>
      <c r="AK15" s="38"/>
      <c r="AL15" s="37" t="s">
        <v>75</v>
      </c>
      <c r="AM15" s="37"/>
      <c r="AN15" s="81">
        <f>+$E$15</f>
        <v>0</v>
      </c>
      <c r="AR15" s="38"/>
      <c r="AS15" s="37" t="s">
        <v>75</v>
      </c>
      <c r="AT15" s="37"/>
      <c r="AU15" s="81">
        <f>+$E$15</f>
        <v>0</v>
      </c>
    </row>
    <row r="16" spans="2:48" ht="8.25" customHeight="1">
      <c r="B16" s="36"/>
      <c r="C16" s="36"/>
      <c r="D16" s="36"/>
      <c r="E16" s="36"/>
      <c r="F16" s="36"/>
    </row>
    <row r="17" spans="2:58" ht="8.25" customHeight="1"/>
    <row r="18" spans="2:58">
      <c r="B18" s="106" t="s">
        <v>69</v>
      </c>
      <c r="C18" s="106" t="s">
        <v>70</v>
      </c>
      <c r="D18" s="106" t="s">
        <v>72</v>
      </c>
      <c r="E18" s="106" t="s">
        <v>73</v>
      </c>
      <c r="F18" s="106" t="s">
        <v>71</v>
      </c>
      <c r="G18" s="107"/>
      <c r="H18" s="107"/>
      <c r="I18" s="106" t="s">
        <v>69</v>
      </c>
      <c r="J18" s="106" t="s">
        <v>70</v>
      </c>
      <c r="K18" s="106" t="s">
        <v>72</v>
      </c>
      <c r="L18" s="106" t="s">
        <v>73</v>
      </c>
      <c r="M18" s="106" t="s">
        <v>71</v>
      </c>
      <c r="N18" s="107"/>
      <c r="O18" s="107"/>
      <c r="P18" s="106" t="s">
        <v>69</v>
      </c>
      <c r="Q18" s="106" t="s">
        <v>70</v>
      </c>
      <c r="R18" s="106" t="s">
        <v>72</v>
      </c>
      <c r="S18" s="106" t="s">
        <v>73</v>
      </c>
      <c r="T18" s="106" t="s">
        <v>71</v>
      </c>
      <c r="U18" s="108"/>
      <c r="V18" s="107"/>
      <c r="W18" s="106" t="s">
        <v>69</v>
      </c>
      <c r="X18" s="106" t="s">
        <v>70</v>
      </c>
      <c r="Y18" s="106" t="s">
        <v>72</v>
      </c>
      <c r="Z18" s="106" t="s">
        <v>73</v>
      </c>
      <c r="AA18" s="106" t="s">
        <v>71</v>
      </c>
      <c r="AB18" s="108"/>
      <c r="AC18" s="107"/>
      <c r="AD18" s="106" t="s">
        <v>69</v>
      </c>
      <c r="AE18" s="106" t="s">
        <v>70</v>
      </c>
      <c r="AF18" s="106" t="s">
        <v>72</v>
      </c>
      <c r="AG18" s="106" t="s">
        <v>73</v>
      </c>
      <c r="AH18" s="106" t="s">
        <v>71</v>
      </c>
      <c r="AI18" s="108"/>
      <c r="AJ18" s="107"/>
      <c r="AK18" s="106" t="s">
        <v>69</v>
      </c>
      <c r="AL18" s="106" t="s">
        <v>70</v>
      </c>
      <c r="AM18" s="106" t="s">
        <v>72</v>
      </c>
      <c r="AN18" s="106" t="s">
        <v>73</v>
      </c>
      <c r="AO18" s="106" t="s">
        <v>71</v>
      </c>
      <c r="AP18" s="108"/>
      <c r="AQ18" s="107"/>
      <c r="AR18" s="106" t="s">
        <v>69</v>
      </c>
      <c r="AS18" s="106" t="s">
        <v>70</v>
      </c>
      <c r="AT18" s="106" t="s">
        <v>72</v>
      </c>
      <c r="AU18" s="106" t="s">
        <v>73</v>
      </c>
      <c r="AV18" s="106" t="s">
        <v>71</v>
      </c>
    </row>
    <row r="19" spans="2:58">
      <c r="B19" s="109">
        <f t="array" aca="1" ref="B19:B66" ca="1">+TRANSPOSE('Formato 2'!E21:AZ21)</f>
        <v>1</v>
      </c>
      <c r="C19" s="110">
        <v>0</v>
      </c>
      <c r="D19" s="109">
        <f t="array" aca="1" ref="D19:D66" ca="1">+TRANSPOSE('Formato 2'!E36:AZ36)</f>
        <v>0</v>
      </c>
      <c r="E19" s="111">
        <v>0</v>
      </c>
      <c r="F19" s="109">
        <f>+C19+D19+E19</f>
        <v>0</v>
      </c>
      <c r="G19" s="112"/>
      <c r="H19" s="112"/>
      <c r="I19" s="109">
        <f>+B19</f>
        <v>1</v>
      </c>
      <c r="J19" s="109">
        <v>0</v>
      </c>
      <c r="K19" s="109">
        <f t="array" aca="1" ref="K19:K66" ca="1">+TRANSPOSE('Formato 2'!E50:AZ50)</f>
        <v>0</v>
      </c>
      <c r="L19" s="109">
        <v>0</v>
      </c>
      <c r="M19" s="109">
        <f>+J19+K19+L19</f>
        <v>0</v>
      </c>
      <c r="N19" s="112"/>
      <c r="O19" s="112"/>
      <c r="P19" s="109">
        <f t="array" aca="1" ref="P19:P66" ca="1">+TRANSPOSE('Formato 2'!E21:AZ21)</f>
        <v>1</v>
      </c>
      <c r="Q19" s="109">
        <v>0</v>
      </c>
      <c r="R19" s="109">
        <f t="array" aca="1" ref="R19:R66" ca="1">+TRANSPOSE('Formato 2'!E63:AZ63)</f>
        <v>0</v>
      </c>
      <c r="S19" s="109">
        <v>0</v>
      </c>
      <c r="T19" s="109">
        <f>+Q19+R19+S19</f>
        <v>0</v>
      </c>
      <c r="U19" s="112"/>
      <c r="V19" s="112"/>
      <c r="W19" s="109">
        <f t="array" aca="1" ref="W19:W66" ca="1">+TRANSPOSE('Formato 2'!E21:AZ21)</f>
        <v>1</v>
      </c>
      <c r="X19" s="109">
        <v>0</v>
      </c>
      <c r="Y19" s="109">
        <f t="array" aca="1" ref="Y19:Y66" ca="1">+TRANSPOSE('Formato 2'!E77:AZ77)</f>
        <v>0</v>
      </c>
      <c r="Z19" s="109">
        <v>0</v>
      </c>
      <c r="AA19" s="109">
        <f>+X19+Y19+Z19</f>
        <v>0</v>
      </c>
      <c r="AB19" s="112"/>
      <c r="AC19" s="112"/>
      <c r="AD19" s="109">
        <f t="array" aca="1" ref="AD19:AD66" ca="1">+TRANSPOSE('Formato 2'!E21:AZ21)</f>
        <v>1</v>
      </c>
      <c r="AE19" s="109">
        <v>0</v>
      </c>
      <c r="AF19" s="109">
        <f t="array" aca="1" ref="AF19:AF66" ca="1">+TRANSPOSE('Formato 2'!E90:AZ90)</f>
        <v>0</v>
      </c>
      <c r="AG19" s="112">
        <v>0</v>
      </c>
      <c r="AH19" s="109">
        <f>+AE19+AF19+AG19</f>
        <v>0</v>
      </c>
      <c r="AI19" s="112"/>
      <c r="AJ19" s="112"/>
      <c r="AK19" s="109">
        <f>+B19</f>
        <v>1</v>
      </c>
      <c r="AL19" s="109">
        <v>0</v>
      </c>
      <c r="AM19" s="109">
        <f>+D19+K19+R19+Y19+AF19</f>
        <v>0</v>
      </c>
      <c r="AN19" s="109">
        <f>+E19+L19+S19+Z19+AG19</f>
        <v>0</v>
      </c>
      <c r="AO19" s="109">
        <f>+IF(AM19=0,0,AL19+AM19+AN19)</f>
        <v>0</v>
      </c>
      <c r="AP19" s="112"/>
      <c r="AQ19" s="112"/>
      <c r="AR19" s="109">
        <f>+B19</f>
        <v>1</v>
      </c>
      <c r="AS19" s="112">
        <v>0</v>
      </c>
      <c r="AT19" s="112">
        <f t="array" aca="1" ref="AT19:AT66" ca="1">+TRANSPOSE('Formato 2'!E118:AZ118)</f>
        <v>0</v>
      </c>
      <c r="AU19" s="112">
        <v>0</v>
      </c>
      <c r="AV19" s="109">
        <f>+IF(AT19=0,0,AS19+AT19+AU19)</f>
        <v>0</v>
      </c>
      <c r="AW19" s="40"/>
      <c r="AX19" s="40"/>
      <c r="AY19" s="40"/>
      <c r="AZ19" s="40"/>
      <c r="BA19" s="40"/>
      <c r="BB19" s="40"/>
      <c r="BC19" s="40"/>
      <c r="BD19" s="40"/>
      <c r="BE19" s="40"/>
      <c r="BF19" s="40"/>
    </row>
    <row r="20" spans="2:58">
      <c r="B20" s="109">
        <f ca="1"/>
        <v>2</v>
      </c>
      <c r="C20" s="109">
        <f>+F19</f>
        <v>0</v>
      </c>
      <c r="D20" s="109">
        <f ca="1"/>
        <v>0</v>
      </c>
      <c r="E20" s="109">
        <f ca="1">+IF(B20&gt;Datos!$D$39,0,(C20*((1+$E$15)^(1/12)-1)))</f>
        <v>0</v>
      </c>
      <c r="F20" s="109">
        <f t="shared" ref="F20:F66" si="0">+C20+D20+E20</f>
        <v>0</v>
      </c>
      <c r="G20" s="112"/>
      <c r="H20" s="112"/>
      <c r="I20" s="109">
        <f t="shared" ref="I20:I66" si="1">+B20</f>
        <v>2</v>
      </c>
      <c r="J20" s="109">
        <f>+M19</f>
        <v>0</v>
      </c>
      <c r="K20" s="109">
        <f ca="1"/>
        <v>0</v>
      </c>
      <c r="L20" s="109">
        <f>+(J20*((1+$E$15)^(1/12)-1))</f>
        <v>0</v>
      </c>
      <c r="M20" s="109">
        <f>+J20+K20+L20</f>
        <v>0</v>
      </c>
      <c r="N20" s="112"/>
      <c r="O20" s="112"/>
      <c r="P20" s="109">
        <f ca="1"/>
        <v>2</v>
      </c>
      <c r="Q20" s="109">
        <f>+T19</f>
        <v>0</v>
      </c>
      <c r="R20" s="109">
        <f ca="1"/>
        <v>0</v>
      </c>
      <c r="S20" s="109">
        <f ca="1">+IF(P20&gt;Datos!$D$39,0,(Q20*((1+$L$15)^(1/12)-1)))</f>
        <v>0</v>
      </c>
      <c r="T20" s="109">
        <f>+Q20+R20+S20</f>
        <v>0</v>
      </c>
      <c r="U20" s="112"/>
      <c r="V20" s="112"/>
      <c r="W20" s="109">
        <f ca="1"/>
        <v>2</v>
      </c>
      <c r="X20" s="109">
        <f>+AA19</f>
        <v>0</v>
      </c>
      <c r="Y20" s="109">
        <f ca="1"/>
        <v>0</v>
      </c>
      <c r="Z20" s="109">
        <f ca="1">+IF(W20&gt;Datos!$D$39,0,(X20*((1+$L$15)^(1/12)-1)))</f>
        <v>0</v>
      </c>
      <c r="AA20" s="109">
        <f>+X20+Y20+Z20</f>
        <v>0</v>
      </c>
      <c r="AB20" s="112"/>
      <c r="AC20" s="112"/>
      <c r="AD20" s="109">
        <f ca="1"/>
        <v>2</v>
      </c>
      <c r="AE20" s="109">
        <f>+AH19</f>
        <v>0</v>
      </c>
      <c r="AF20" s="109">
        <f ca="1"/>
        <v>0</v>
      </c>
      <c r="AG20" s="111">
        <f>+(AE20*((1+$L$15)^(1/12)-1))</f>
        <v>0</v>
      </c>
      <c r="AH20" s="109">
        <f>+AE20+AF20+AG20</f>
        <v>0</v>
      </c>
      <c r="AI20" s="112"/>
      <c r="AJ20" s="112"/>
      <c r="AK20" s="109">
        <f t="shared" ref="AK20:AK66" si="2">+B20</f>
        <v>2</v>
      </c>
      <c r="AL20" s="109">
        <f>+AO19</f>
        <v>0</v>
      </c>
      <c r="AM20" s="109">
        <f>+D20+K20+R20+Y20+AF20</f>
        <v>0</v>
      </c>
      <c r="AN20" s="109">
        <f>+E20+L20+S20+Z20+AG20</f>
        <v>0</v>
      </c>
      <c r="AO20" s="109">
        <f>+IF(AM20=0,0,AL20+AM20+AN20)</f>
        <v>0</v>
      </c>
      <c r="AP20" s="112"/>
      <c r="AQ20" s="112"/>
      <c r="AR20" s="109">
        <f>+B20</f>
        <v>2</v>
      </c>
      <c r="AS20" s="109">
        <f>+AV19</f>
        <v>0</v>
      </c>
      <c r="AT20" s="109">
        <f ca="1"/>
        <v>0</v>
      </c>
      <c r="AU20" s="111">
        <f>+IF(AT20=0,0,(AS20*((1+$L$15)^(1/12)-1)))</f>
        <v>0</v>
      </c>
      <c r="AV20" s="109">
        <f>+IF(AT20=0,0,AS20+AT20+AU20)</f>
        <v>0</v>
      </c>
      <c r="AW20" s="40"/>
      <c r="AX20" s="40"/>
      <c r="AY20" s="40"/>
      <c r="AZ20" s="40"/>
      <c r="BA20" s="40"/>
      <c r="BB20" s="40"/>
      <c r="BC20" s="40"/>
      <c r="BD20" s="40"/>
      <c r="BE20" s="40"/>
      <c r="BF20" s="40"/>
    </row>
    <row r="21" spans="2:58">
      <c r="B21" s="109">
        <f ca="1"/>
        <v>3</v>
      </c>
      <c r="C21" s="109">
        <f t="shared" ref="C21:C66" si="3">+F20</f>
        <v>0</v>
      </c>
      <c r="D21" s="109">
        <f ca="1"/>
        <v>0</v>
      </c>
      <c r="E21" s="109">
        <f ca="1">+IF(B21&gt;Datos!$D$39,0,(C21*((1+$E$15)^(1/12)-1)))</f>
        <v>0</v>
      </c>
      <c r="F21" s="109">
        <f t="shared" si="0"/>
        <v>0</v>
      </c>
      <c r="G21" s="112"/>
      <c r="H21" s="112"/>
      <c r="I21" s="109">
        <f t="shared" si="1"/>
        <v>3</v>
      </c>
      <c r="J21" s="109">
        <f t="shared" ref="J21:J66" si="4">+M20</f>
        <v>0</v>
      </c>
      <c r="K21" s="109">
        <f ca="1"/>
        <v>0</v>
      </c>
      <c r="L21" s="109">
        <f t="shared" ref="L21:L66" si="5">+(J21*((1+$E$15)^(1/12)-1))</f>
        <v>0</v>
      </c>
      <c r="M21" s="109">
        <f t="shared" ref="M21:M66" si="6">+J21+K21+L21</f>
        <v>0</v>
      </c>
      <c r="N21" s="112"/>
      <c r="O21" s="112"/>
      <c r="P21" s="109">
        <f ca="1"/>
        <v>3</v>
      </c>
      <c r="Q21" s="109">
        <f t="shared" ref="Q21:Q66" si="7">+T20</f>
        <v>0</v>
      </c>
      <c r="R21" s="109">
        <f ca="1"/>
        <v>0</v>
      </c>
      <c r="S21" s="109">
        <f ca="1">+IF(P21&gt;Datos!$D$39,0,(Q21*((1+$L$15)^(1/12)-1)))</f>
        <v>0</v>
      </c>
      <c r="T21" s="109">
        <f t="shared" ref="T21:T66" si="8">+Q21+R21+S21</f>
        <v>0</v>
      </c>
      <c r="U21" s="112"/>
      <c r="V21" s="112"/>
      <c r="W21" s="109">
        <f ca="1"/>
        <v>3</v>
      </c>
      <c r="X21" s="109">
        <f t="shared" ref="X21:X66" si="9">+AA20</f>
        <v>0</v>
      </c>
      <c r="Y21" s="109">
        <f ca="1"/>
        <v>0</v>
      </c>
      <c r="Z21" s="109">
        <f ca="1">+IF(W21&gt;Datos!$D$39,0,(X21*((1+$L$15)^(1/12)-1)))</f>
        <v>0</v>
      </c>
      <c r="AA21" s="109">
        <f t="shared" ref="AA21:AA66" si="10">+X21+Y21+Z21</f>
        <v>0</v>
      </c>
      <c r="AB21" s="112"/>
      <c r="AC21" s="112"/>
      <c r="AD21" s="109">
        <f ca="1"/>
        <v>3</v>
      </c>
      <c r="AE21" s="109">
        <f t="shared" ref="AE21:AE66" si="11">+AH20</f>
        <v>0</v>
      </c>
      <c r="AF21" s="109">
        <f ca="1"/>
        <v>0</v>
      </c>
      <c r="AG21" s="111">
        <f t="shared" ref="AG21:AG66" si="12">+(AE21*((1+$L$15)^(1/12)-1))</f>
        <v>0</v>
      </c>
      <c r="AH21" s="109">
        <f t="shared" ref="AH21:AH66" si="13">+AE21+AF21+AG21</f>
        <v>0</v>
      </c>
      <c r="AI21" s="112"/>
      <c r="AJ21" s="112"/>
      <c r="AK21" s="109">
        <f t="shared" si="2"/>
        <v>3</v>
      </c>
      <c r="AL21" s="109">
        <f t="shared" ref="AL21:AL66" si="14">+AO20</f>
        <v>0</v>
      </c>
      <c r="AM21" s="109">
        <f t="shared" ref="AM21:AM66" si="15">+D21+K21+R21+Y21+AF21</f>
        <v>0</v>
      </c>
      <c r="AN21" s="109">
        <f t="shared" ref="AN21:AN66" si="16">+E21+L21+S21+Z21+AG21</f>
        <v>0</v>
      </c>
      <c r="AO21" s="109">
        <f t="shared" ref="AO21:AO66" si="17">+IF(AM21=0,0,AL21+AM21+AN21)</f>
        <v>0</v>
      </c>
      <c r="AP21" s="112"/>
      <c r="AQ21" s="112"/>
      <c r="AR21" s="109">
        <f t="shared" ref="AR21:AR66" si="18">+B21</f>
        <v>3</v>
      </c>
      <c r="AS21" s="109">
        <f t="shared" ref="AS21:AS66" si="19">+AV20</f>
        <v>0</v>
      </c>
      <c r="AT21" s="109">
        <f ca="1"/>
        <v>0</v>
      </c>
      <c r="AU21" s="111">
        <f t="shared" ref="AU21:AU66" si="20">+IF(AT21=0,0,(AS21*((1+$L$15)^(1/12)-1)))</f>
        <v>0</v>
      </c>
      <c r="AV21" s="109">
        <f t="shared" ref="AV21:AV66" si="21">+IF(AT21=0,0,AS21+AT21+AU21)</f>
        <v>0</v>
      </c>
      <c r="AW21" s="40"/>
      <c r="AX21" s="40"/>
      <c r="AY21" s="40"/>
      <c r="AZ21" s="40"/>
      <c r="BA21" s="40"/>
      <c r="BB21" s="40"/>
      <c r="BC21" s="40"/>
      <c r="BD21" s="40"/>
      <c r="BE21" s="40"/>
      <c r="BF21" s="40"/>
    </row>
    <row r="22" spans="2:58">
      <c r="B22" s="109">
        <f ca="1"/>
        <v>4</v>
      </c>
      <c r="C22" s="109">
        <f t="shared" si="3"/>
        <v>0</v>
      </c>
      <c r="D22" s="109">
        <f ca="1"/>
        <v>0</v>
      </c>
      <c r="E22" s="109">
        <f ca="1">+IF(B22&gt;Datos!$D$39,0,(C22*((1+$E$15)^(1/12)-1)))</f>
        <v>0</v>
      </c>
      <c r="F22" s="109">
        <f t="shared" si="0"/>
        <v>0</v>
      </c>
      <c r="G22" s="112"/>
      <c r="H22" s="112"/>
      <c r="I22" s="109">
        <f t="shared" si="1"/>
        <v>4</v>
      </c>
      <c r="J22" s="109">
        <f t="shared" si="4"/>
        <v>0</v>
      </c>
      <c r="K22" s="109">
        <f ca="1"/>
        <v>0</v>
      </c>
      <c r="L22" s="109">
        <f t="shared" si="5"/>
        <v>0</v>
      </c>
      <c r="M22" s="109">
        <f t="shared" si="6"/>
        <v>0</v>
      </c>
      <c r="N22" s="112"/>
      <c r="O22" s="112"/>
      <c r="P22" s="109">
        <f ca="1"/>
        <v>4</v>
      </c>
      <c r="Q22" s="109">
        <f t="shared" si="7"/>
        <v>0</v>
      </c>
      <c r="R22" s="109">
        <f ca="1"/>
        <v>0</v>
      </c>
      <c r="S22" s="109">
        <f ca="1">+IF(P22&gt;Datos!$D$39,0,(Q22*((1+$L$15)^(1/12)-1)))</f>
        <v>0</v>
      </c>
      <c r="T22" s="109">
        <f t="shared" si="8"/>
        <v>0</v>
      </c>
      <c r="U22" s="112"/>
      <c r="V22" s="112"/>
      <c r="W22" s="109">
        <f ca="1"/>
        <v>4</v>
      </c>
      <c r="X22" s="109">
        <f t="shared" si="9"/>
        <v>0</v>
      </c>
      <c r="Y22" s="109">
        <f ca="1"/>
        <v>0</v>
      </c>
      <c r="Z22" s="109">
        <f ca="1">+IF(W22&gt;Datos!$D$39,0,(X22*((1+$L$15)^(1/12)-1)))</f>
        <v>0</v>
      </c>
      <c r="AA22" s="109">
        <f t="shared" si="10"/>
        <v>0</v>
      </c>
      <c r="AB22" s="112"/>
      <c r="AC22" s="112"/>
      <c r="AD22" s="109">
        <f ca="1"/>
        <v>4</v>
      </c>
      <c r="AE22" s="109">
        <f t="shared" si="11"/>
        <v>0</v>
      </c>
      <c r="AF22" s="109">
        <f ca="1"/>
        <v>0</v>
      </c>
      <c r="AG22" s="111">
        <f t="shared" si="12"/>
        <v>0</v>
      </c>
      <c r="AH22" s="109">
        <f t="shared" si="13"/>
        <v>0</v>
      </c>
      <c r="AI22" s="112"/>
      <c r="AJ22" s="112"/>
      <c r="AK22" s="109">
        <f t="shared" si="2"/>
        <v>4</v>
      </c>
      <c r="AL22" s="109">
        <f t="shared" si="14"/>
        <v>0</v>
      </c>
      <c r="AM22" s="109">
        <f t="shared" si="15"/>
        <v>0</v>
      </c>
      <c r="AN22" s="109">
        <f t="shared" si="16"/>
        <v>0</v>
      </c>
      <c r="AO22" s="109">
        <f t="shared" si="17"/>
        <v>0</v>
      </c>
      <c r="AP22" s="112"/>
      <c r="AQ22" s="112"/>
      <c r="AR22" s="109">
        <f t="shared" si="18"/>
        <v>4</v>
      </c>
      <c r="AS22" s="109">
        <f t="shared" si="19"/>
        <v>0</v>
      </c>
      <c r="AT22" s="109">
        <f ca="1"/>
        <v>0</v>
      </c>
      <c r="AU22" s="111">
        <f t="shared" si="20"/>
        <v>0</v>
      </c>
      <c r="AV22" s="109">
        <f t="shared" si="21"/>
        <v>0</v>
      </c>
      <c r="AW22" s="40"/>
      <c r="AX22" s="40"/>
      <c r="AY22" s="40"/>
      <c r="AZ22" s="40"/>
      <c r="BA22" s="40"/>
      <c r="BB22" s="40"/>
      <c r="BC22" s="40"/>
      <c r="BD22" s="40"/>
      <c r="BE22" s="40"/>
      <c r="BF22" s="40"/>
    </row>
    <row r="23" spans="2:58">
      <c r="B23" s="109">
        <f ca="1"/>
        <v>5</v>
      </c>
      <c r="C23" s="109">
        <f t="shared" si="3"/>
        <v>0</v>
      </c>
      <c r="D23" s="109">
        <f ca="1"/>
        <v>0</v>
      </c>
      <c r="E23" s="109">
        <f ca="1">+IF(B23&gt;Datos!$D$39,0,(C23*((1+$E$15)^(1/12)-1)))</f>
        <v>0</v>
      </c>
      <c r="F23" s="109">
        <f t="shared" si="0"/>
        <v>0</v>
      </c>
      <c r="G23" s="112"/>
      <c r="H23" s="112"/>
      <c r="I23" s="109">
        <f t="shared" si="1"/>
        <v>5</v>
      </c>
      <c r="J23" s="109">
        <f t="shared" si="4"/>
        <v>0</v>
      </c>
      <c r="K23" s="109">
        <f ca="1"/>
        <v>0</v>
      </c>
      <c r="L23" s="109">
        <f t="shared" si="5"/>
        <v>0</v>
      </c>
      <c r="M23" s="109">
        <f t="shared" si="6"/>
        <v>0</v>
      </c>
      <c r="N23" s="112"/>
      <c r="O23" s="112"/>
      <c r="P23" s="109">
        <f ca="1"/>
        <v>5</v>
      </c>
      <c r="Q23" s="109">
        <f t="shared" si="7"/>
        <v>0</v>
      </c>
      <c r="R23" s="109">
        <f ca="1"/>
        <v>0</v>
      </c>
      <c r="S23" s="109">
        <f ca="1">+IF(P23&gt;Datos!$D$39,0,(Q23*((1+$L$15)^(1/12)-1)))</f>
        <v>0</v>
      </c>
      <c r="T23" s="109">
        <f t="shared" si="8"/>
        <v>0</v>
      </c>
      <c r="U23" s="112"/>
      <c r="V23" s="112"/>
      <c r="W23" s="109">
        <f ca="1"/>
        <v>5</v>
      </c>
      <c r="X23" s="109">
        <f t="shared" si="9"/>
        <v>0</v>
      </c>
      <c r="Y23" s="109">
        <f ca="1"/>
        <v>0</v>
      </c>
      <c r="Z23" s="109">
        <f ca="1">+IF(W23&gt;Datos!$D$39,0,(X23*((1+$L$15)^(1/12)-1)))</f>
        <v>0</v>
      </c>
      <c r="AA23" s="109">
        <f t="shared" si="10"/>
        <v>0</v>
      </c>
      <c r="AB23" s="112"/>
      <c r="AC23" s="112"/>
      <c r="AD23" s="109">
        <f ca="1"/>
        <v>5</v>
      </c>
      <c r="AE23" s="109">
        <f t="shared" si="11"/>
        <v>0</v>
      </c>
      <c r="AF23" s="109">
        <f ca="1"/>
        <v>0</v>
      </c>
      <c r="AG23" s="111">
        <f t="shared" si="12"/>
        <v>0</v>
      </c>
      <c r="AH23" s="109">
        <f t="shared" si="13"/>
        <v>0</v>
      </c>
      <c r="AI23" s="112"/>
      <c r="AJ23" s="112"/>
      <c r="AK23" s="109">
        <f t="shared" si="2"/>
        <v>5</v>
      </c>
      <c r="AL23" s="109">
        <f t="shared" si="14"/>
        <v>0</v>
      </c>
      <c r="AM23" s="109">
        <f t="shared" si="15"/>
        <v>0</v>
      </c>
      <c r="AN23" s="109">
        <f t="shared" si="16"/>
        <v>0</v>
      </c>
      <c r="AO23" s="109">
        <f t="shared" si="17"/>
        <v>0</v>
      </c>
      <c r="AP23" s="112"/>
      <c r="AQ23" s="112"/>
      <c r="AR23" s="109">
        <f t="shared" si="18"/>
        <v>5</v>
      </c>
      <c r="AS23" s="109">
        <f t="shared" si="19"/>
        <v>0</v>
      </c>
      <c r="AT23" s="109">
        <f ca="1"/>
        <v>0</v>
      </c>
      <c r="AU23" s="111">
        <f t="shared" si="20"/>
        <v>0</v>
      </c>
      <c r="AV23" s="109">
        <f t="shared" si="21"/>
        <v>0</v>
      </c>
      <c r="AW23" s="40"/>
      <c r="AX23" s="40"/>
      <c r="AY23" s="40"/>
      <c r="AZ23" s="40"/>
      <c r="BA23" s="40"/>
      <c r="BB23" s="40"/>
      <c r="BC23" s="40"/>
      <c r="BD23" s="40"/>
      <c r="BE23" s="40"/>
      <c r="BF23" s="40"/>
    </row>
    <row r="24" spans="2:58">
      <c r="B24" s="109">
        <f ca="1"/>
        <v>6</v>
      </c>
      <c r="C24" s="109">
        <f t="shared" si="3"/>
        <v>0</v>
      </c>
      <c r="D24" s="109">
        <f ca="1"/>
        <v>0</v>
      </c>
      <c r="E24" s="109">
        <f ca="1">+IF(B24&gt;Datos!$D$39,0,(C24*((1+$E$15)^(1/12)-1)))</f>
        <v>0</v>
      </c>
      <c r="F24" s="109">
        <f t="shared" si="0"/>
        <v>0</v>
      </c>
      <c r="G24" s="112"/>
      <c r="H24" s="112"/>
      <c r="I24" s="109">
        <f t="shared" si="1"/>
        <v>6</v>
      </c>
      <c r="J24" s="109">
        <f t="shared" si="4"/>
        <v>0</v>
      </c>
      <c r="K24" s="109">
        <f ca="1"/>
        <v>0</v>
      </c>
      <c r="L24" s="109">
        <f t="shared" si="5"/>
        <v>0</v>
      </c>
      <c r="M24" s="109">
        <f t="shared" si="6"/>
        <v>0</v>
      </c>
      <c r="N24" s="112"/>
      <c r="O24" s="112"/>
      <c r="P24" s="109">
        <f ca="1"/>
        <v>6</v>
      </c>
      <c r="Q24" s="109">
        <f t="shared" si="7"/>
        <v>0</v>
      </c>
      <c r="R24" s="109">
        <f ca="1"/>
        <v>0</v>
      </c>
      <c r="S24" s="109">
        <f ca="1">+IF(P24&gt;Datos!$D$39,0,(Q24*((1+$L$15)^(1/12)-1)))</f>
        <v>0</v>
      </c>
      <c r="T24" s="109">
        <f t="shared" si="8"/>
        <v>0</v>
      </c>
      <c r="U24" s="112"/>
      <c r="V24" s="112"/>
      <c r="W24" s="109">
        <f ca="1"/>
        <v>6</v>
      </c>
      <c r="X24" s="109">
        <f t="shared" si="9"/>
        <v>0</v>
      </c>
      <c r="Y24" s="109">
        <f ca="1"/>
        <v>0</v>
      </c>
      <c r="Z24" s="109">
        <f ca="1">+IF(W24&gt;Datos!$D$39,0,(X24*((1+$L$15)^(1/12)-1)))</f>
        <v>0</v>
      </c>
      <c r="AA24" s="109">
        <f t="shared" si="10"/>
        <v>0</v>
      </c>
      <c r="AB24" s="112"/>
      <c r="AC24" s="112"/>
      <c r="AD24" s="109">
        <f ca="1"/>
        <v>6</v>
      </c>
      <c r="AE24" s="109">
        <f t="shared" si="11"/>
        <v>0</v>
      </c>
      <c r="AF24" s="109">
        <f ca="1"/>
        <v>0</v>
      </c>
      <c r="AG24" s="111">
        <f t="shared" si="12"/>
        <v>0</v>
      </c>
      <c r="AH24" s="109">
        <f t="shared" si="13"/>
        <v>0</v>
      </c>
      <c r="AI24" s="112"/>
      <c r="AJ24" s="112"/>
      <c r="AK24" s="109">
        <f t="shared" si="2"/>
        <v>6</v>
      </c>
      <c r="AL24" s="109">
        <f t="shared" si="14"/>
        <v>0</v>
      </c>
      <c r="AM24" s="109">
        <f t="shared" si="15"/>
        <v>0</v>
      </c>
      <c r="AN24" s="109">
        <f t="shared" si="16"/>
        <v>0</v>
      </c>
      <c r="AO24" s="109">
        <f t="shared" si="17"/>
        <v>0</v>
      </c>
      <c r="AP24" s="112"/>
      <c r="AQ24" s="112"/>
      <c r="AR24" s="109">
        <f t="shared" si="18"/>
        <v>6</v>
      </c>
      <c r="AS24" s="109">
        <f t="shared" si="19"/>
        <v>0</v>
      </c>
      <c r="AT24" s="109">
        <f ca="1"/>
        <v>0</v>
      </c>
      <c r="AU24" s="111">
        <f t="shared" si="20"/>
        <v>0</v>
      </c>
      <c r="AV24" s="109">
        <f t="shared" si="21"/>
        <v>0</v>
      </c>
      <c r="AW24" s="40"/>
      <c r="AX24" s="40"/>
      <c r="AY24" s="40"/>
      <c r="AZ24" s="40"/>
      <c r="BA24" s="40"/>
      <c r="BB24" s="40"/>
      <c r="BC24" s="40"/>
      <c r="BD24" s="40"/>
      <c r="BE24" s="40"/>
      <c r="BF24" s="40"/>
    </row>
    <row r="25" spans="2:58">
      <c r="B25" s="109">
        <f ca="1"/>
        <v>7</v>
      </c>
      <c r="C25" s="109">
        <f t="shared" si="3"/>
        <v>0</v>
      </c>
      <c r="D25" s="109">
        <f ca="1"/>
        <v>0</v>
      </c>
      <c r="E25" s="109">
        <f ca="1">+IF(B25&gt;Datos!$D$39,0,(C25*((1+$E$15)^(1/12)-1)))</f>
        <v>0</v>
      </c>
      <c r="F25" s="109">
        <f t="shared" si="0"/>
        <v>0</v>
      </c>
      <c r="G25" s="112"/>
      <c r="H25" s="112"/>
      <c r="I25" s="109">
        <f t="shared" si="1"/>
        <v>7</v>
      </c>
      <c r="J25" s="109">
        <f t="shared" si="4"/>
        <v>0</v>
      </c>
      <c r="K25" s="109">
        <f ca="1"/>
        <v>0</v>
      </c>
      <c r="L25" s="109">
        <f t="shared" si="5"/>
        <v>0</v>
      </c>
      <c r="M25" s="109">
        <f t="shared" si="6"/>
        <v>0</v>
      </c>
      <c r="N25" s="112"/>
      <c r="O25" s="112"/>
      <c r="P25" s="109">
        <f ca="1"/>
        <v>7</v>
      </c>
      <c r="Q25" s="109">
        <f t="shared" si="7"/>
        <v>0</v>
      </c>
      <c r="R25" s="109">
        <f ca="1"/>
        <v>0</v>
      </c>
      <c r="S25" s="109">
        <f ca="1">+IF(P25&gt;Datos!$D$39,0,(Q25*((1+$L$15)^(1/12)-1)))</f>
        <v>0</v>
      </c>
      <c r="T25" s="109">
        <f t="shared" si="8"/>
        <v>0</v>
      </c>
      <c r="U25" s="112"/>
      <c r="V25" s="112"/>
      <c r="W25" s="109">
        <f ca="1"/>
        <v>7</v>
      </c>
      <c r="X25" s="109">
        <f t="shared" si="9"/>
        <v>0</v>
      </c>
      <c r="Y25" s="109">
        <f ca="1"/>
        <v>0</v>
      </c>
      <c r="Z25" s="109">
        <f ca="1">+IF(W25&gt;Datos!$D$39,0,(X25*((1+$L$15)^(1/12)-1)))</f>
        <v>0</v>
      </c>
      <c r="AA25" s="109">
        <f t="shared" si="10"/>
        <v>0</v>
      </c>
      <c r="AB25" s="112"/>
      <c r="AC25" s="112"/>
      <c r="AD25" s="109">
        <f ca="1"/>
        <v>7</v>
      </c>
      <c r="AE25" s="109">
        <f t="shared" si="11"/>
        <v>0</v>
      </c>
      <c r="AF25" s="109">
        <f ca="1"/>
        <v>0</v>
      </c>
      <c r="AG25" s="111">
        <f t="shared" si="12"/>
        <v>0</v>
      </c>
      <c r="AH25" s="109">
        <f t="shared" si="13"/>
        <v>0</v>
      </c>
      <c r="AI25" s="112"/>
      <c r="AJ25" s="112"/>
      <c r="AK25" s="109">
        <f t="shared" si="2"/>
        <v>7</v>
      </c>
      <c r="AL25" s="109">
        <f t="shared" si="14"/>
        <v>0</v>
      </c>
      <c r="AM25" s="109">
        <f t="shared" si="15"/>
        <v>0</v>
      </c>
      <c r="AN25" s="109">
        <f t="shared" si="16"/>
        <v>0</v>
      </c>
      <c r="AO25" s="109">
        <f t="shared" si="17"/>
        <v>0</v>
      </c>
      <c r="AP25" s="112"/>
      <c r="AQ25" s="112"/>
      <c r="AR25" s="109">
        <f t="shared" si="18"/>
        <v>7</v>
      </c>
      <c r="AS25" s="109">
        <f t="shared" si="19"/>
        <v>0</v>
      </c>
      <c r="AT25" s="109">
        <f ca="1"/>
        <v>0</v>
      </c>
      <c r="AU25" s="111">
        <f t="shared" si="20"/>
        <v>0</v>
      </c>
      <c r="AV25" s="109">
        <f t="shared" si="21"/>
        <v>0</v>
      </c>
      <c r="AW25" s="40"/>
      <c r="AX25" s="40"/>
      <c r="AY25" s="40"/>
      <c r="AZ25" s="40"/>
      <c r="BA25" s="40"/>
      <c r="BB25" s="40"/>
      <c r="BC25" s="40"/>
      <c r="BD25" s="40"/>
      <c r="BE25" s="40"/>
      <c r="BF25" s="40"/>
    </row>
    <row r="26" spans="2:58">
      <c r="B26" s="109">
        <f ca="1"/>
        <v>8</v>
      </c>
      <c r="C26" s="109">
        <f t="shared" si="3"/>
        <v>0</v>
      </c>
      <c r="D26" s="109">
        <f ca="1"/>
        <v>0</v>
      </c>
      <c r="E26" s="109">
        <f ca="1">+IF(B26&gt;Datos!$D$39,0,(C26*((1+$E$15)^(1/12)-1)))</f>
        <v>0</v>
      </c>
      <c r="F26" s="109">
        <f t="shared" si="0"/>
        <v>0</v>
      </c>
      <c r="G26" s="112"/>
      <c r="H26" s="112"/>
      <c r="I26" s="109">
        <f t="shared" si="1"/>
        <v>8</v>
      </c>
      <c r="J26" s="109">
        <f t="shared" si="4"/>
        <v>0</v>
      </c>
      <c r="K26" s="109">
        <f ca="1"/>
        <v>0</v>
      </c>
      <c r="L26" s="109">
        <f t="shared" si="5"/>
        <v>0</v>
      </c>
      <c r="M26" s="109">
        <f t="shared" si="6"/>
        <v>0</v>
      </c>
      <c r="N26" s="112"/>
      <c r="O26" s="112"/>
      <c r="P26" s="109">
        <f ca="1"/>
        <v>8</v>
      </c>
      <c r="Q26" s="109">
        <f t="shared" si="7"/>
        <v>0</v>
      </c>
      <c r="R26" s="109">
        <f ca="1"/>
        <v>0</v>
      </c>
      <c r="S26" s="109">
        <f ca="1">+IF(P26&gt;Datos!$D$39,0,(Q26*((1+$L$15)^(1/12)-1)))</f>
        <v>0</v>
      </c>
      <c r="T26" s="109">
        <f t="shared" si="8"/>
        <v>0</v>
      </c>
      <c r="U26" s="112"/>
      <c r="V26" s="112"/>
      <c r="W26" s="109">
        <f ca="1"/>
        <v>8</v>
      </c>
      <c r="X26" s="109">
        <f t="shared" si="9"/>
        <v>0</v>
      </c>
      <c r="Y26" s="109">
        <f ca="1"/>
        <v>0</v>
      </c>
      <c r="Z26" s="109">
        <f ca="1">+IF(W26&gt;Datos!$D$39,0,(X26*((1+$L$15)^(1/12)-1)))</f>
        <v>0</v>
      </c>
      <c r="AA26" s="109">
        <f t="shared" si="10"/>
        <v>0</v>
      </c>
      <c r="AB26" s="112"/>
      <c r="AC26" s="112"/>
      <c r="AD26" s="109">
        <f ca="1"/>
        <v>8</v>
      </c>
      <c r="AE26" s="109">
        <f t="shared" si="11"/>
        <v>0</v>
      </c>
      <c r="AF26" s="109">
        <f ca="1"/>
        <v>0</v>
      </c>
      <c r="AG26" s="111">
        <f t="shared" si="12"/>
        <v>0</v>
      </c>
      <c r="AH26" s="109">
        <f t="shared" si="13"/>
        <v>0</v>
      </c>
      <c r="AI26" s="112"/>
      <c r="AJ26" s="112"/>
      <c r="AK26" s="109">
        <f t="shared" si="2"/>
        <v>8</v>
      </c>
      <c r="AL26" s="109">
        <f t="shared" si="14"/>
        <v>0</v>
      </c>
      <c r="AM26" s="109">
        <f t="shared" si="15"/>
        <v>0</v>
      </c>
      <c r="AN26" s="109">
        <f t="shared" si="16"/>
        <v>0</v>
      </c>
      <c r="AO26" s="109">
        <f t="shared" si="17"/>
        <v>0</v>
      </c>
      <c r="AP26" s="112"/>
      <c r="AQ26" s="112"/>
      <c r="AR26" s="109">
        <f t="shared" si="18"/>
        <v>8</v>
      </c>
      <c r="AS26" s="109">
        <f t="shared" si="19"/>
        <v>0</v>
      </c>
      <c r="AT26" s="109">
        <f ca="1"/>
        <v>0</v>
      </c>
      <c r="AU26" s="111">
        <f t="shared" si="20"/>
        <v>0</v>
      </c>
      <c r="AV26" s="109">
        <f t="shared" si="21"/>
        <v>0</v>
      </c>
      <c r="AW26" s="40"/>
      <c r="AX26" s="40"/>
      <c r="AY26" s="40"/>
      <c r="AZ26" s="40"/>
      <c r="BA26" s="40"/>
      <c r="BB26" s="40"/>
      <c r="BC26" s="40"/>
      <c r="BD26" s="40"/>
      <c r="BE26" s="40"/>
      <c r="BF26" s="40"/>
    </row>
    <row r="27" spans="2:58">
      <c r="B27" s="109">
        <f ca="1"/>
        <v>9</v>
      </c>
      <c r="C27" s="109">
        <f t="shared" si="3"/>
        <v>0</v>
      </c>
      <c r="D27" s="109">
        <f ca="1"/>
        <v>0</v>
      </c>
      <c r="E27" s="109">
        <f ca="1">+IF(B27&gt;Datos!$D$39,0,(C27*((1+$E$15)^(1/12)-1)))</f>
        <v>0</v>
      </c>
      <c r="F27" s="109">
        <f t="shared" si="0"/>
        <v>0</v>
      </c>
      <c r="G27" s="112"/>
      <c r="H27" s="112"/>
      <c r="I27" s="109">
        <f t="shared" si="1"/>
        <v>9</v>
      </c>
      <c r="J27" s="109">
        <f t="shared" si="4"/>
        <v>0</v>
      </c>
      <c r="K27" s="109">
        <f ca="1"/>
        <v>0</v>
      </c>
      <c r="L27" s="109">
        <f t="shared" si="5"/>
        <v>0</v>
      </c>
      <c r="M27" s="109">
        <f t="shared" si="6"/>
        <v>0</v>
      </c>
      <c r="N27" s="112"/>
      <c r="O27" s="112"/>
      <c r="P27" s="109">
        <f ca="1"/>
        <v>9</v>
      </c>
      <c r="Q27" s="109">
        <f t="shared" si="7"/>
        <v>0</v>
      </c>
      <c r="R27" s="109">
        <f ca="1"/>
        <v>0</v>
      </c>
      <c r="S27" s="109">
        <f ca="1">+IF(P27&gt;Datos!$D$39,0,(Q27*((1+$L$15)^(1/12)-1)))</f>
        <v>0</v>
      </c>
      <c r="T27" s="109">
        <f t="shared" si="8"/>
        <v>0</v>
      </c>
      <c r="U27" s="112"/>
      <c r="V27" s="112"/>
      <c r="W27" s="109">
        <f ca="1"/>
        <v>9</v>
      </c>
      <c r="X27" s="109">
        <f t="shared" si="9"/>
        <v>0</v>
      </c>
      <c r="Y27" s="109">
        <f ca="1"/>
        <v>0</v>
      </c>
      <c r="Z27" s="109">
        <f ca="1">+IF(W27&gt;Datos!$D$39,0,(X27*((1+$L$15)^(1/12)-1)))</f>
        <v>0</v>
      </c>
      <c r="AA27" s="109">
        <f t="shared" si="10"/>
        <v>0</v>
      </c>
      <c r="AB27" s="112"/>
      <c r="AC27" s="112"/>
      <c r="AD27" s="109">
        <f ca="1"/>
        <v>9</v>
      </c>
      <c r="AE27" s="109">
        <f t="shared" si="11"/>
        <v>0</v>
      </c>
      <c r="AF27" s="109">
        <f ca="1"/>
        <v>0</v>
      </c>
      <c r="AG27" s="111">
        <f t="shared" si="12"/>
        <v>0</v>
      </c>
      <c r="AH27" s="109">
        <f t="shared" si="13"/>
        <v>0</v>
      </c>
      <c r="AI27" s="112"/>
      <c r="AJ27" s="112"/>
      <c r="AK27" s="109">
        <f t="shared" si="2"/>
        <v>9</v>
      </c>
      <c r="AL27" s="109">
        <f t="shared" si="14"/>
        <v>0</v>
      </c>
      <c r="AM27" s="109">
        <f t="shared" si="15"/>
        <v>0</v>
      </c>
      <c r="AN27" s="109">
        <f t="shared" si="16"/>
        <v>0</v>
      </c>
      <c r="AO27" s="109">
        <f t="shared" si="17"/>
        <v>0</v>
      </c>
      <c r="AP27" s="112"/>
      <c r="AQ27" s="112"/>
      <c r="AR27" s="109">
        <f t="shared" si="18"/>
        <v>9</v>
      </c>
      <c r="AS27" s="109">
        <f t="shared" si="19"/>
        <v>0</v>
      </c>
      <c r="AT27" s="109">
        <f ca="1"/>
        <v>0</v>
      </c>
      <c r="AU27" s="111">
        <f t="shared" si="20"/>
        <v>0</v>
      </c>
      <c r="AV27" s="109">
        <f t="shared" si="21"/>
        <v>0</v>
      </c>
      <c r="AW27" s="40"/>
      <c r="AX27" s="40"/>
      <c r="AY27" s="40"/>
      <c r="AZ27" s="40"/>
      <c r="BA27" s="40"/>
      <c r="BB27" s="40"/>
      <c r="BC27" s="40"/>
      <c r="BD27" s="40"/>
      <c r="BE27" s="40"/>
      <c r="BF27" s="40"/>
    </row>
    <row r="28" spans="2:58">
      <c r="B28" s="109">
        <f ca="1"/>
        <v>10</v>
      </c>
      <c r="C28" s="109">
        <f t="shared" si="3"/>
        <v>0</v>
      </c>
      <c r="D28" s="109">
        <f ca="1"/>
        <v>0</v>
      </c>
      <c r="E28" s="109">
        <f ca="1">+IF(B28&gt;Datos!$D$39,0,(C28*((1+$E$15)^(1/12)-1)))</f>
        <v>0</v>
      </c>
      <c r="F28" s="109">
        <f t="shared" si="0"/>
        <v>0</v>
      </c>
      <c r="G28" s="112"/>
      <c r="H28" s="112"/>
      <c r="I28" s="109">
        <f t="shared" si="1"/>
        <v>10</v>
      </c>
      <c r="J28" s="109">
        <f t="shared" si="4"/>
        <v>0</v>
      </c>
      <c r="K28" s="109">
        <f ca="1"/>
        <v>0</v>
      </c>
      <c r="L28" s="109">
        <f t="shared" si="5"/>
        <v>0</v>
      </c>
      <c r="M28" s="109">
        <f t="shared" si="6"/>
        <v>0</v>
      </c>
      <c r="N28" s="112"/>
      <c r="O28" s="112"/>
      <c r="P28" s="109">
        <f ca="1"/>
        <v>10</v>
      </c>
      <c r="Q28" s="109">
        <f t="shared" si="7"/>
        <v>0</v>
      </c>
      <c r="R28" s="109">
        <f ca="1"/>
        <v>0</v>
      </c>
      <c r="S28" s="109">
        <f ca="1">+IF(P28&gt;Datos!$D$39,0,(Q28*((1+$L$15)^(1/12)-1)))</f>
        <v>0</v>
      </c>
      <c r="T28" s="109">
        <f t="shared" si="8"/>
        <v>0</v>
      </c>
      <c r="U28" s="112"/>
      <c r="V28" s="112"/>
      <c r="W28" s="109">
        <f ca="1"/>
        <v>10</v>
      </c>
      <c r="X28" s="109">
        <f t="shared" si="9"/>
        <v>0</v>
      </c>
      <c r="Y28" s="109">
        <f ca="1"/>
        <v>0</v>
      </c>
      <c r="Z28" s="109">
        <f ca="1">+IF(W28&gt;Datos!$D$39,0,(X28*((1+$L$15)^(1/12)-1)))</f>
        <v>0</v>
      </c>
      <c r="AA28" s="109">
        <f t="shared" si="10"/>
        <v>0</v>
      </c>
      <c r="AB28" s="112"/>
      <c r="AC28" s="112"/>
      <c r="AD28" s="109">
        <f ca="1"/>
        <v>10</v>
      </c>
      <c r="AE28" s="109">
        <f t="shared" si="11"/>
        <v>0</v>
      </c>
      <c r="AF28" s="109">
        <f ca="1"/>
        <v>0</v>
      </c>
      <c r="AG28" s="111">
        <f t="shared" si="12"/>
        <v>0</v>
      </c>
      <c r="AH28" s="109">
        <f t="shared" si="13"/>
        <v>0</v>
      </c>
      <c r="AI28" s="112"/>
      <c r="AJ28" s="112"/>
      <c r="AK28" s="109">
        <f t="shared" si="2"/>
        <v>10</v>
      </c>
      <c r="AL28" s="109">
        <f t="shared" si="14"/>
        <v>0</v>
      </c>
      <c r="AM28" s="109">
        <f t="shared" si="15"/>
        <v>0</v>
      </c>
      <c r="AN28" s="109">
        <f t="shared" si="16"/>
        <v>0</v>
      </c>
      <c r="AO28" s="109">
        <f t="shared" si="17"/>
        <v>0</v>
      </c>
      <c r="AP28" s="112"/>
      <c r="AQ28" s="112"/>
      <c r="AR28" s="109">
        <f t="shared" si="18"/>
        <v>10</v>
      </c>
      <c r="AS28" s="109">
        <f t="shared" si="19"/>
        <v>0</v>
      </c>
      <c r="AT28" s="109">
        <f ca="1"/>
        <v>0</v>
      </c>
      <c r="AU28" s="111">
        <f t="shared" si="20"/>
        <v>0</v>
      </c>
      <c r="AV28" s="109">
        <f t="shared" si="21"/>
        <v>0</v>
      </c>
      <c r="AW28" s="40"/>
      <c r="AX28" s="40"/>
      <c r="AY28" s="40"/>
      <c r="AZ28" s="40"/>
      <c r="BA28" s="40"/>
      <c r="BB28" s="40"/>
      <c r="BC28" s="40"/>
      <c r="BD28" s="40"/>
      <c r="BE28" s="40"/>
      <c r="BF28" s="40"/>
    </row>
    <row r="29" spans="2:58">
      <c r="B29" s="109">
        <f ca="1"/>
        <v>11</v>
      </c>
      <c r="C29" s="109">
        <f t="shared" si="3"/>
        <v>0</v>
      </c>
      <c r="D29" s="109">
        <f ca="1"/>
        <v>0</v>
      </c>
      <c r="E29" s="109">
        <f ca="1">+IF(B29&gt;Datos!$D$39,0,(C29*((1+$E$15)^(1/12)-1)))</f>
        <v>0</v>
      </c>
      <c r="F29" s="109">
        <f t="shared" si="0"/>
        <v>0</v>
      </c>
      <c r="G29" s="112"/>
      <c r="H29" s="112"/>
      <c r="I29" s="109">
        <f t="shared" si="1"/>
        <v>11</v>
      </c>
      <c r="J29" s="109">
        <f t="shared" si="4"/>
        <v>0</v>
      </c>
      <c r="K29" s="109">
        <f ca="1"/>
        <v>0</v>
      </c>
      <c r="L29" s="109">
        <f t="shared" si="5"/>
        <v>0</v>
      </c>
      <c r="M29" s="109">
        <f t="shared" si="6"/>
        <v>0</v>
      </c>
      <c r="N29" s="112"/>
      <c r="O29" s="112"/>
      <c r="P29" s="109">
        <f ca="1"/>
        <v>11</v>
      </c>
      <c r="Q29" s="109">
        <f t="shared" si="7"/>
        <v>0</v>
      </c>
      <c r="R29" s="109">
        <f ca="1"/>
        <v>0</v>
      </c>
      <c r="S29" s="109">
        <f ca="1">+IF(P29&gt;Datos!$D$39,0,(Q29*((1+$L$15)^(1/12)-1)))</f>
        <v>0</v>
      </c>
      <c r="T29" s="109">
        <f t="shared" si="8"/>
        <v>0</v>
      </c>
      <c r="U29" s="112"/>
      <c r="V29" s="112"/>
      <c r="W29" s="109">
        <f ca="1"/>
        <v>11</v>
      </c>
      <c r="X29" s="109">
        <f t="shared" si="9"/>
        <v>0</v>
      </c>
      <c r="Y29" s="109">
        <f ca="1"/>
        <v>0</v>
      </c>
      <c r="Z29" s="109">
        <f ca="1">+IF(W29&gt;Datos!$D$39,0,(X29*((1+$L$15)^(1/12)-1)))</f>
        <v>0</v>
      </c>
      <c r="AA29" s="109">
        <f t="shared" si="10"/>
        <v>0</v>
      </c>
      <c r="AB29" s="112"/>
      <c r="AC29" s="112"/>
      <c r="AD29" s="109">
        <f ca="1"/>
        <v>11</v>
      </c>
      <c r="AE29" s="109">
        <f t="shared" si="11"/>
        <v>0</v>
      </c>
      <c r="AF29" s="109">
        <f ca="1"/>
        <v>0</v>
      </c>
      <c r="AG29" s="111">
        <f t="shared" si="12"/>
        <v>0</v>
      </c>
      <c r="AH29" s="109">
        <f t="shared" si="13"/>
        <v>0</v>
      </c>
      <c r="AI29" s="112"/>
      <c r="AJ29" s="112"/>
      <c r="AK29" s="109">
        <f t="shared" si="2"/>
        <v>11</v>
      </c>
      <c r="AL29" s="109">
        <f t="shared" si="14"/>
        <v>0</v>
      </c>
      <c r="AM29" s="109">
        <f t="shared" si="15"/>
        <v>0</v>
      </c>
      <c r="AN29" s="109">
        <f t="shared" si="16"/>
        <v>0</v>
      </c>
      <c r="AO29" s="109">
        <f t="shared" si="17"/>
        <v>0</v>
      </c>
      <c r="AP29" s="112"/>
      <c r="AQ29" s="112"/>
      <c r="AR29" s="109">
        <f t="shared" si="18"/>
        <v>11</v>
      </c>
      <c r="AS29" s="109">
        <f t="shared" si="19"/>
        <v>0</v>
      </c>
      <c r="AT29" s="109">
        <f ca="1"/>
        <v>0</v>
      </c>
      <c r="AU29" s="111">
        <f t="shared" si="20"/>
        <v>0</v>
      </c>
      <c r="AV29" s="109">
        <f t="shared" si="21"/>
        <v>0</v>
      </c>
      <c r="AW29" s="40"/>
      <c r="AX29" s="40"/>
      <c r="AY29" s="40"/>
      <c r="AZ29" s="40"/>
      <c r="BA29" s="40"/>
      <c r="BB29" s="40"/>
      <c r="BC29" s="40"/>
      <c r="BD29" s="40"/>
      <c r="BE29" s="40"/>
      <c r="BF29" s="40"/>
    </row>
    <row r="30" spans="2:58">
      <c r="B30" s="109">
        <f ca="1"/>
        <v>12</v>
      </c>
      <c r="C30" s="109">
        <f t="shared" si="3"/>
        <v>0</v>
      </c>
      <c r="D30" s="109">
        <f ca="1"/>
        <v>0</v>
      </c>
      <c r="E30" s="109">
        <f ca="1">+IF(B30&gt;Datos!$D$39,0,(C30*((1+$E$15)^(1/12)-1)))</f>
        <v>0</v>
      </c>
      <c r="F30" s="109">
        <f t="shared" si="0"/>
        <v>0</v>
      </c>
      <c r="G30" s="112"/>
      <c r="H30" s="112"/>
      <c r="I30" s="109">
        <f t="shared" si="1"/>
        <v>12</v>
      </c>
      <c r="J30" s="109">
        <f t="shared" si="4"/>
        <v>0</v>
      </c>
      <c r="K30" s="109">
        <f ca="1"/>
        <v>0</v>
      </c>
      <c r="L30" s="109">
        <f t="shared" si="5"/>
        <v>0</v>
      </c>
      <c r="M30" s="109">
        <f t="shared" si="6"/>
        <v>0</v>
      </c>
      <c r="N30" s="112"/>
      <c r="O30" s="112"/>
      <c r="P30" s="109">
        <f ca="1"/>
        <v>12</v>
      </c>
      <c r="Q30" s="109">
        <f t="shared" si="7"/>
        <v>0</v>
      </c>
      <c r="R30" s="109">
        <f ca="1"/>
        <v>0</v>
      </c>
      <c r="S30" s="109">
        <f ca="1">+IF(P30&gt;Datos!$D$39,0,(Q30*((1+$L$15)^(1/12)-1)))</f>
        <v>0</v>
      </c>
      <c r="T30" s="109">
        <f t="shared" si="8"/>
        <v>0</v>
      </c>
      <c r="U30" s="112"/>
      <c r="V30" s="112"/>
      <c r="W30" s="109">
        <f ca="1"/>
        <v>12</v>
      </c>
      <c r="X30" s="109">
        <f t="shared" si="9"/>
        <v>0</v>
      </c>
      <c r="Y30" s="109">
        <f ca="1"/>
        <v>0</v>
      </c>
      <c r="Z30" s="109">
        <f ca="1">+IF(W30&gt;Datos!$D$39,0,(X30*((1+$L$15)^(1/12)-1)))</f>
        <v>0</v>
      </c>
      <c r="AA30" s="109">
        <f t="shared" si="10"/>
        <v>0</v>
      </c>
      <c r="AB30" s="112"/>
      <c r="AC30" s="112"/>
      <c r="AD30" s="109">
        <f ca="1"/>
        <v>12</v>
      </c>
      <c r="AE30" s="109">
        <f t="shared" si="11"/>
        <v>0</v>
      </c>
      <c r="AF30" s="109">
        <f ca="1"/>
        <v>0</v>
      </c>
      <c r="AG30" s="111">
        <f t="shared" si="12"/>
        <v>0</v>
      </c>
      <c r="AH30" s="109">
        <f t="shared" si="13"/>
        <v>0</v>
      </c>
      <c r="AI30" s="112"/>
      <c r="AJ30" s="112"/>
      <c r="AK30" s="109">
        <f t="shared" si="2"/>
        <v>12</v>
      </c>
      <c r="AL30" s="109">
        <f t="shared" si="14"/>
        <v>0</v>
      </c>
      <c r="AM30" s="109">
        <f t="shared" si="15"/>
        <v>0</v>
      </c>
      <c r="AN30" s="109">
        <f t="shared" si="16"/>
        <v>0</v>
      </c>
      <c r="AO30" s="109">
        <f t="shared" si="17"/>
        <v>0</v>
      </c>
      <c r="AP30" s="112"/>
      <c r="AQ30" s="112"/>
      <c r="AR30" s="109">
        <f t="shared" si="18"/>
        <v>12</v>
      </c>
      <c r="AS30" s="109">
        <f t="shared" si="19"/>
        <v>0</v>
      </c>
      <c r="AT30" s="109">
        <f ca="1"/>
        <v>0</v>
      </c>
      <c r="AU30" s="111">
        <f t="shared" si="20"/>
        <v>0</v>
      </c>
      <c r="AV30" s="109">
        <f t="shared" si="21"/>
        <v>0</v>
      </c>
      <c r="AW30" s="40"/>
      <c r="AX30" s="40"/>
      <c r="AY30" s="40"/>
      <c r="AZ30" s="40"/>
      <c r="BA30" s="40"/>
      <c r="BB30" s="40"/>
      <c r="BC30" s="40"/>
      <c r="BD30" s="40"/>
      <c r="BE30" s="40"/>
      <c r="BF30" s="40"/>
    </row>
    <row r="31" spans="2:58">
      <c r="B31" s="109">
        <f ca="1"/>
        <v>13</v>
      </c>
      <c r="C31" s="109">
        <f t="shared" si="3"/>
        <v>0</v>
      </c>
      <c r="D31" s="109">
        <f ca="1"/>
        <v>0</v>
      </c>
      <c r="E31" s="109">
        <f ca="1">+IF(B31&gt;Datos!$D$39,0,(C31*((1+$E$15)^(1/12)-1)))</f>
        <v>0</v>
      </c>
      <c r="F31" s="109">
        <f t="shared" si="0"/>
        <v>0</v>
      </c>
      <c r="G31" s="112"/>
      <c r="H31" s="112"/>
      <c r="I31" s="109">
        <f t="shared" si="1"/>
        <v>13</v>
      </c>
      <c r="J31" s="109">
        <f t="shared" si="4"/>
        <v>0</v>
      </c>
      <c r="K31" s="109">
        <f ca="1"/>
        <v>0</v>
      </c>
      <c r="L31" s="109">
        <f t="shared" si="5"/>
        <v>0</v>
      </c>
      <c r="M31" s="109">
        <f t="shared" si="6"/>
        <v>0</v>
      </c>
      <c r="N31" s="112"/>
      <c r="O31" s="112"/>
      <c r="P31" s="109">
        <f ca="1"/>
        <v>13</v>
      </c>
      <c r="Q31" s="109">
        <f t="shared" si="7"/>
        <v>0</v>
      </c>
      <c r="R31" s="109">
        <f ca="1"/>
        <v>0</v>
      </c>
      <c r="S31" s="109">
        <f ca="1">+IF(P31&gt;Datos!$D$39,0,(Q31*((1+$L$15)^(1/12)-1)))</f>
        <v>0</v>
      </c>
      <c r="T31" s="109">
        <f t="shared" si="8"/>
        <v>0</v>
      </c>
      <c r="U31" s="112"/>
      <c r="V31" s="112"/>
      <c r="W31" s="109">
        <f ca="1"/>
        <v>13</v>
      </c>
      <c r="X31" s="109">
        <f t="shared" si="9"/>
        <v>0</v>
      </c>
      <c r="Y31" s="109">
        <f ca="1"/>
        <v>0</v>
      </c>
      <c r="Z31" s="109">
        <f ca="1">+IF(W31&gt;Datos!$D$39,0,(X31*((1+$L$15)^(1/12)-1)))</f>
        <v>0</v>
      </c>
      <c r="AA31" s="109">
        <f t="shared" si="10"/>
        <v>0</v>
      </c>
      <c r="AB31" s="112"/>
      <c r="AC31" s="112"/>
      <c r="AD31" s="109">
        <f ca="1"/>
        <v>13</v>
      </c>
      <c r="AE31" s="109">
        <f t="shared" si="11"/>
        <v>0</v>
      </c>
      <c r="AF31" s="109">
        <f ca="1"/>
        <v>0</v>
      </c>
      <c r="AG31" s="111">
        <f t="shared" si="12"/>
        <v>0</v>
      </c>
      <c r="AH31" s="109">
        <f t="shared" si="13"/>
        <v>0</v>
      </c>
      <c r="AI31" s="112"/>
      <c r="AJ31" s="112"/>
      <c r="AK31" s="109">
        <f t="shared" si="2"/>
        <v>13</v>
      </c>
      <c r="AL31" s="109">
        <f t="shared" si="14"/>
        <v>0</v>
      </c>
      <c r="AM31" s="109">
        <f t="shared" si="15"/>
        <v>0</v>
      </c>
      <c r="AN31" s="109">
        <f t="shared" si="16"/>
        <v>0</v>
      </c>
      <c r="AO31" s="109">
        <f t="shared" si="17"/>
        <v>0</v>
      </c>
      <c r="AP31" s="112"/>
      <c r="AQ31" s="112"/>
      <c r="AR31" s="109">
        <f t="shared" si="18"/>
        <v>13</v>
      </c>
      <c r="AS31" s="109">
        <f t="shared" si="19"/>
        <v>0</v>
      </c>
      <c r="AT31" s="109">
        <f ca="1"/>
        <v>0</v>
      </c>
      <c r="AU31" s="111">
        <f t="shared" si="20"/>
        <v>0</v>
      </c>
      <c r="AV31" s="109">
        <f t="shared" si="21"/>
        <v>0</v>
      </c>
      <c r="AW31" s="40"/>
      <c r="AX31" s="40"/>
      <c r="AY31" s="40"/>
      <c r="AZ31" s="40"/>
      <c r="BA31" s="40"/>
      <c r="BB31" s="40"/>
      <c r="BC31" s="40"/>
      <c r="BD31" s="40"/>
      <c r="BE31" s="40"/>
      <c r="BF31" s="40"/>
    </row>
    <row r="32" spans="2:58">
      <c r="B32" s="109">
        <f ca="1"/>
        <v>14</v>
      </c>
      <c r="C32" s="109">
        <f t="shared" si="3"/>
        <v>0</v>
      </c>
      <c r="D32" s="109">
        <f ca="1"/>
        <v>0</v>
      </c>
      <c r="E32" s="109">
        <f ca="1">+IF(B32&gt;Datos!$D$39,0,(C32*((1+$E$15)^(1/12)-1)))</f>
        <v>0</v>
      </c>
      <c r="F32" s="109">
        <f t="shared" si="0"/>
        <v>0</v>
      </c>
      <c r="G32" s="112"/>
      <c r="H32" s="112"/>
      <c r="I32" s="109">
        <f t="shared" si="1"/>
        <v>14</v>
      </c>
      <c r="J32" s="109">
        <f t="shared" si="4"/>
        <v>0</v>
      </c>
      <c r="K32" s="109">
        <f ca="1"/>
        <v>0</v>
      </c>
      <c r="L32" s="109">
        <f t="shared" si="5"/>
        <v>0</v>
      </c>
      <c r="M32" s="109">
        <f t="shared" si="6"/>
        <v>0</v>
      </c>
      <c r="N32" s="112"/>
      <c r="O32" s="112"/>
      <c r="P32" s="109">
        <f ca="1"/>
        <v>14</v>
      </c>
      <c r="Q32" s="109">
        <f t="shared" si="7"/>
        <v>0</v>
      </c>
      <c r="R32" s="109">
        <f ca="1"/>
        <v>0</v>
      </c>
      <c r="S32" s="109">
        <f ca="1">+IF(P32&gt;Datos!$D$39,0,(Q32*((1+$L$15)^(1/12)-1)))</f>
        <v>0</v>
      </c>
      <c r="T32" s="109">
        <f t="shared" si="8"/>
        <v>0</v>
      </c>
      <c r="U32" s="112"/>
      <c r="V32" s="112"/>
      <c r="W32" s="109">
        <f ca="1"/>
        <v>14</v>
      </c>
      <c r="X32" s="109">
        <f t="shared" si="9"/>
        <v>0</v>
      </c>
      <c r="Y32" s="109">
        <f ca="1"/>
        <v>0</v>
      </c>
      <c r="Z32" s="109">
        <f ca="1">+IF(W32&gt;Datos!$D$39,0,(X32*((1+$L$15)^(1/12)-1)))</f>
        <v>0</v>
      </c>
      <c r="AA32" s="109">
        <f t="shared" si="10"/>
        <v>0</v>
      </c>
      <c r="AB32" s="112"/>
      <c r="AC32" s="112"/>
      <c r="AD32" s="109">
        <f ca="1"/>
        <v>14</v>
      </c>
      <c r="AE32" s="109">
        <f t="shared" si="11"/>
        <v>0</v>
      </c>
      <c r="AF32" s="109">
        <f ca="1"/>
        <v>0</v>
      </c>
      <c r="AG32" s="111">
        <f t="shared" si="12"/>
        <v>0</v>
      </c>
      <c r="AH32" s="109">
        <f t="shared" si="13"/>
        <v>0</v>
      </c>
      <c r="AI32" s="112"/>
      <c r="AJ32" s="112"/>
      <c r="AK32" s="109">
        <f t="shared" si="2"/>
        <v>14</v>
      </c>
      <c r="AL32" s="109">
        <f t="shared" si="14"/>
        <v>0</v>
      </c>
      <c r="AM32" s="109">
        <f t="shared" si="15"/>
        <v>0</v>
      </c>
      <c r="AN32" s="109">
        <f t="shared" si="16"/>
        <v>0</v>
      </c>
      <c r="AO32" s="109">
        <f t="shared" si="17"/>
        <v>0</v>
      </c>
      <c r="AP32" s="112"/>
      <c r="AQ32" s="112"/>
      <c r="AR32" s="109">
        <f t="shared" si="18"/>
        <v>14</v>
      </c>
      <c r="AS32" s="109">
        <f t="shared" si="19"/>
        <v>0</v>
      </c>
      <c r="AT32" s="109">
        <f ca="1"/>
        <v>0</v>
      </c>
      <c r="AU32" s="111">
        <f t="shared" si="20"/>
        <v>0</v>
      </c>
      <c r="AV32" s="109">
        <f t="shared" si="21"/>
        <v>0</v>
      </c>
      <c r="AW32" s="40"/>
      <c r="AX32" s="40"/>
      <c r="AY32" s="40"/>
      <c r="AZ32" s="40"/>
      <c r="BA32" s="40"/>
      <c r="BB32" s="40"/>
      <c r="BC32" s="40"/>
      <c r="BD32" s="40"/>
      <c r="BE32" s="40"/>
      <c r="BF32" s="40"/>
    </row>
    <row r="33" spans="2:58">
      <c r="B33" s="109">
        <f ca="1"/>
        <v>15</v>
      </c>
      <c r="C33" s="109">
        <f t="shared" si="3"/>
        <v>0</v>
      </c>
      <c r="D33" s="109">
        <f ca="1"/>
        <v>0</v>
      </c>
      <c r="E33" s="109">
        <f ca="1">+IF(B33&gt;Datos!$D$39,0,(C33*((1+$E$15)^(1/12)-1)))</f>
        <v>0</v>
      </c>
      <c r="F33" s="109">
        <f t="shared" si="0"/>
        <v>0</v>
      </c>
      <c r="G33" s="112"/>
      <c r="H33" s="112"/>
      <c r="I33" s="109">
        <f t="shared" si="1"/>
        <v>15</v>
      </c>
      <c r="J33" s="109">
        <f t="shared" si="4"/>
        <v>0</v>
      </c>
      <c r="K33" s="109">
        <f ca="1"/>
        <v>0</v>
      </c>
      <c r="L33" s="109">
        <f t="shared" si="5"/>
        <v>0</v>
      </c>
      <c r="M33" s="109">
        <f t="shared" si="6"/>
        <v>0</v>
      </c>
      <c r="N33" s="112"/>
      <c r="O33" s="112"/>
      <c r="P33" s="109">
        <f ca="1"/>
        <v>15</v>
      </c>
      <c r="Q33" s="109">
        <f t="shared" si="7"/>
        <v>0</v>
      </c>
      <c r="R33" s="109">
        <f ca="1"/>
        <v>0</v>
      </c>
      <c r="S33" s="109">
        <f ca="1">+IF(P33&gt;Datos!$D$39,0,(Q33*((1+$L$15)^(1/12)-1)))</f>
        <v>0</v>
      </c>
      <c r="T33" s="109">
        <f t="shared" si="8"/>
        <v>0</v>
      </c>
      <c r="U33" s="112"/>
      <c r="V33" s="112"/>
      <c r="W33" s="109">
        <f ca="1"/>
        <v>15</v>
      </c>
      <c r="X33" s="109">
        <f t="shared" si="9"/>
        <v>0</v>
      </c>
      <c r="Y33" s="109">
        <f ca="1"/>
        <v>0</v>
      </c>
      <c r="Z33" s="109">
        <f ca="1">+IF(W33&gt;Datos!$D$39,0,(X33*((1+$L$15)^(1/12)-1)))</f>
        <v>0</v>
      </c>
      <c r="AA33" s="109">
        <f t="shared" si="10"/>
        <v>0</v>
      </c>
      <c r="AB33" s="112"/>
      <c r="AC33" s="112"/>
      <c r="AD33" s="109">
        <f ca="1"/>
        <v>15</v>
      </c>
      <c r="AE33" s="109">
        <f t="shared" si="11"/>
        <v>0</v>
      </c>
      <c r="AF33" s="109">
        <f ca="1"/>
        <v>0</v>
      </c>
      <c r="AG33" s="111">
        <f t="shared" si="12"/>
        <v>0</v>
      </c>
      <c r="AH33" s="109">
        <f t="shared" si="13"/>
        <v>0</v>
      </c>
      <c r="AI33" s="112"/>
      <c r="AJ33" s="112"/>
      <c r="AK33" s="109">
        <f t="shared" si="2"/>
        <v>15</v>
      </c>
      <c r="AL33" s="109">
        <f t="shared" si="14"/>
        <v>0</v>
      </c>
      <c r="AM33" s="109">
        <f t="shared" si="15"/>
        <v>0</v>
      </c>
      <c r="AN33" s="109">
        <f t="shared" si="16"/>
        <v>0</v>
      </c>
      <c r="AO33" s="109">
        <f t="shared" si="17"/>
        <v>0</v>
      </c>
      <c r="AP33" s="112"/>
      <c r="AQ33" s="112"/>
      <c r="AR33" s="109">
        <f t="shared" si="18"/>
        <v>15</v>
      </c>
      <c r="AS33" s="109">
        <f t="shared" si="19"/>
        <v>0</v>
      </c>
      <c r="AT33" s="109">
        <f ca="1"/>
        <v>0</v>
      </c>
      <c r="AU33" s="111">
        <f t="shared" si="20"/>
        <v>0</v>
      </c>
      <c r="AV33" s="109">
        <f t="shared" si="21"/>
        <v>0</v>
      </c>
      <c r="AW33" s="40"/>
      <c r="AX33" s="40"/>
      <c r="AY33" s="40"/>
      <c r="AZ33" s="40"/>
      <c r="BA33" s="40"/>
      <c r="BB33" s="40"/>
      <c r="BC33" s="40"/>
      <c r="BD33" s="40"/>
      <c r="BE33" s="40"/>
      <c r="BF33" s="40"/>
    </row>
    <row r="34" spans="2:58">
      <c r="B34" s="109">
        <f ca="1"/>
        <v>16</v>
      </c>
      <c r="C34" s="109">
        <f t="shared" si="3"/>
        <v>0</v>
      </c>
      <c r="D34" s="109">
        <f ca="1"/>
        <v>0</v>
      </c>
      <c r="E34" s="109">
        <f ca="1">+IF(B34&gt;Datos!$D$39,0,(C34*((1+$E$15)^(1/12)-1)))</f>
        <v>0</v>
      </c>
      <c r="F34" s="109">
        <f t="shared" si="0"/>
        <v>0</v>
      </c>
      <c r="G34" s="112"/>
      <c r="H34" s="112"/>
      <c r="I34" s="109">
        <f t="shared" si="1"/>
        <v>16</v>
      </c>
      <c r="J34" s="109">
        <f t="shared" si="4"/>
        <v>0</v>
      </c>
      <c r="K34" s="109">
        <f ca="1"/>
        <v>0</v>
      </c>
      <c r="L34" s="109">
        <f t="shared" si="5"/>
        <v>0</v>
      </c>
      <c r="M34" s="109">
        <f t="shared" si="6"/>
        <v>0</v>
      </c>
      <c r="N34" s="112"/>
      <c r="O34" s="112"/>
      <c r="P34" s="109">
        <f ca="1"/>
        <v>16</v>
      </c>
      <c r="Q34" s="109">
        <f t="shared" si="7"/>
        <v>0</v>
      </c>
      <c r="R34" s="109">
        <f ca="1"/>
        <v>0</v>
      </c>
      <c r="S34" s="109">
        <f ca="1">+IF(P34&gt;Datos!$D$39,0,(Q34*((1+$L$15)^(1/12)-1)))</f>
        <v>0</v>
      </c>
      <c r="T34" s="109">
        <f t="shared" si="8"/>
        <v>0</v>
      </c>
      <c r="U34" s="112"/>
      <c r="V34" s="112"/>
      <c r="W34" s="109">
        <f ca="1"/>
        <v>16</v>
      </c>
      <c r="X34" s="109">
        <f t="shared" si="9"/>
        <v>0</v>
      </c>
      <c r="Y34" s="109">
        <f ca="1"/>
        <v>0</v>
      </c>
      <c r="Z34" s="109">
        <f ca="1">+IF(W34&gt;Datos!$D$39,0,(X34*((1+$L$15)^(1/12)-1)))</f>
        <v>0</v>
      </c>
      <c r="AA34" s="109">
        <f t="shared" si="10"/>
        <v>0</v>
      </c>
      <c r="AB34" s="112"/>
      <c r="AC34" s="112"/>
      <c r="AD34" s="109">
        <f ca="1"/>
        <v>16</v>
      </c>
      <c r="AE34" s="109">
        <f t="shared" si="11"/>
        <v>0</v>
      </c>
      <c r="AF34" s="109">
        <f ca="1"/>
        <v>0</v>
      </c>
      <c r="AG34" s="111">
        <f t="shared" si="12"/>
        <v>0</v>
      </c>
      <c r="AH34" s="109">
        <f t="shared" si="13"/>
        <v>0</v>
      </c>
      <c r="AI34" s="112"/>
      <c r="AJ34" s="112"/>
      <c r="AK34" s="109">
        <f t="shared" si="2"/>
        <v>16</v>
      </c>
      <c r="AL34" s="109">
        <f t="shared" si="14"/>
        <v>0</v>
      </c>
      <c r="AM34" s="109">
        <f t="shared" si="15"/>
        <v>0</v>
      </c>
      <c r="AN34" s="109">
        <f t="shared" si="16"/>
        <v>0</v>
      </c>
      <c r="AO34" s="109">
        <f t="shared" si="17"/>
        <v>0</v>
      </c>
      <c r="AP34" s="112"/>
      <c r="AQ34" s="112"/>
      <c r="AR34" s="109">
        <f t="shared" si="18"/>
        <v>16</v>
      </c>
      <c r="AS34" s="109">
        <f t="shared" si="19"/>
        <v>0</v>
      </c>
      <c r="AT34" s="109">
        <f ca="1"/>
        <v>0</v>
      </c>
      <c r="AU34" s="111">
        <f t="shared" si="20"/>
        <v>0</v>
      </c>
      <c r="AV34" s="109">
        <f t="shared" si="21"/>
        <v>0</v>
      </c>
      <c r="AW34" s="40"/>
      <c r="AX34" s="40"/>
      <c r="AY34" s="40"/>
      <c r="AZ34" s="40"/>
      <c r="BA34" s="40"/>
      <c r="BB34" s="40"/>
      <c r="BC34" s="40"/>
      <c r="BD34" s="40"/>
      <c r="BE34" s="40"/>
      <c r="BF34" s="40"/>
    </row>
    <row r="35" spans="2:58">
      <c r="B35" s="109">
        <f ca="1"/>
        <v>17</v>
      </c>
      <c r="C35" s="109">
        <f t="shared" si="3"/>
        <v>0</v>
      </c>
      <c r="D35" s="109">
        <f ca="1"/>
        <v>0</v>
      </c>
      <c r="E35" s="109">
        <f ca="1">+IF(B35&gt;Datos!$D$39,0,(C35*((1+$E$15)^(1/12)-1)))</f>
        <v>0</v>
      </c>
      <c r="F35" s="109">
        <f t="shared" si="0"/>
        <v>0</v>
      </c>
      <c r="G35" s="112"/>
      <c r="H35" s="112"/>
      <c r="I35" s="109">
        <f t="shared" si="1"/>
        <v>17</v>
      </c>
      <c r="J35" s="109">
        <f t="shared" si="4"/>
        <v>0</v>
      </c>
      <c r="K35" s="109">
        <f ca="1"/>
        <v>0</v>
      </c>
      <c r="L35" s="109">
        <f t="shared" si="5"/>
        <v>0</v>
      </c>
      <c r="M35" s="109">
        <f t="shared" si="6"/>
        <v>0</v>
      </c>
      <c r="N35" s="112"/>
      <c r="O35" s="112"/>
      <c r="P35" s="109">
        <f ca="1"/>
        <v>17</v>
      </c>
      <c r="Q35" s="109">
        <f t="shared" si="7"/>
        <v>0</v>
      </c>
      <c r="R35" s="109">
        <f ca="1"/>
        <v>0</v>
      </c>
      <c r="S35" s="109">
        <f ca="1">+IF(P35&gt;Datos!$D$39,0,(Q35*((1+$L$15)^(1/12)-1)))</f>
        <v>0</v>
      </c>
      <c r="T35" s="109">
        <f t="shared" si="8"/>
        <v>0</v>
      </c>
      <c r="U35" s="112"/>
      <c r="V35" s="112"/>
      <c r="W35" s="109">
        <f ca="1"/>
        <v>17</v>
      </c>
      <c r="X35" s="109">
        <f t="shared" si="9"/>
        <v>0</v>
      </c>
      <c r="Y35" s="109">
        <f ca="1"/>
        <v>0</v>
      </c>
      <c r="Z35" s="109">
        <f ca="1">+IF(W35&gt;Datos!$D$39,0,(X35*((1+$L$15)^(1/12)-1)))</f>
        <v>0</v>
      </c>
      <c r="AA35" s="109">
        <f t="shared" si="10"/>
        <v>0</v>
      </c>
      <c r="AB35" s="112"/>
      <c r="AC35" s="112"/>
      <c r="AD35" s="109">
        <f ca="1"/>
        <v>17</v>
      </c>
      <c r="AE35" s="109">
        <f t="shared" si="11"/>
        <v>0</v>
      </c>
      <c r="AF35" s="109">
        <f ca="1"/>
        <v>0</v>
      </c>
      <c r="AG35" s="111">
        <f t="shared" si="12"/>
        <v>0</v>
      </c>
      <c r="AH35" s="109">
        <f t="shared" si="13"/>
        <v>0</v>
      </c>
      <c r="AI35" s="112"/>
      <c r="AJ35" s="112"/>
      <c r="AK35" s="109">
        <f t="shared" si="2"/>
        <v>17</v>
      </c>
      <c r="AL35" s="109">
        <f t="shared" si="14"/>
        <v>0</v>
      </c>
      <c r="AM35" s="109">
        <f t="shared" si="15"/>
        <v>0</v>
      </c>
      <c r="AN35" s="109">
        <f t="shared" si="16"/>
        <v>0</v>
      </c>
      <c r="AO35" s="109">
        <f t="shared" si="17"/>
        <v>0</v>
      </c>
      <c r="AP35" s="112"/>
      <c r="AQ35" s="112"/>
      <c r="AR35" s="109">
        <f t="shared" si="18"/>
        <v>17</v>
      </c>
      <c r="AS35" s="109">
        <f t="shared" si="19"/>
        <v>0</v>
      </c>
      <c r="AT35" s="109">
        <f ca="1"/>
        <v>0</v>
      </c>
      <c r="AU35" s="111">
        <f t="shared" si="20"/>
        <v>0</v>
      </c>
      <c r="AV35" s="109">
        <f t="shared" si="21"/>
        <v>0</v>
      </c>
      <c r="AW35" s="40"/>
      <c r="AX35" s="40"/>
      <c r="AY35" s="40"/>
      <c r="AZ35" s="40"/>
      <c r="BA35" s="40"/>
      <c r="BB35" s="40"/>
      <c r="BC35" s="40"/>
      <c r="BD35" s="40"/>
      <c r="BE35" s="40"/>
      <c r="BF35" s="40"/>
    </row>
    <row r="36" spans="2:58">
      <c r="B36" s="109">
        <f ca="1"/>
        <v>18</v>
      </c>
      <c r="C36" s="109">
        <f t="shared" si="3"/>
        <v>0</v>
      </c>
      <c r="D36" s="109">
        <f ca="1"/>
        <v>0</v>
      </c>
      <c r="E36" s="109">
        <f ca="1">+IF(B36&gt;Datos!$D$39,0,(C36*((1+$E$15)^(1/12)-1)))</f>
        <v>0</v>
      </c>
      <c r="F36" s="109">
        <f t="shared" si="0"/>
        <v>0</v>
      </c>
      <c r="G36" s="112"/>
      <c r="H36" s="112"/>
      <c r="I36" s="109">
        <f t="shared" si="1"/>
        <v>18</v>
      </c>
      <c r="J36" s="109">
        <f t="shared" si="4"/>
        <v>0</v>
      </c>
      <c r="K36" s="109">
        <f ca="1"/>
        <v>0</v>
      </c>
      <c r="L36" s="109">
        <f t="shared" si="5"/>
        <v>0</v>
      </c>
      <c r="M36" s="109">
        <f t="shared" si="6"/>
        <v>0</v>
      </c>
      <c r="N36" s="112"/>
      <c r="O36" s="112"/>
      <c r="P36" s="109">
        <f ca="1"/>
        <v>18</v>
      </c>
      <c r="Q36" s="109">
        <f t="shared" si="7"/>
        <v>0</v>
      </c>
      <c r="R36" s="109">
        <f ca="1"/>
        <v>0</v>
      </c>
      <c r="S36" s="109">
        <f ca="1">+IF(P36&gt;Datos!$D$39,0,(Q36*((1+$L$15)^(1/12)-1)))</f>
        <v>0</v>
      </c>
      <c r="T36" s="109">
        <f t="shared" si="8"/>
        <v>0</v>
      </c>
      <c r="U36" s="112"/>
      <c r="V36" s="112"/>
      <c r="W36" s="109">
        <f ca="1"/>
        <v>18</v>
      </c>
      <c r="X36" s="109">
        <f t="shared" si="9"/>
        <v>0</v>
      </c>
      <c r="Y36" s="109">
        <f ca="1"/>
        <v>0</v>
      </c>
      <c r="Z36" s="109">
        <f ca="1">+IF(W36&gt;Datos!$D$39,0,(X36*((1+$L$15)^(1/12)-1)))</f>
        <v>0</v>
      </c>
      <c r="AA36" s="109">
        <f t="shared" si="10"/>
        <v>0</v>
      </c>
      <c r="AB36" s="112"/>
      <c r="AC36" s="112"/>
      <c r="AD36" s="109">
        <f ca="1"/>
        <v>18</v>
      </c>
      <c r="AE36" s="109">
        <f t="shared" si="11"/>
        <v>0</v>
      </c>
      <c r="AF36" s="109">
        <f ca="1"/>
        <v>0</v>
      </c>
      <c r="AG36" s="111">
        <f t="shared" si="12"/>
        <v>0</v>
      </c>
      <c r="AH36" s="109">
        <f t="shared" si="13"/>
        <v>0</v>
      </c>
      <c r="AI36" s="112"/>
      <c r="AJ36" s="112"/>
      <c r="AK36" s="109">
        <f t="shared" si="2"/>
        <v>18</v>
      </c>
      <c r="AL36" s="109">
        <f t="shared" si="14"/>
        <v>0</v>
      </c>
      <c r="AM36" s="109">
        <f t="shared" si="15"/>
        <v>0</v>
      </c>
      <c r="AN36" s="109">
        <f t="shared" si="16"/>
        <v>0</v>
      </c>
      <c r="AO36" s="109">
        <f t="shared" si="17"/>
        <v>0</v>
      </c>
      <c r="AP36" s="112"/>
      <c r="AQ36" s="112"/>
      <c r="AR36" s="109">
        <f t="shared" si="18"/>
        <v>18</v>
      </c>
      <c r="AS36" s="109">
        <f t="shared" si="19"/>
        <v>0</v>
      </c>
      <c r="AT36" s="109">
        <f ca="1"/>
        <v>0</v>
      </c>
      <c r="AU36" s="111">
        <f t="shared" si="20"/>
        <v>0</v>
      </c>
      <c r="AV36" s="109">
        <f t="shared" si="21"/>
        <v>0</v>
      </c>
      <c r="AW36" s="40"/>
      <c r="AX36" s="40"/>
      <c r="AY36" s="40"/>
      <c r="AZ36" s="40"/>
      <c r="BA36" s="40"/>
      <c r="BB36" s="40"/>
      <c r="BC36" s="40"/>
      <c r="BD36" s="40"/>
      <c r="BE36" s="40"/>
      <c r="BF36" s="40"/>
    </row>
    <row r="37" spans="2:58">
      <c r="B37" s="109">
        <f ca="1"/>
        <v>19</v>
      </c>
      <c r="C37" s="109">
        <f t="shared" si="3"/>
        <v>0</v>
      </c>
      <c r="D37" s="109">
        <f ca="1"/>
        <v>0</v>
      </c>
      <c r="E37" s="109">
        <f ca="1">+IF(B37&gt;Datos!$D$39,0,(C37*((1+$E$15)^(1/12)-1)))</f>
        <v>0</v>
      </c>
      <c r="F37" s="109">
        <f t="shared" si="0"/>
        <v>0</v>
      </c>
      <c r="G37" s="112"/>
      <c r="H37" s="112"/>
      <c r="I37" s="109">
        <f t="shared" si="1"/>
        <v>19</v>
      </c>
      <c r="J37" s="109">
        <f t="shared" si="4"/>
        <v>0</v>
      </c>
      <c r="K37" s="109">
        <f ca="1"/>
        <v>0</v>
      </c>
      <c r="L37" s="109">
        <f t="shared" si="5"/>
        <v>0</v>
      </c>
      <c r="M37" s="109">
        <f t="shared" si="6"/>
        <v>0</v>
      </c>
      <c r="N37" s="112"/>
      <c r="O37" s="112"/>
      <c r="P37" s="109">
        <f ca="1"/>
        <v>19</v>
      </c>
      <c r="Q37" s="109">
        <f t="shared" si="7"/>
        <v>0</v>
      </c>
      <c r="R37" s="109">
        <f ca="1"/>
        <v>0</v>
      </c>
      <c r="S37" s="109">
        <f ca="1">+IF(P37&gt;Datos!$D$39,0,(Q37*((1+$L$15)^(1/12)-1)))</f>
        <v>0</v>
      </c>
      <c r="T37" s="109">
        <f t="shared" si="8"/>
        <v>0</v>
      </c>
      <c r="U37" s="112"/>
      <c r="V37" s="112"/>
      <c r="W37" s="109">
        <f ca="1"/>
        <v>19</v>
      </c>
      <c r="X37" s="109">
        <f t="shared" si="9"/>
        <v>0</v>
      </c>
      <c r="Y37" s="109">
        <f ca="1"/>
        <v>0</v>
      </c>
      <c r="Z37" s="109">
        <f ca="1">+IF(W37&gt;Datos!$D$39,0,(X37*((1+$L$15)^(1/12)-1)))</f>
        <v>0</v>
      </c>
      <c r="AA37" s="109">
        <f t="shared" si="10"/>
        <v>0</v>
      </c>
      <c r="AB37" s="112"/>
      <c r="AC37" s="112"/>
      <c r="AD37" s="109">
        <f ca="1"/>
        <v>19</v>
      </c>
      <c r="AE37" s="109">
        <f t="shared" si="11"/>
        <v>0</v>
      </c>
      <c r="AF37" s="109">
        <f ca="1"/>
        <v>0</v>
      </c>
      <c r="AG37" s="111">
        <f t="shared" si="12"/>
        <v>0</v>
      </c>
      <c r="AH37" s="109">
        <f t="shared" si="13"/>
        <v>0</v>
      </c>
      <c r="AI37" s="112"/>
      <c r="AJ37" s="112"/>
      <c r="AK37" s="109">
        <f t="shared" si="2"/>
        <v>19</v>
      </c>
      <c r="AL37" s="109">
        <f t="shared" si="14"/>
        <v>0</v>
      </c>
      <c r="AM37" s="109">
        <f t="shared" si="15"/>
        <v>0</v>
      </c>
      <c r="AN37" s="109">
        <f t="shared" si="16"/>
        <v>0</v>
      </c>
      <c r="AO37" s="109">
        <f t="shared" si="17"/>
        <v>0</v>
      </c>
      <c r="AP37" s="112"/>
      <c r="AQ37" s="112"/>
      <c r="AR37" s="109">
        <f t="shared" si="18"/>
        <v>19</v>
      </c>
      <c r="AS37" s="109">
        <f t="shared" si="19"/>
        <v>0</v>
      </c>
      <c r="AT37" s="109">
        <f ca="1"/>
        <v>0</v>
      </c>
      <c r="AU37" s="111">
        <f t="shared" si="20"/>
        <v>0</v>
      </c>
      <c r="AV37" s="109">
        <f t="shared" si="21"/>
        <v>0</v>
      </c>
      <c r="AW37" s="40"/>
      <c r="AX37" s="40"/>
      <c r="AY37" s="40"/>
      <c r="AZ37" s="40"/>
      <c r="BA37" s="40"/>
      <c r="BB37" s="40"/>
      <c r="BC37" s="40"/>
      <c r="BD37" s="40"/>
      <c r="BE37" s="40"/>
      <c r="BF37" s="40"/>
    </row>
    <row r="38" spans="2:58">
      <c r="B38" s="109">
        <f ca="1"/>
        <v>20</v>
      </c>
      <c r="C38" s="109">
        <f t="shared" si="3"/>
        <v>0</v>
      </c>
      <c r="D38" s="109">
        <f ca="1"/>
        <v>0</v>
      </c>
      <c r="E38" s="109">
        <f ca="1">+IF(B38&gt;Datos!$D$39,0,(C38*((1+$E$15)^(1/12)-1)))</f>
        <v>0</v>
      </c>
      <c r="F38" s="109">
        <f t="shared" si="0"/>
        <v>0</v>
      </c>
      <c r="G38" s="112"/>
      <c r="H38" s="112"/>
      <c r="I38" s="109">
        <f t="shared" si="1"/>
        <v>20</v>
      </c>
      <c r="J38" s="109">
        <f t="shared" si="4"/>
        <v>0</v>
      </c>
      <c r="K38" s="109">
        <f ca="1"/>
        <v>0</v>
      </c>
      <c r="L38" s="109">
        <f t="shared" si="5"/>
        <v>0</v>
      </c>
      <c r="M38" s="109">
        <f t="shared" si="6"/>
        <v>0</v>
      </c>
      <c r="N38" s="112"/>
      <c r="O38" s="112"/>
      <c r="P38" s="109">
        <f ca="1"/>
        <v>20</v>
      </c>
      <c r="Q38" s="109">
        <f t="shared" si="7"/>
        <v>0</v>
      </c>
      <c r="R38" s="109">
        <f ca="1"/>
        <v>0</v>
      </c>
      <c r="S38" s="109">
        <f ca="1">+IF(P38&gt;Datos!$D$39,0,(Q38*((1+$L$15)^(1/12)-1)))</f>
        <v>0</v>
      </c>
      <c r="T38" s="109">
        <f t="shared" si="8"/>
        <v>0</v>
      </c>
      <c r="U38" s="112"/>
      <c r="V38" s="112"/>
      <c r="W38" s="109">
        <f ca="1"/>
        <v>20</v>
      </c>
      <c r="X38" s="109">
        <f t="shared" si="9"/>
        <v>0</v>
      </c>
      <c r="Y38" s="109">
        <f ca="1"/>
        <v>0</v>
      </c>
      <c r="Z38" s="109">
        <f ca="1">+IF(W38&gt;Datos!$D$39,0,(X38*((1+$L$15)^(1/12)-1)))</f>
        <v>0</v>
      </c>
      <c r="AA38" s="109">
        <f t="shared" si="10"/>
        <v>0</v>
      </c>
      <c r="AB38" s="112"/>
      <c r="AC38" s="112"/>
      <c r="AD38" s="109">
        <f ca="1"/>
        <v>20</v>
      </c>
      <c r="AE38" s="109">
        <f t="shared" si="11"/>
        <v>0</v>
      </c>
      <c r="AF38" s="109">
        <f ca="1"/>
        <v>0</v>
      </c>
      <c r="AG38" s="111">
        <f t="shared" si="12"/>
        <v>0</v>
      </c>
      <c r="AH38" s="109">
        <f t="shared" si="13"/>
        <v>0</v>
      </c>
      <c r="AI38" s="112"/>
      <c r="AJ38" s="112"/>
      <c r="AK38" s="109">
        <f t="shared" si="2"/>
        <v>20</v>
      </c>
      <c r="AL38" s="109">
        <f t="shared" si="14"/>
        <v>0</v>
      </c>
      <c r="AM38" s="109">
        <f t="shared" si="15"/>
        <v>0</v>
      </c>
      <c r="AN38" s="109">
        <f t="shared" si="16"/>
        <v>0</v>
      </c>
      <c r="AO38" s="109">
        <f t="shared" si="17"/>
        <v>0</v>
      </c>
      <c r="AP38" s="112"/>
      <c r="AQ38" s="112"/>
      <c r="AR38" s="109">
        <f t="shared" si="18"/>
        <v>20</v>
      </c>
      <c r="AS38" s="109">
        <f t="shared" si="19"/>
        <v>0</v>
      </c>
      <c r="AT38" s="109">
        <f ca="1"/>
        <v>0</v>
      </c>
      <c r="AU38" s="111">
        <f t="shared" si="20"/>
        <v>0</v>
      </c>
      <c r="AV38" s="109">
        <f t="shared" si="21"/>
        <v>0</v>
      </c>
      <c r="AW38" s="40"/>
      <c r="AX38" s="40"/>
      <c r="AY38" s="40"/>
      <c r="AZ38" s="40"/>
      <c r="BA38" s="40"/>
      <c r="BB38" s="40"/>
      <c r="BC38" s="40"/>
      <c r="BD38" s="40"/>
      <c r="BE38" s="40"/>
      <c r="BF38" s="40"/>
    </row>
    <row r="39" spans="2:58">
      <c r="B39" s="109">
        <f ca="1"/>
        <v>21</v>
      </c>
      <c r="C39" s="109">
        <f t="shared" si="3"/>
        <v>0</v>
      </c>
      <c r="D39" s="109">
        <f ca="1"/>
        <v>0</v>
      </c>
      <c r="E39" s="109">
        <f ca="1">+IF(B39&gt;Datos!$D$39,0,(C39*((1+$E$15)^(1/12)-1)))</f>
        <v>0</v>
      </c>
      <c r="F39" s="109">
        <f t="shared" si="0"/>
        <v>0</v>
      </c>
      <c r="G39" s="112"/>
      <c r="H39" s="112"/>
      <c r="I39" s="109">
        <f t="shared" si="1"/>
        <v>21</v>
      </c>
      <c r="J39" s="109">
        <f t="shared" si="4"/>
        <v>0</v>
      </c>
      <c r="K39" s="109">
        <f ca="1"/>
        <v>0</v>
      </c>
      <c r="L39" s="109">
        <f t="shared" si="5"/>
        <v>0</v>
      </c>
      <c r="M39" s="109">
        <f t="shared" si="6"/>
        <v>0</v>
      </c>
      <c r="N39" s="112"/>
      <c r="O39" s="112"/>
      <c r="P39" s="109">
        <f ca="1"/>
        <v>21</v>
      </c>
      <c r="Q39" s="109">
        <f t="shared" si="7"/>
        <v>0</v>
      </c>
      <c r="R39" s="109">
        <f ca="1"/>
        <v>0</v>
      </c>
      <c r="S39" s="109">
        <f ca="1">+IF(P39&gt;Datos!$D$39,0,(Q39*((1+$L$15)^(1/12)-1)))</f>
        <v>0</v>
      </c>
      <c r="T39" s="109">
        <f t="shared" si="8"/>
        <v>0</v>
      </c>
      <c r="U39" s="112"/>
      <c r="V39" s="112"/>
      <c r="W39" s="109">
        <f ca="1"/>
        <v>21</v>
      </c>
      <c r="X39" s="109">
        <f t="shared" si="9"/>
        <v>0</v>
      </c>
      <c r="Y39" s="109">
        <f ca="1"/>
        <v>0</v>
      </c>
      <c r="Z39" s="109">
        <f ca="1">+IF(W39&gt;Datos!$D$39,0,(X39*((1+$L$15)^(1/12)-1)))</f>
        <v>0</v>
      </c>
      <c r="AA39" s="109">
        <f t="shared" si="10"/>
        <v>0</v>
      </c>
      <c r="AB39" s="112"/>
      <c r="AC39" s="112"/>
      <c r="AD39" s="109">
        <f ca="1"/>
        <v>21</v>
      </c>
      <c r="AE39" s="109">
        <f t="shared" si="11"/>
        <v>0</v>
      </c>
      <c r="AF39" s="109">
        <f ca="1"/>
        <v>0</v>
      </c>
      <c r="AG39" s="111">
        <f t="shared" si="12"/>
        <v>0</v>
      </c>
      <c r="AH39" s="109">
        <f t="shared" si="13"/>
        <v>0</v>
      </c>
      <c r="AI39" s="112"/>
      <c r="AJ39" s="112"/>
      <c r="AK39" s="109">
        <f t="shared" si="2"/>
        <v>21</v>
      </c>
      <c r="AL39" s="109">
        <f t="shared" si="14"/>
        <v>0</v>
      </c>
      <c r="AM39" s="109">
        <f t="shared" si="15"/>
        <v>0</v>
      </c>
      <c r="AN39" s="109">
        <f t="shared" si="16"/>
        <v>0</v>
      </c>
      <c r="AO39" s="109">
        <f t="shared" si="17"/>
        <v>0</v>
      </c>
      <c r="AP39" s="112"/>
      <c r="AQ39" s="112"/>
      <c r="AR39" s="109">
        <f t="shared" si="18"/>
        <v>21</v>
      </c>
      <c r="AS39" s="109">
        <f t="shared" si="19"/>
        <v>0</v>
      </c>
      <c r="AT39" s="109">
        <f ca="1"/>
        <v>0</v>
      </c>
      <c r="AU39" s="111">
        <f t="shared" si="20"/>
        <v>0</v>
      </c>
      <c r="AV39" s="109">
        <f t="shared" si="21"/>
        <v>0</v>
      </c>
      <c r="AW39" s="40"/>
      <c r="AX39" s="40"/>
      <c r="AY39" s="40"/>
      <c r="AZ39" s="40"/>
      <c r="BA39" s="40"/>
      <c r="BB39" s="40"/>
      <c r="BC39" s="40"/>
      <c r="BD39" s="40"/>
      <c r="BE39" s="40"/>
      <c r="BF39" s="40"/>
    </row>
    <row r="40" spans="2:58">
      <c r="B40" s="109">
        <f ca="1"/>
        <v>22</v>
      </c>
      <c r="C40" s="109">
        <f t="shared" si="3"/>
        <v>0</v>
      </c>
      <c r="D40" s="109">
        <f ca="1"/>
        <v>0</v>
      </c>
      <c r="E40" s="109">
        <f ca="1">+IF(B40&gt;Datos!$D$39,0,(C40*((1+$E$15)^(1/12)-1)))</f>
        <v>0</v>
      </c>
      <c r="F40" s="109">
        <f t="shared" si="0"/>
        <v>0</v>
      </c>
      <c r="G40" s="112"/>
      <c r="H40" s="112"/>
      <c r="I40" s="109">
        <f t="shared" si="1"/>
        <v>22</v>
      </c>
      <c r="J40" s="109">
        <f t="shared" si="4"/>
        <v>0</v>
      </c>
      <c r="K40" s="109">
        <f ca="1"/>
        <v>0</v>
      </c>
      <c r="L40" s="109">
        <f t="shared" si="5"/>
        <v>0</v>
      </c>
      <c r="M40" s="109">
        <f t="shared" si="6"/>
        <v>0</v>
      </c>
      <c r="N40" s="112"/>
      <c r="O40" s="112"/>
      <c r="P40" s="109">
        <f ca="1"/>
        <v>22</v>
      </c>
      <c r="Q40" s="109">
        <f t="shared" si="7"/>
        <v>0</v>
      </c>
      <c r="R40" s="109">
        <f ca="1"/>
        <v>0</v>
      </c>
      <c r="S40" s="109">
        <f ca="1">+IF(P40&gt;Datos!$D$39,0,(Q40*((1+$L$15)^(1/12)-1)))</f>
        <v>0</v>
      </c>
      <c r="T40" s="109">
        <f t="shared" si="8"/>
        <v>0</v>
      </c>
      <c r="U40" s="112"/>
      <c r="V40" s="112"/>
      <c r="W40" s="109">
        <f ca="1"/>
        <v>22</v>
      </c>
      <c r="X40" s="109">
        <f t="shared" si="9"/>
        <v>0</v>
      </c>
      <c r="Y40" s="109">
        <f ca="1"/>
        <v>0</v>
      </c>
      <c r="Z40" s="109">
        <f ca="1">+IF(W40&gt;Datos!$D$39,0,(X40*((1+$L$15)^(1/12)-1)))</f>
        <v>0</v>
      </c>
      <c r="AA40" s="109">
        <f t="shared" si="10"/>
        <v>0</v>
      </c>
      <c r="AB40" s="112"/>
      <c r="AC40" s="112"/>
      <c r="AD40" s="109">
        <f ca="1"/>
        <v>22</v>
      </c>
      <c r="AE40" s="109">
        <f t="shared" si="11"/>
        <v>0</v>
      </c>
      <c r="AF40" s="109">
        <f ca="1"/>
        <v>0</v>
      </c>
      <c r="AG40" s="111">
        <f t="shared" si="12"/>
        <v>0</v>
      </c>
      <c r="AH40" s="109">
        <f t="shared" si="13"/>
        <v>0</v>
      </c>
      <c r="AI40" s="112"/>
      <c r="AJ40" s="112"/>
      <c r="AK40" s="109">
        <f t="shared" si="2"/>
        <v>22</v>
      </c>
      <c r="AL40" s="109">
        <f t="shared" si="14"/>
        <v>0</v>
      </c>
      <c r="AM40" s="109">
        <f t="shared" si="15"/>
        <v>0</v>
      </c>
      <c r="AN40" s="109">
        <f t="shared" si="16"/>
        <v>0</v>
      </c>
      <c r="AO40" s="109">
        <f t="shared" si="17"/>
        <v>0</v>
      </c>
      <c r="AP40" s="112"/>
      <c r="AQ40" s="112"/>
      <c r="AR40" s="109">
        <f t="shared" si="18"/>
        <v>22</v>
      </c>
      <c r="AS40" s="109">
        <f t="shared" si="19"/>
        <v>0</v>
      </c>
      <c r="AT40" s="109">
        <f ca="1"/>
        <v>0</v>
      </c>
      <c r="AU40" s="111">
        <f t="shared" si="20"/>
        <v>0</v>
      </c>
      <c r="AV40" s="109">
        <f t="shared" si="21"/>
        <v>0</v>
      </c>
      <c r="AW40" s="40"/>
      <c r="AX40" s="40"/>
      <c r="AY40" s="40"/>
      <c r="AZ40" s="40"/>
      <c r="BA40" s="40"/>
      <c r="BB40" s="40"/>
      <c r="BC40" s="40"/>
      <c r="BD40" s="40"/>
      <c r="BE40" s="40"/>
      <c r="BF40" s="40"/>
    </row>
    <row r="41" spans="2:58">
      <c r="B41" s="109">
        <f ca="1"/>
        <v>23</v>
      </c>
      <c r="C41" s="109">
        <f t="shared" si="3"/>
        <v>0</v>
      </c>
      <c r="D41" s="109">
        <f ca="1"/>
        <v>0</v>
      </c>
      <c r="E41" s="109">
        <f ca="1">+IF(B41&gt;Datos!$D$39,0,(C41*((1+$E$15)^(1/12)-1)))</f>
        <v>0</v>
      </c>
      <c r="F41" s="109">
        <f t="shared" si="0"/>
        <v>0</v>
      </c>
      <c r="G41" s="112"/>
      <c r="H41" s="112"/>
      <c r="I41" s="109">
        <f t="shared" si="1"/>
        <v>23</v>
      </c>
      <c r="J41" s="109">
        <f t="shared" si="4"/>
        <v>0</v>
      </c>
      <c r="K41" s="109">
        <f ca="1"/>
        <v>0</v>
      </c>
      <c r="L41" s="109">
        <f t="shared" si="5"/>
        <v>0</v>
      </c>
      <c r="M41" s="109">
        <f t="shared" si="6"/>
        <v>0</v>
      </c>
      <c r="N41" s="112"/>
      <c r="O41" s="112"/>
      <c r="P41" s="109">
        <f ca="1"/>
        <v>23</v>
      </c>
      <c r="Q41" s="109">
        <f t="shared" si="7"/>
        <v>0</v>
      </c>
      <c r="R41" s="109">
        <f ca="1"/>
        <v>0</v>
      </c>
      <c r="S41" s="109">
        <f ca="1">+IF(P41&gt;Datos!$D$39,0,(Q41*((1+$L$15)^(1/12)-1)))</f>
        <v>0</v>
      </c>
      <c r="T41" s="109">
        <f t="shared" si="8"/>
        <v>0</v>
      </c>
      <c r="U41" s="112"/>
      <c r="V41" s="112"/>
      <c r="W41" s="109">
        <f ca="1"/>
        <v>23</v>
      </c>
      <c r="X41" s="109">
        <f t="shared" si="9"/>
        <v>0</v>
      </c>
      <c r="Y41" s="109">
        <f ca="1"/>
        <v>0</v>
      </c>
      <c r="Z41" s="109">
        <f ca="1">+IF(W41&gt;Datos!$D$39,0,(X41*((1+$L$15)^(1/12)-1)))</f>
        <v>0</v>
      </c>
      <c r="AA41" s="109">
        <f t="shared" si="10"/>
        <v>0</v>
      </c>
      <c r="AB41" s="112"/>
      <c r="AC41" s="112"/>
      <c r="AD41" s="109">
        <f ca="1"/>
        <v>23</v>
      </c>
      <c r="AE41" s="109">
        <f t="shared" si="11"/>
        <v>0</v>
      </c>
      <c r="AF41" s="109">
        <f ca="1"/>
        <v>0</v>
      </c>
      <c r="AG41" s="111">
        <f t="shared" si="12"/>
        <v>0</v>
      </c>
      <c r="AH41" s="109">
        <f t="shared" si="13"/>
        <v>0</v>
      </c>
      <c r="AI41" s="112"/>
      <c r="AJ41" s="112"/>
      <c r="AK41" s="109">
        <f t="shared" si="2"/>
        <v>23</v>
      </c>
      <c r="AL41" s="109">
        <f t="shared" si="14"/>
        <v>0</v>
      </c>
      <c r="AM41" s="109">
        <f t="shared" si="15"/>
        <v>0</v>
      </c>
      <c r="AN41" s="109">
        <f t="shared" si="16"/>
        <v>0</v>
      </c>
      <c r="AO41" s="109">
        <f t="shared" si="17"/>
        <v>0</v>
      </c>
      <c r="AP41" s="112"/>
      <c r="AQ41" s="112"/>
      <c r="AR41" s="109">
        <f t="shared" si="18"/>
        <v>23</v>
      </c>
      <c r="AS41" s="109">
        <f t="shared" si="19"/>
        <v>0</v>
      </c>
      <c r="AT41" s="109">
        <f ca="1"/>
        <v>0</v>
      </c>
      <c r="AU41" s="111">
        <f t="shared" si="20"/>
        <v>0</v>
      </c>
      <c r="AV41" s="109">
        <f t="shared" si="21"/>
        <v>0</v>
      </c>
      <c r="AW41" s="40"/>
      <c r="AX41" s="40"/>
      <c r="AY41" s="40"/>
      <c r="AZ41" s="40"/>
      <c r="BA41" s="40"/>
      <c r="BB41" s="40"/>
      <c r="BC41" s="40"/>
      <c r="BD41" s="40"/>
      <c r="BE41" s="40"/>
      <c r="BF41" s="40"/>
    </row>
    <row r="42" spans="2:58">
      <c r="B42" s="109">
        <f ca="1"/>
        <v>24</v>
      </c>
      <c r="C42" s="109">
        <f t="shared" si="3"/>
        <v>0</v>
      </c>
      <c r="D42" s="109">
        <f ca="1"/>
        <v>0</v>
      </c>
      <c r="E42" s="109">
        <f ca="1">+IF(B42&gt;Datos!$D$39,0,(C42*((1+$E$15)^(1/12)-1)))</f>
        <v>0</v>
      </c>
      <c r="F42" s="109">
        <f t="shared" si="0"/>
        <v>0</v>
      </c>
      <c r="G42" s="112"/>
      <c r="H42" s="112"/>
      <c r="I42" s="109">
        <f t="shared" si="1"/>
        <v>24</v>
      </c>
      <c r="J42" s="109">
        <f t="shared" si="4"/>
        <v>0</v>
      </c>
      <c r="K42" s="109">
        <f ca="1"/>
        <v>0</v>
      </c>
      <c r="L42" s="109">
        <f t="shared" si="5"/>
        <v>0</v>
      </c>
      <c r="M42" s="109">
        <f t="shared" si="6"/>
        <v>0</v>
      </c>
      <c r="N42" s="112"/>
      <c r="O42" s="112"/>
      <c r="P42" s="109">
        <f ca="1"/>
        <v>24</v>
      </c>
      <c r="Q42" s="109">
        <f t="shared" si="7"/>
        <v>0</v>
      </c>
      <c r="R42" s="109">
        <f ca="1"/>
        <v>0</v>
      </c>
      <c r="S42" s="109">
        <f ca="1">+IF(P42&gt;Datos!$D$39,0,(Q42*((1+$L$15)^(1/12)-1)))</f>
        <v>0</v>
      </c>
      <c r="T42" s="109">
        <f t="shared" si="8"/>
        <v>0</v>
      </c>
      <c r="U42" s="112"/>
      <c r="V42" s="112"/>
      <c r="W42" s="109">
        <f ca="1"/>
        <v>24</v>
      </c>
      <c r="X42" s="109">
        <f t="shared" si="9"/>
        <v>0</v>
      </c>
      <c r="Y42" s="109">
        <f ca="1"/>
        <v>0</v>
      </c>
      <c r="Z42" s="109">
        <f ca="1">+IF(W42&gt;Datos!$D$39,0,(X42*((1+$L$15)^(1/12)-1)))</f>
        <v>0</v>
      </c>
      <c r="AA42" s="109">
        <f t="shared" si="10"/>
        <v>0</v>
      </c>
      <c r="AB42" s="112"/>
      <c r="AC42" s="112"/>
      <c r="AD42" s="109">
        <f ca="1"/>
        <v>24</v>
      </c>
      <c r="AE42" s="109">
        <f t="shared" si="11"/>
        <v>0</v>
      </c>
      <c r="AF42" s="109">
        <f ca="1"/>
        <v>0</v>
      </c>
      <c r="AG42" s="111">
        <f t="shared" si="12"/>
        <v>0</v>
      </c>
      <c r="AH42" s="109">
        <f t="shared" si="13"/>
        <v>0</v>
      </c>
      <c r="AI42" s="112"/>
      <c r="AJ42" s="112"/>
      <c r="AK42" s="109">
        <f t="shared" si="2"/>
        <v>24</v>
      </c>
      <c r="AL42" s="109">
        <f t="shared" si="14"/>
        <v>0</v>
      </c>
      <c r="AM42" s="109">
        <f t="shared" si="15"/>
        <v>0</v>
      </c>
      <c r="AN42" s="109">
        <f t="shared" si="16"/>
        <v>0</v>
      </c>
      <c r="AO42" s="109">
        <f t="shared" si="17"/>
        <v>0</v>
      </c>
      <c r="AP42" s="112"/>
      <c r="AQ42" s="112"/>
      <c r="AR42" s="109">
        <f t="shared" si="18"/>
        <v>24</v>
      </c>
      <c r="AS42" s="109">
        <f t="shared" si="19"/>
        <v>0</v>
      </c>
      <c r="AT42" s="109">
        <f ca="1"/>
        <v>0</v>
      </c>
      <c r="AU42" s="111">
        <f t="shared" si="20"/>
        <v>0</v>
      </c>
      <c r="AV42" s="109">
        <f t="shared" si="21"/>
        <v>0</v>
      </c>
      <c r="AW42" s="40"/>
      <c r="AX42" s="40"/>
      <c r="AY42" s="40"/>
      <c r="AZ42" s="40"/>
      <c r="BA42" s="40"/>
      <c r="BB42" s="40"/>
      <c r="BC42" s="40"/>
      <c r="BD42" s="40"/>
      <c r="BE42" s="40"/>
      <c r="BF42" s="40"/>
    </row>
    <row r="43" spans="2:58">
      <c r="B43" s="109">
        <f ca="1"/>
        <v>25</v>
      </c>
      <c r="C43" s="109">
        <f t="shared" si="3"/>
        <v>0</v>
      </c>
      <c r="D43" s="109">
        <f ca="1"/>
        <v>0</v>
      </c>
      <c r="E43" s="109">
        <f ca="1">+IF(B43&gt;Datos!$D$39,0,(C43*((1+$E$15)^(1/12)-1)))</f>
        <v>0</v>
      </c>
      <c r="F43" s="109">
        <f t="shared" si="0"/>
        <v>0</v>
      </c>
      <c r="G43" s="112"/>
      <c r="H43" s="112"/>
      <c r="I43" s="109">
        <f t="shared" si="1"/>
        <v>25</v>
      </c>
      <c r="J43" s="109">
        <f t="shared" si="4"/>
        <v>0</v>
      </c>
      <c r="K43" s="109">
        <f ca="1"/>
        <v>0</v>
      </c>
      <c r="L43" s="109">
        <f t="shared" si="5"/>
        <v>0</v>
      </c>
      <c r="M43" s="109">
        <f t="shared" si="6"/>
        <v>0</v>
      </c>
      <c r="N43" s="112"/>
      <c r="O43" s="112"/>
      <c r="P43" s="109">
        <f ca="1"/>
        <v>25</v>
      </c>
      <c r="Q43" s="109">
        <f t="shared" si="7"/>
        <v>0</v>
      </c>
      <c r="R43" s="109">
        <f ca="1"/>
        <v>0</v>
      </c>
      <c r="S43" s="109">
        <f ca="1">+IF(P43&gt;Datos!$D$39,0,(Q43*((1+$L$15)^(1/12)-1)))</f>
        <v>0</v>
      </c>
      <c r="T43" s="109">
        <f t="shared" si="8"/>
        <v>0</v>
      </c>
      <c r="U43" s="112"/>
      <c r="V43" s="112"/>
      <c r="W43" s="109">
        <f ca="1"/>
        <v>25</v>
      </c>
      <c r="X43" s="109">
        <f t="shared" si="9"/>
        <v>0</v>
      </c>
      <c r="Y43" s="109">
        <f ca="1"/>
        <v>0</v>
      </c>
      <c r="Z43" s="109">
        <f ca="1">+IF(W43&gt;Datos!$D$39,0,(X43*((1+$L$15)^(1/12)-1)))</f>
        <v>0</v>
      </c>
      <c r="AA43" s="109">
        <f t="shared" si="10"/>
        <v>0</v>
      </c>
      <c r="AB43" s="112"/>
      <c r="AC43" s="112"/>
      <c r="AD43" s="109">
        <f ca="1"/>
        <v>25</v>
      </c>
      <c r="AE43" s="109">
        <f t="shared" si="11"/>
        <v>0</v>
      </c>
      <c r="AF43" s="109">
        <f ca="1"/>
        <v>0</v>
      </c>
      <c r="AG43" s="111">
        <f t="shared" si="12"/>
        <v>0</v>
      </c>
      <c r="AH43" s="109">
        <f t="shared" si="13"/>
        <v>0</v>
      </c>
      <c r="AI43" s="112"/>
      <c r="AJ43" s="112"/>
      <c r="AK43" s="109">
        <f t="shared" si="2"/>
        <v>25</v>
      </c>
      <c r="AL43" s="109">
        <f>+AO42*0</f>
        <v>0</v>
      </c>
      <c r="AM43" s="109">
        <f t="shared" si="15"/>
        <v>0</v>
      </c>
      <c r="AN43" s="109">
        <f t="shared" si="16"/>
        <v>0</v>
      </c>
      <c r="AO43" s="109">
        <f t="shared" si="17"/>
        <v>0</v>
      </c>
      <c r="AP43" s="112"/>
      <c r="AQ43" s="112"/>
      <c r="AR43" s="109">
        <f t="shared" si="18"/>
        <v>25</v>
      </c>
      <c r="AS43" s="109">
        <f>+AV42*0</f>
        <v>0</v>
      </c>
      <c r="AT43" s="109">
        <f ca="1"/>
        <v>0</v>
      </c>
      <c r="AU43" s="111">
        <f t="shared" si="20"/>
        <v>0</v>
      </c>
      <c r="AV43" s="109">
        <f t="shared" si="21"/>
        <v>0</v>
      </c>
      <c r="AW43" s="40"/>
      <c r="AX43" s="40"/>
      <c r="AY43" s="40"/>
      <c r="AZ43" s="40"/>
      <c r="BA43" s="40"/>
      <c r="BB43" s="40"/>
      <c r="BC43" s="40"/>
      <c r="BD43" s="40"/>
      <c r="BE43" s="40"/>
      <c r="BF43" s="40"/>
    </row>
    <row r="44" spans="2:58">
      <c r="B44" s="109">
        <f ca="1"/>
        <v>26</v>
      </c>
      <c r="C44" s="109">
        <f t="shared" si="3"/>
        <v>0</v>
      </c>
      <c r="D44" s="109">
        <f ca="1"/>
        <v>0</v>
      </c>
      <c r="E44" s="109">
        <f ca="1">+IF(B44&gt;Datos!$D$39,0,(C44*((1+$E$15)^(1/12)-1)))</f>
        <v>0</v>
      </c>
      <c r="F44" s="109">
        <f t="shared" si="0"/>
        <v>0</v>
      </c>
      <c r="G44" s="112"/>
      <c r="H44" s="112"/>
      <c r="I44" s="109">
        <f t="shared" si="1"/>
        <v>26</v>
      </c>
      <c r="J44" s="109">
        <f t="shared" si="4"/>
        <v>0</v>
      </c>
      <c r="K44" s="109">
        <f ca="1"/>
        <v>0</v>
      </c>
      <c r="L44" s="109">
        <f t="shared" si="5"/>
        <v>0</v>
      </c>
      <c r="M44" s="109">
        <f t="shared" si="6"/>
        <v>0</v>
      </c>
      <c r="N44" s="112"/>
      <c r="O44" s="112"/>
      <c r="P44" s="109">
        <f ca="1"/>
        <v>26</v>
      </c>
      <c r="Q44" s="109">
        <f t="shared" si="7"/>
        <v>0</v>
      </c>
      <c r="R44" s="109">
        <f ca="1"/>
        <v>0</v>
      </c>
      <c r="S44" s="109">
        <f ca="1">+IF(P44&gt;Datos!$D$39,0,(Q44*((1+$L$15)^(1/12)-1)))</f>
        <v>0</v>
      </c>
      <c r="T44" s="109">
        <f t="shared" si="8"/>
        <v>0</v>
      </c>
      <c r="U44" s="112"/>
      <c r="V44" s="112"/>
      <c r="W44" s="109">
        <f ca="1"/>
        <v>26</v>
      </c>
      <c r="X44" s="109">
        <f t="shared" si="9"/>
        <v>0</v>
      </c>
      <c r="Y44" s="109">
        <f ca="1"/>
        <v>0</v>
      </c>
      <c r="Z44" s="109">
        <f ca="1">+IF(W44&gt;Datos!$D$39,0,(X44*((1+$L$15)^(1/12)-1)))</f>
        <v>0</v>
      </c>
      <c r="AA44" s="109">
        <f t="shared" si="10"/>
        <v>0</v>
      </c>
      <c r="AB44" s="112"/>
      <c r="AC44" s="112"/>
      <c r="AD44" s="109">
        <f ca="1"/>
        <v>26</v>
      </c>
      <c r="AE44" s="109">
        <f t="shared" si="11"/>
        <v>0</v>
      </c>
      <c r="AF44" s="109">
        <f ca="1"/>
        <v>0</v>
      </c>
      <c r="AG44" s="111">
        <f t="shared" si="12"/>
        <v>0</v>
      </c>
      <c r="AH44" s="109">
        <f t="shared" si="13"/>
        <v>0</v>
      </c>
      <c r="AI44" s="112"/>
      <c r="AJ44" s="112"/>
      <c r="AK44" s="109">
        <f t="shared" si="2"/>
        <v>26</v>
      </c>
      <c r="AL44" s="109">
        <f t="shared" si="14"/>
        <v>0</v>
      </c>
      <c r="AM44" s="109">
        <f t="shared" si="15"/>
        <v>0</v>
      </c>
      <c r="AN44" s="109">
        <f t="shared" si="16"/>
        <v>0</v>
      </c>
      <c r="AO44" s="109">
        <f t="shared" si="17"/>
        <v>0</v>
      </c>
      <c r="AP44" s="112"/>
      <c r="AQ44" s="112"/>
      <c r="AR44" s="109">
        <f t="shared" si="18"/>
        <v>26</v>
      </c>
      <c r="AS44" s="109">
        <f t="shared" si="19"/>
        <v>0</v>
      </c>
      <c r="AT44" s="109">
        <f ca="1"/>
        <v>0</v>
      </c>
      <c r="AU44" s="111">
        <f t="shared" si="20"/>
        <v>0</v>
      </c>
      <c r="AV44" s="109">
        <f t="shared" si="21"/>
        <v>0</v>
      </c>
      <c r="AW44" s="40"/>
      <c r="AX44" s="40"/>
      <c r="AY44" s="40"/>
      <c r="AZ44" s="40"/>
      <c r="BA44" s="40"/>
      <c r="BB44" s="40"/>
      <c r="BC44" s="40"/>
      <c r="BD44" s="40"/>
      <c r="BE44" s="40"/>
      <c r="BF44" s="40"/>
    </row>
    <row r="45" spans="2:58">
      <c r="B45" s="109">
        <f ca="1"/>
        <v>27</v>
      </c>
      <c r="C45" s="109">
        <f t="shared" si="3"/>
        <v>0</v>
      </c>
      <c r="D45" s="109">
        <f ca="1"/>
        <v>0</v>
      </c>
      <c r="E45" s="109">
        <f ca="1">+IF(B45&gt;Datos!$D$39,0,(C45*((1+$E$15)^(1/12)-1)))</f>
        <v>0</v>
      </c>
      <c r="F45" s="109">
        <f t="shared" si="0"/>
        <v>0</v>
      </c>
      <c r="G45" s="112"/>
      <c r="H45" s="112"/>
      <c r="I45" s="109">
        <f t="shared" si="1"/>
        <v>27</v>
      </c>
      <c r="J45" s="109">
        <f t="shared" si="4"/>
        <v>0</v>
      </c>
      <c r="K45" s="109">
        <f ca="1"/>
        <v>0</v>
      </c>
      <c r="L45" s="109">
        <f t="shared" si="5"/>
        <v>0</v>
      </c>
      <c r="M45" s="109">
        <f t="shared" si="6"/>
        <v>0</v>
      </c>
      <c r="N45" s="112"/>
      <c r="O45" s="112"/>
      <c r="P45" s="109">
        <f ca="1"/>
        <v>27</v>
      </c>
      <c r="Q45" s="109">
        <f t="shared" si="7"/>
        <v>0</v>
      </c>
      <c r="R45" s="109">
        <f ca="1"/>
        <v>0</v>
      </c>
      <c r="S45" s="109">
        <f ca="1">+IF(P45&gt;Datos!$D$39,0,(Q45*((1+$L$15)^(1/12)-1)))</f>
        <v>0</v>
      </c>
      <c r="T45" s="109">
        <f t="shared" si="8"/>
        <v>0</v>
      </c>
      <c r="U45" s="112"/>
      <c r="V45" s="112"/>
      <c r="W45" s="109">
        <f ca="1"/>
        <v>27</v>
      </c>
      <c r="X45" s="109">
        <f t="shared" si="9"/>
        <v>0</v>
      </c>
      <c r="Y45" s="109">
        <f ca="1"/>
        <v>0</v>
      </c>
      <c r="Z45" s="109">
        <f ca="1">+IF(W45&gt;Datos!$D$39,0,(X45*((1+$L$15)^(1/12)-1)))</f>
        <v>0</v>
      </c>
      <c r="AA45" s="109">
        <f t="shared" si="10"/>
        <v>0</v>
      </c>
      <c r="AB45" s="112"/>
      <c r="AC45" s="112"/>
      <c r="AD45" s="109">
        <f ca="1"/>
        <v>27</v>
      </c>
      <c r="AE45" s="109">
        <f t="shared" si="11"/>
        <v>0</v>
      </c>
      <c r="AF45" s="109">
        <f ca="1"/>
        <v>0</v>
      </c>
      <c r="AG45" s="111">
        <f t="shared" si="12"/>
        <v>0</v>
      </c>
      <c r="AH45" s="109">
        <f t="shared" si="13"/>
        <v>0</v>
      </c>
      <c r="AI45" s="112"/>
      <c r="AJ45" s="112"/>
      <c r="AK45" s="109">
        <f t="shared" si="2"/>
        <v>27</v>
      </c>
      <c r="AL45" s="109">
        <f t="shared" si="14"/>
        <v>0</v>
      </c>
      <c r="AM45" s="109">
        <f t="shared" si="15"/>
        <v>0</v>
      </c>
      <c r="AN45" s="109">
        <f t="shared" si="16"/>
        <v>0</v>
      </c>
      <c r="AO45" s="109">
        <f t="shared" si="17"/>
        <v>0</v>
      </c>
      <c r="AP45" s="112"/>
      <c r="AQ45" s="112"/>
      <c r="AR45" s="109">
        <f t="shared" si="18"/>
        <v>27</v>
      </c>
      <c r="AS45" s="109">
        <f t="shared" si="19"/>
        <v>0</v>
      </c>
      <c r="AT45" s="109">
        <f ca="1"/>
        <v>0</v>
      </c>
      <c r="AU45" s="111">
        <f t="shared" si="20"/>
        <v>0</v>
      </c>
      <c r="AV45" s="109">
        <f t="shared" si="21"/>
        <v>0</v>
      </c>
      <c r="AW45" s="40"/>
      <c r="AX45" s="40"/>
      <c r="AY45" s="40"/>
      <c r="AZ45" s="40"/>
      <c r="BA45" s="40"/>
      <c r="BB45" s="40"/>
      <c r="BC45" s="40"/>
      <c r="BD45" s="40"/>
      <c r="BE45" s="40"/>
      <c r="BF45" s="40"/>
    </row>
    <row r="46" spans="2:58">
      <c r="B46" s="109">
        <f ca="1"/>
        <v>28</v>
      </c>
      <c r="C46" s="109">
        <f t="shared" si="3"/>
        <v>0</v>
      </c>
      <c r="D46" s="109">
        <f ca="1"/>
        <v>0</v>
      </c>
      <c r="E46" s="109">
        <f ca="1">+IF(B46&gt;Datos!$D$39,0,(C46*((1+$E$15)^(1/12)-1)))</f>
        <v>0</v>
      </c>
      <c r="F46" s="109">
        <f t="shared" si="0"/>
        <v>0</v>
      </c>
      <c r="G46" s="112"/>
      <c r="H46" s="112"/>
      <c r="I46" s="109">
        <f t="shared" si="1"/>
        <v>28</v>
      </c>
      <c r="J46" s="109">
        <f t="shared" si="4"/>
        <v>0</v>
      </c>
      <c r="K46" s="109">
        <f ca="1"/>
        <v>0</v>
      </c>
      <c r="L46" s="109">
        <f t="shared" si="5"/>
        <v>0</v>
      </c>
      <c r="M46" s="109">
        <f t="shared" si="6"/>
        <v>0</v>
      </c>
      <c r="N46" s="112"/>
      <c r="O46" s="112"/>
      <c r="P46" s="109">
        <f ca="1"/>
        <v>28</v>
      </c>
      <c r="Q46" s="109">
        <f t="shared" si="7"/>
        <v>0</v>
      </c>
      <c r="R46" s="109">
        <f ca="1"/>
        <v>0</v>
      </c>
      <c r="S46" s="109">
        <f ca="1">+IF(P46&gt;Datos!$D$39,0,(Q46*((1+$L$15)^(1/12)-1)))</f>
        <v>0</v>
      </c>
      <c r="T46" s="109">
        <f t="shared" si="8"/>
        <v>0</v>
      </c>
      <c r="U46" s="112"/>
      <c r="V46" s="112"/>
      <c r="W46" s="109">
        <f ca="1"/>
        <v>28</v>
      </c>
      <c r="X46" s="109">
        <f t="shared" si="9"/>
        <v>0</v>
      </c>
      <c r="Y46" s="109">
        <f ca="1"/>
        <v>0</v>
      </c>
      <c r="Z46" s="109">
        <f ca="1">+IF(W46&gt;Datos!$D$39,0,(X46*((1+$L$15)^(1/12)-1)))</f>
        <v>0</v>
      </c>
      <c r="AA46" s="109">
        <f t="shared" si="10"/>
        <v>0</v>
      </c>
      <c r="AB46" s="112"/>
      <c r="AC46" s="112"/>
      <c r="AD46" s="109">
        <f ca="1"/>
        <v>28</v>
      </c>
      <c r="AE46" s="109">
        <f t="shared" si="11"/>
        <v>0</v>
      </c>
      <c r="AF46" s="109">
        <f ca="1"/>
        <v>0</v>
      </c>
      <c r="AG46" s="111">
        <f t="shared" si="12"/>
        <v>0</v>
      </c>
      <c r="AH46" s="109">
        <f t="shared" si="13"/>
        <v>0</v>
      </c>
      <c r="AI46" s="112"/>
      <c r="AJ46" s="112"/>
      <c r="AK46" s="109">
        <f t="shared" si="2"/>
        <v>28</v>
      </c>
      <c r="AL46" s="109">
        <f t="shared" si="14"/>
        <v>0</v>
      </c>
      <c r="AM46" s="109">
        <f t="shared" si="15"/>
        <v>0</v>
      </c>
      <c r="AN46" s="109">
        <f t="shared" si="16"/>
        <v>0</v>
      </c>
      <c r="AO46" s="109">
        <f t="shared" si="17"/>
        <v>0</v>
      </c>
      <c r="AP46" s="112"/>
      <c r="AQ46" s="112"/>
      <c r="AR46" s="109">
        <f t="shared" si="18"/>
        <v>28</v>
      </c>
      <c r="AS46" s="109">
        <f t="shared" si="19"/>
        <v>0</v>
      </c>
      <c r="AT46" s="109">
        <f ca="1"/>
        <v>0</v>
      </c>
      <c r="AU46" s="111">
        <f t="shared" si="20"/>
        <v>0</v>
      </c>
      <c r="AV46" s="109">
        <f t="shared" si="21"/>
        <v>0</v>
      </c>
      <c r="AW46" s="40"/>
      <c r="AX46" s="40"/>
      <c r="AY46" s="40"/>
      <c r="AZ46" s="40"/>
      <c r="BA46" s="40"/>
      <c r="BB46" s="40"/>
      <c r="BC46" s="40"/>
      <c r="BD46" s="40"/>
      <c r="BE46" s="40"/>
      <c r="BF46" s="40"/>
    </row>
    <row r="47" spans="2:58">
      <c r="B47" s="109">
        <f ca="1"/>
        <v>29</v>
      </c>
      <c r="C47" s="109">
        <f t="shared" si="3"/>
        <v>0</v>
      </c>
      <c r="D47" s="109">
        <f ca="1"/>
        <v>0</v>
      </c>
      <c r="E47" s="109">
        <f ca="1">+IF(B47&gt;Datos!$D$39,0,(C47*((1+$E$15)^(1/12)-1)))</f>
        <v>0</v>
      </c>
      <c r="F47" s="109">
        <f t="shared" si="0"/>
        <v>0</v>
      </c>
      <c r="G47" s="112"/>
      <c r="H47" s="112"/>
      <c r="I47" s="109">
        <f t="shared" si="1"/>
        <v>29</v>
      </c>
      <c r="J47" s="109">
        <f t="shared" si="4"/>
        <v>0</v>
      </c>
      <c r="K47" s="109">
        <f ca="1"/>
        <v>0</v>
      </c>
      <c r="L47" s="109">
        <f t="shared" si="5"/>
        <v>0</v>
      </c>
      <c r="M47" s="109">
        <f t="shared" si="6"/>
        <v>0</v>
      </c>
      <c r="N47" s="112"/>
      <c r="O47" s="112"/>
      <c r="P47" s="109">
        <f ca="1"/>
        <v>29</v>
      </c>
      <c r="Q47" s="109">
        <f t="shared" si="7"/>
        <v>0</v>
      </c>
      <c r="R47" s="109">
        <f ca="1"/>
        <v>0</v>
      </c>
      <c r="S47" s="109">
        <f ca="1">+IF(P47&gt;Datos!$D$39,0,(Q47*((1+$L$15)^(1/12)-1)))</f>
        <v>0</v>
      </c>
      <c r="T47" s="109">
        <f t="shared" si="8"/>
        <v>0</v>
      </c>
      <c r="U47" s="112"/>
      <c r="V47" s="112"/>
      <c r="W47" s="109">
        <f ca="1"/>
        <v>29</v>
      </c>
      <c r="X47" s="109">
        <f t="shared" si="9"/>
        <v>0</v>
      </c>
      <c r="Y47" s="109">
        <f ca="1"/>
        <v>0</v>
      </c>
      <c r="Z47" s="109">
        <f ca="1">+IF(W47&gt;Datos!$D$39,0,(X47*((1+$L$15)^(1/12)-1)))</f>
        <v>0</v>
      </c>
      <c r="AA47" s="109">
        <f t="shared" si="10"/>
        <v>0</v>
      </c>
      <c r="AB47" s="112"/>
      <c r="AC47" s="112"/>
      <c r="AD47" s="109">
        <f ca="1"/>
        <v>29</v>
      </c>
      <c r="AE47" s="109">
        <f t="shared" si="11"/>
        <v>0</v>
      </c>
      <c r="AF47" s="109">
        <f ca="1"/>
        <v>0</v>
      </c>
      <c r="AG47" s="111">
        <f t="shared" si="12"/>
        <v>0</v>
      </c>
      <c r="AH47" s="109">
        <f t="shared" si="13"/>
        <v>0</v>
      </c>
      <c r="AI47" s="112"/>
      <c r="AJ47" s="112"/>
      <c r="AK47" s="109">
        <f t="shared" si="2"/>
        <v>29</v>
      </c>
      <c r="AL47" s="109">
        <f t="shared" si="14"/>
        <v>0</v>
      </c>
      <c r="AM47" s="109">
        <f t="shared" si="15"/>
        <v>0</v>
      </c>
      <c r="AN47" s="109">
        <f t="shared" si="16"/>
        <v>0</v>
      </c>
      <c r="AO47" s="109">
        <f t="shared" si="17"/>
        <v>0</v>
      </c>
      <c r="AP47" s="112"/>
      <c r="AQ47" s="112"/>
      <c r="AR47" s="109">
        <f t="shared" si="18"/>
        <v>29</v>
      </c>
      <c r="AS47" s="109">
        <f t="shared" si="19"/>
        <v>0</v>
      </c>
      <c r="AT47" s="109">
        <f ca="1"/>
        <v>0</v>
      </c>
      <c r="AU47" s="111">
        <f t="shared" si="20"/>
        <v>0</v>
      </c>
      <c r="AV47" s="109">
        <f t="shared" si="21"/>
        <v>0</v>
      </c>
      <c r="AW47" s="40"/>
      <c r="AX47" s="40"/>
      <c r="AY47" s="40"/>
      <c r="AZ47" s="40"/>
      <c r="BA47" s="40"/>
      <c r="BB47" s="40"/>
      <c r="BC47" s="40"/>
      <c r="BD47" s="40"/>
      <c r="BE47" s="40"/>
      <c r="BF47" s="40"/>
    </row>
    <row r="48" spans="2:58">
      <c r="B48" s="109">
        <f ca="1"/>
        <v>30</v>
      </c>
      <c r="C48" s="109">
        <f t="shared" si="3"/>
        <v>0</v>
      </c>
      <c r="D48" s="109">
        <f ca="1"/>
        <v>0</v>
      </c>
      <c r="E48" s="109">
        <f ca="1">+IF(B48&gt;Datos!$D$39,0,(C48*((1+$E$15)^(1/12)-1)))</f>
        <v>0</v>
      </c>
      <c r="F48" s="109">
        <f t="shared" si="0"/>
        <v>0</v>
      </c>
      <c r="G48" s="112"/>
      <c r="H48" s="112"/>
      <c r="I48" s="109">
        <f t="shared" si="1"/>
        <v>30</v>
      </c>
      <c r="J48" s="109">
        <f t="shared" si="4"/>
        <v>0</v>
      </c>
      <c r="K48" s="109">
        <f ca="1"/>
        <v>0</v>
      </c>
      <c r="L48" s="109">
        <f t="shared" si="5"/>
        <v>0</v>
      </c>
      <c r="M48" s="109">
        <f t="shared" si="6"/>
        <v>0</v>
      </c>
      <c r="N48" s="112"/>
      <c r="O48" s="112"/>
      <c r="P48" s="109">
        <f ca="1"/>
        <v>30</v>
      </c>
      <c r="Q48" s="109">
        <f t="shared" si="7"/>
        <v>0</v>
      </c>
      <c r="R48" s="109">
        <f ca="1"/>
        <v>0</v>
      </c>
      <c r="S48" s="109">
        <f ca="1">+IF(P48&gt;Datos!$D$39,0,(Q48*((1+$L$15)^(1/12)-1)))</f>
        <v>0</v>
      </c>
      <c r="T48" s="109">
        <f t="shared" si="8"/>
        <v>0</v>
      </c>
      <c r="U48" s="112"/>
      <c r="V48" s="112"/>
      <c r="W48" s="109">
        <f ca="1"/>
        <v>30</v>
      </c>
      <c r="X48" s="109">
        <f t="shared" si="9"/>
        <v>0</v>
      </c>
      <c r="Y48" s="109">
        <f ca="1"/>
        <v>0</v>
      </c>
      <c r="Z48" s="109">
        <f ca="1">+IF(W48&gt;Datos!$D$39,0,(X48*((1+$L$15)^(1/12)-1)))</f>
        <v>0</v>
      </c>
      <c r="AA48" s="109">
        <f t="shared" si="10"/>
        <v>0</v>
      </c>
      <c r="AB48" s="112"/>
      <c r="AC48" s="112"/>
      <c r="AD48" s="109">
        <f ca="1"/>
        <v>30</v>
      </c>
      <c r="AE48" s="109">
        <f t="shared" si="11"/>
        <v>0</v>
      </c>
      <c r="AF48" s="109">
        <f ca="1"/>
        <v>0</v>
      </c>
      <c r="AG48" s="111">
        <f t="shared" si="12"/>
        <v>0</v>
      </c>
      <c r="AH48" s="109">
        <f t="shared" si="13"/>
        <v>0</v>
      </c>
      <c r="AI48" s="112"/>
      <c r="AJ48" s="112"/>
      <c r="AK48" s="109">
        <f t="shared" si="2"/>
        <v>30</v>
      </c>
      <c r="AL48" s="109">
        <f t="shared" si="14"/>
        <v>0</v>
      </c>
      <c r="AM48" s="109">
        <f t="shared" si="15"/>
        <v>0</v>
      </c>
      <c r="AN48" s="109">
        <f t="shared" si="16"/>
        <v>0</v>
      </c>
      <c r="AO48" s="109">
        <f t="shared" si="17"/>
        <v>0</v>
      </c>
      <c r="AP48" s="112"/>
      <c r="AQ48" s="112"/>
      <c r="AR48" s="109">
        <f t="shared" si="18"/>
        <v>30</v>
      </c>
      <c r="AS48" s="109">
        <f t="shared" si="19"/>
        <v>0</v>
      </c>
      <c r="AT48" s="109">
        <f ca="1"/>
        <v>0</v>
      </c>
      <c r="AU48" s="111">
        <f t="shared" si="20"/>
        <v>0</v>
      </c>
      <c r="AV48" s="109">
        <f t="shared" si="21"/>
        <v>0</v>
      </c>
      <c r="AW48" s="40"/>
      <c r="AX48" s="40"/>
      <c r="AY48" s="40"/>
      <c r="AZ48" s="40"/>
      <c r="BA48" s="40"/>
      <c r="BB48" s="40"/>
      <c r="BC48" s="40"/>
      <c r="BD48" s="40"/>
      <c r="BE48" s="40"/>
      <c r="BF48" s="40"/>
    </row>
    <row r="49" spans="2:58">
      <c r="B49" s="109">
        <f ca="1"/>
        <v>31</v>
      </c>
      <c r="C49" s="109">
        <f t="shared" si="3"/>
        <v>0</v>
      </c>
      <c r="D49" s="109">
        <f ca="1"/>
        <v>0</v>
      </c>
      <c r="E49" s="109">
        <f ca="1">+IF(B49&gt;Datos!$D$39,0,(C49*((1+$E$15)^(1/12)-1)))</f>
        <v>0</v>
      </c>
      <c r="F49" s="109">
        <f t="shared" si="0"/>
        <v>0</v>
      </c>
      <c r="G49" s="112"/>
      <c r="H49" s="112"/>
      <c r="I49" s="109">
        <f t="shared" si="1"/>
        <v>31</v>
      </c>
      <c r="J49" s="109">
        <f t="shared" si="4"/>
        <v>0</v>
      </c>
      <c r="K49" s="109">
        <f ca="1"/>
        <v>0</v>
      </c>
      <c r="L49" s="109">
        <f t="shared" si="5"/>
        <v>0</v>
      </c>
      <c r="M49" s="109">
        <f t="shared" si="6"/>
        <v>0</v>
      </c>
      <c r="N49" s="112"/>
      <c r="O49" s="112"/>
      <c r="P49" s="109">
        <f ca="1"/>
        <v>31</v>
      </c>
      <c r="Q49" s="109">
        <f t="shared" si="7"/>
        <v>0</v>
      </c>
      <c r="R49" s="109">
        <f ca="1"/>
        <v>0</v>
      </c>
      <c r="S49" s="109">
        <f ca="1">+IF(P49&gt;Datos!$D$39,0,(Q49*((1+$L$15)^(1/12)-1)))</f>
        <v>0</v>
      </c>
      <c r="T49" s="109">
        <f t="shared" si="8"/>
        <v>0</v>
      </c>
      <c r="U49" s="112"/>
      <c r="V49" s="112"/>
      <c r="W49" s="109">
        <f ca="1"/>
        <v>31</v>
      </c>
      <c r="X49" s="109">
        <f t="shared" si="9"/>
        <v>0</v>
      </c>
      <c r="Y49" s="109">
        <f ca="1"/>
        <v>0</v>
      </c>
      <c r="Z49" s="109">
        <f ca="1">+IF(W49&gt;Datos!$D$39,0,(X49*((1+$L$15)^(1/12)-1)))</f>
        <v>0</v>
      </c>
      <c r="AA49" s="109">
        <f t="shared" si="10"/>
        <v>0</v>
      </c>
      <c r="AB49" s="112"/>
      <c r="AC49" s="112"/>
      <c r="AD49" s="109">
        <f ca="1"/>
        <v>31</v>
      </c>
      <c r="AE49" s="109">
        <f t="shared" si="11"/>
        <v>0</v>
      </c>
      <c r="AF49" s="109">
        <f ca="1"/>
        <v>0</v>
      </c>
      <c r="AG49" s="111">
        <f t="shared" si="12"/>
        <v>0</v>
      </c>
      <c r="AH49" s="109">
        <f t="shared" si="13"/>
        <v>0</v>
      </c>
      <c r="AI49" s="112"/>
      <c r="AJ49" s="112"/>
      <c r="AK49" s="109">
        <f t="shared" si="2"/>
        <v>31</v>
      </c>
      <c r="AL49" s="109">
        <f t="shared" si="14"/>
        <v>0</v>
      </c>
      <c r="AM49" s="109">
        <f t="shared" si="15"/>
        <v>0</v>
      </c>
      <c r="AN49" s="109">
        <f t="shared" si="16"/>
        <v>0</v>
      </c>
      <c r="AO49" s="109">
        <f t="shared" si="17"/>
        <v>0</v>
      </c>
      <c r="AP49" s="112"/>
      <c r="AQ49" s="112"/>
      <c r="AR49" s="109">
        <f t="shared" si="18"/>
        <v>31</v>
      </c>
      <c r="AS49" s="109">
        <f t="shared" si="19"/>
        <v>0</v>
      </c>
      <c r="AT49" s="109">
        <f ca="1"/>
        <v>0</v>
      </c>
      <c r="AU49" s="111">
        <f t="shared" si="20"/>
        <v>0</v>
      </c>
      <c r="AV49" s="109">
        <f t="shared" si="21"/>
        <v>0</v>
      </c>
      <c r="AW49" s="40"/>
      <c r="AX49" s="40"/>
      <c r="AY49" s="40"/>
      <c r="AZ49" s="40"/>
      <c r="BA49" s="40"/>
      <c r="BB49" s="40"/>
      <c r="BC49" s="40"/>
      <c r="BD49" s="40"/>
      <c r="BE49" s="40"/>
      <c r="BF49" s="40"/>
    </row>
    <row r="50" spans="2:58">
      <c r="B50" s="109">
        <f ca="1"/>
        <v>32</v>
      </c>
      <c r="C50" s="109">
        <f t="shared" si="3"/>
        <v>0</v>
      </c>
      <c r="D50" s="109">
        <f ca="1"/>
        <v>0</v>
      </c>
      <c r="E50" s="109">
        <f ca="1">+IF(B50&gt;Datos!$D$39,0,(C50*((1+$E$15)^(1/12)-1)))</f>
        <v>0</v>
      </c>
      <c r="F50" s="109">
        <f t="shared" si="0"/>
        <v>0</v>
      </c>
      <c r="G50" s="112"/>
      <c r="H50" s="112"/>
      <c r="I50" s="109">
        <f t="shared" si="1"/>
        <v>32</v>
      </c>
      <c r="J50" s="109">
        <f t="shared" si="4"/>
        <v>0</v>
      </c>
      <c r="K50" s="109">
        <f ca="1"/>
        <v>0</v>
      </c>
      <c r="L50" s="109">
        <f t="shared" si="5"/>
        <v>0</v>
      </c>
      <c r="M50" s="109">
        <f t="shared" si="6"/>
        <v>0</v>
      </c>
      <c r="N50" s="112"/>
      <c r="O50" s="112"/>
      <c r="P50" s="109">
        <f ca="1"/>
        <v>32</v>
      </c>
      <c r="Q50" s="109">
        <f t="shared" si="7"/>
        <v>0</v>
      </c>
      <c r="R50" s="109">
        <f ca="1"/>
        <v>0</v>
      </c>
      <c r="S50" s="109">
        <f ca="1">+IF(P50&gt;Datos!$D$39,0,(Q50*((1+$L$15)^(1/12)-1)))</f>
        <v>0</v>
      </c>
      <c r="T50" s="109">
        <f t="shared" si="8"/>
        <v>0</v>
      </c>
      <c r="U50" s="112"/>
      <c r="V50" s="112"/>
      <c r="W50" s="109">
        <f ca="1"/>
        <v>32</v>
      </c>
      <c r="X50" s="109">
        <f t="shared" si="9"/>
        <v>0</v>
      </c>
      <c r="Y50" s="109">
        <f ca="1"/>
        <v>0</v>
      </c>
      <c r="Z50" s="109">
        <f ca="1">+IF(W50&gt;Datos!$D$39,0,(X50*((1+$L$15)^(1/12)-1)))</f>
        <v>0</v>
      </c>
      <c r="AA50" s="109">
        <f t="shared" si="10"/>
        <v>0</v>
      </c>
      <c r="AB50" s="112"/>
      <c r="AC50" s="112"/>
      <c r="AD50" s="109">
        <f ca="1"/>
        <v>32</v>
      </c>
      <c r="AE50" s="109">
        <f t="shared" si="11"/>
        <v>0</v>
      </c>
      <c r="AF50" s="109">
        <f ca="1"/>
        <v>0</v>
      </c>
      <c r="AG50" s="111">
        <f t="shared" si="12"/>
        <v>0</v>
      </c>
      <c r="AH50" s="109">
        <f t="shared" si="13"/>
        <v>0</v>
      </c>
      <c r="AI50" s="112"/>
      <c r="AJ50" s="112"/>
      <c r="AK50" s="109">
        <f t="shared" si="2"/>
        <v>32</v>
      </c>
      <c r="AL50" s="109">
        <f t="shared" si="14"/>
        <v>0</v>
      </c>
      <c r="AM50" s="109">
        <f t="shared" si="15"/>
        <v>0</v>
      </c>
      <c r="AN50" s="109">
        <f t="shared" si="16"/>
        <v>0</v>
      </c>
      <c r="AO50" s="109">
        <f t="shared" si="17"/>
        <v>0</v>
      </c>
      <c r="AP50" s="112"/>
      <c r="AQ50" s="112"/>
      <c r="AR50" s="109">
        <f t="shared" si="18"/>
        <v>32</v>
      </c>
      <c r="AS50" s="109">
        <f t="shared" si="19"/>
        <v>0</v>
      </c>
      <c r="AT50" s="109">
        <f ca="1"/>
        <v>0</v>
      </c>
      <c r="AU50" s="111">
        <f t="shared" si="20"/>
        <v>0</v>
      </c>
      <c r="AV50" s="109">
        <f t="shared" si="21"/>
        <v>0</v>
      </c>
      <c r="AW50" s="40"/>
      <c r="AX50" s="40"/>
      <c r="AY50" s="40"/>
      <c r="AZ50" s="40"/>
      <c r="BA50" s="40"/>
      <c r="BB50" s="40"/>
      <c r="BC50" s="40"/>
      <c r="BD50" s="40"/>
      <c r="BE50" s="40"/>
      <c r="BF50" s="40"/>
    </row>
    <row r="51" spans="2:58">
      <c r="B51" s="109">
        <f ca="1"/>
        <v>33</v>
      </c>
      <c r="C51" s="109">
        <f t="shared" si="3"/>
        <v>0</v>
      </c>
      <c r="D51" s="109">
        <f ca="1"/>
        <v>0</v>
      </c>
      <c r="E51" s="109">
        <f ca="1">+IF(B51&gt;Datos!$D$39,0,(C51*((1+$E$15)^(1/12)-1)))</f>
        <v>0</v>
      </c>
      <c r="F51" s="109">
        <f t="shared" si="0"/>
        <v>0</v>
      </c>
      <c r="G51" s="112"/>
      <c r="H51" s="112"/>
      <c r="I51" s="109">
        <f t="shared" si="1"/>
        <v>33</v>
      </c>
      <c r="J51" s="109">
        <f t="shared" si="4"/>
        <v>0</v>
      </c>
      <c r="K51" s="109">
        <f ca="1"/>
        <v>0</v>
      </c>
      <c r="L51" s="109">
        <f t="shared" si="5"/>
        <v>0</v>
      </c>
      <c r="M51" s="109">
        <f t="shared" si="6"/>
        <v>0</v>
      </c>
      <c r="N51" s="112"/>
      <c r="O51" s="112"/>
      <c r="P51" s="109">
        <f ca="1"/>
        <v>33</v>
      </c>
      <c r="Q51" s="109">
        <f t="shared" si="7"/>
        <v>0</v>
      </c>
      <c r="R51" s="109">
        <f ca="1"/>
        <v>0</v>
      </c>
      <c r="S51" s="109">
        <f ca="1">+IF(P51&gt;Datos!$D$39,0,(Q51*((1+$L$15)^(1/12)-1)))</f>
        <v>0</v>
      </c>
      <c r="T51" s="109">
        <f t="shared" si="8"/>
        <v>0</v>
      </c>
      <c r="U51" s="112"/>
      <c r="V51" s="112"/>
      <c r="W51" s="109">
        <f ca="1"/>
        <v>33</v>
      </c>
      <c r="X51" s="109">
        <f t="shared" si="9"/>
        <v>0</v>
      </c>
      <c r="Y51" s="109">
        <f ca="1"/>
        <v>0</v>
      </c>
      <c r="Z51" s="109">
        <f ca="1">+IF(W51&gt;Datos!$D$39,0,(X51*((1+$L$15)^(1/12)-1)))</f>
        <v>0</v>
      </c>
      <c r="AA51" s="109">
        <f t="shared" si="10"/>
        <v>0</v>
      </c>
      <c r="AB51" s="112"/>
      <c r="AC51" s="112"/>
      <c r="AD51" s="109">
        <f ca="1"/>
        <v>33</v>
      </c>
      <c r="AE51" s="109">
        <f t="shared" si="11"/>
        <v>0</v>
      </c>
      <c r="AF51" s="109">
        <f ca="1"/>
        <v>0</v>
      </c>
      <c r="AG51" s="111">
        <f t="shared" si="12"/>
        <v>0</v>
      </c>
      <c r="AH51" s="109">
        <f t="shared" si="13"/>
        <v>0</v>
      </c>
      <c r="AI51" s="112"/>
      <c r="AJ51" s="112"/>
      <c r="AK51" s="109">
        <f t="shared" si="2"/>
        <v>33</v>
      </c>
      <c r="AL51" s="109">
        <f t="shared" si="14"/>
        <v>0</v>
      </c>
      <c r="AM51" s="109">
        <f t="shared" si="15"/>
        <v>0</v>
      </c>
      <c r="AN51" s="109">
        <f t="shared" si="16"/>
        <v>0</v>
      </c>
      <c r="AO51" s="109">
        <f t="shared" si="17"/>
        <v>0</v>
      </c>
      <c r="AP51" s="112"/>
      <c r="AQ51" s="112"/>
      <c r="AR51" s="109">
        <f t="shared" si="18"/>
        <v>33</v>
      </c>
      <c r="AS51" s="109">
        <f t="shared" si="19"/>
        <v>0</v>
      </c>
      <c r="AT51" s="109">
        <f ca="1"/>
        <v>0</v>
      </c>
      <c r="AU51" s="111">
        <f t="shared" si="20"/>
        <v>0</v>
      </c>
      <c r="AV51" s="109">
        <f t="shared" si="21"/>
        <v>0</v>
      </c>
      <c r="AW51" s="40"/>
      <c r="AX51" s="40"/>
      <c r="AY51" s="40"/>
      <c r="AZ51" s="40"/>
      <c r="BA51" s="40"/>
      <c r="BB51" s="40"/>
      <c r="BC51" s="40"/>
      <c r="BD51" s="40"/>
      <c r="BE51" s="40"/>
      <c r="BF51" s="40"/>
    </row>
    <row r="52" spans="2:58">
      <c r="B52" s="109">
        <f ca="1"/>
        <v>34</v>
      </c>
      <c r="C52" s="109">
        <f t="shared" si="3"/>
        <v>0</v>
      </c>
      <c r="D52" s="109">
        <f ca="1"/>
        <v>0</v>
      </c>
      <c r="E52" s="109">
        <f ca="1">+IF(B52&gt;Datos!$D$39,0,(C52*((1+$E$15)^(1/12)-1)))</f>
        <v>0</v>
      </c>
      <c r="F52" s="109">
        <f t="shared" si="0"/>
        <v>0</v>
      </c>
      <c r="G52" s="112"/>
      <c r="H52" s="112"/>
      <c r="I52" s="109">
        <f t="shared" si="1"/>
        <v>34</v>
      </c>
      <c r="J52" s="109">
        <f t="shared" si="4"/>
        <v>0</v>
      </c>
      <c r="K52" s="109">
        <f ca="1"/>
        <v>0</v>
      </c>
      <c r="L52" s="109">
        <f t="shared" si="5"/>
        <v>0</v>
      </c>
      <c r="M52" s="109">
        <f t="shared" si="6"/>
        <v>0</v>
      </c>
      <c r="N52" s="112"/>
      <c r="O52" s="112"/>
      <c r="P52" s="109">
        <f ca="1"/>
        <v>34</v>
      </c>
      <c r="Q52" s="109">
        <f t="shared" si="7"/>
        <v>0</v>
      </c>
      <c r="R52" s="109">
        <f ca="1"/>
        <v>0</v>
      </c>
      <c r="S52" s="109">
        <f ca="1">+IF(P52&gt;Datos!$D$39,0,(Q52*((1+$L$15)^(1/12)-1)))</f>
        <v>0</v>
      </c>
      <c r="T52" s="109">
        <f t="shared" si="8"/>
        <v>0</v>
      </c>
      <c r="U52" s="112"/>
      <c r="V52" s="112"/>
      <c r="W52" s="109">
        <f ca="1"/>
        <v>34</v>
      </c>
      <c r="X52" s="109">
        <f t="shared" si="9"/>
        <v>0</v>
      </c>
      <c r="Y52" s="109">
        <f ca="1"/>
        <v>0</v>
      </c>
      <c r="Z52" s="109">
        <f ca="1">+IF(W52&gt;Datos!$D$39,0,(X52*((1+$L$15)^(1/12)-1)))</f>
        <v>0</v>
      </c>
      <c r="AA52" s="109">
        <f t="shared" si="10"/>
        <v>0</v>
      </c>
      <c r="AB52" s="112"/>
      <c r="AC52" s="112"/>
      <c r="AD52" s="109">
        <f ca="1"/>
        <v>34</v>
      </c>
      <c r="AE52" s="109">
        <f t="shared" si="11"/>
        <v>0</v>
      </c>
      <c r="AF52" s="109">
        <f ca="1"/>
        <v>0</v>
      </c>
      <c r="AG52" s="111">
        <f t="shared" si="12"/>
        <v>0</v>
      </c>
      <c r="AH52" s="109">
        <f t="shared" si="13"/>
        <v>0</v>
      </c>
      <c r="AI52" s="112"/>
      <c r="AJ52" s="112"/>
      <c r="AK52" s="109">
        <f t="shared" si="2"/>
        <v>34</v>
      </c>
      <c r="AL52" s="109">
        <f t="shared" si="14"/>
        <v>0</v>
      </c>
      <c r="AM52" s="109">
        <f t="shared" si="15"/>
        <v>0</v>
      </c>
      <c r="AN52" s="109">
        <f t="shared" si="16"/>
        <v>0</v>
      </c>
      <c r="AO52" s="109">
        <f t="shared" si="17"/>
        <v>0</v>
      </c>
      <c r="AP52" s="112"/>
      <c r="AQ52" s="112"/>
      <c r="AR52" s="109">
        <f t="shared" si="18"/>
        <v>34</v>
      </c>
      <c r="AS52" s="109">
        <f t="shared" si="19"/>
        <v>0</v>
      </c>
      <c r="AT52" s="109">
        <f ca="1"/>
        <v>0</v>
      </c>
      <c r="AU52" s="111">
        <f t="shared" si="20"/>
        <v>0</v>
      </c>
      <c r="AV52" s="109">
        <f t="shared" si="21"/>
        <v>0</v>
      </c>
      <c r="AW52" s="40"/>
      <c r="AX52" s="40"/>
      <c r="AY52" s="40"/>
      <c r="AZ52" s="40"/>
      <c r="BA52" s="40"/>
      <c r="BB52" s="40"/>
      <c r="BC52" s="40"/>
      <c r="BD52" s="40"/>
      <c r="BE52" s="40"/>
      <c r="BF52" s="40"/>
    </row>
    <row r="53" spans="2:58">
      <c r="B53" s="109">
        <f ca="1"/>
        <v>35</v>
      </c>
      <c r="C53" s="109">
        <f t="shared" si="3"/>
        <v>0</v>
      </c>
      <c r="D53" s="109">
        <f ca="1"/>
        <v>0</v>
      </c>
      <c r="E53" s="109">
        <f ca="1">+IF(B53&gt;Datos!$D$39,0,(C53*((1+$E$15)^(1/12)-1)))</f>
        <v>0</v>
      </c>
      <c r="F53" s="109">
        <f t="shared" si="0"/>
        <v>0</v>
      </c>
      <c r="G53" s="112"/>
      <c r="H53" s="112"/>
      <c r="I53" s="109">
        <f t="shared" si="1"/>
        <v>35</v>
      </c>
      <c r="J53" s="109">
        <f t="shared" si="4"/>
        <v>0</v>
      </c>
      <c r="K53" s="109">
        <f ca="1"/>
        <v>0</v>
      </c>
      <c r="L53" s="109">
        <f t="shared" si="5"/>
        <v>0</v>
      </c>
      <c r="M53" s="109">
        <f t="shared" si="6"/>
        <v>0</v>
      </c>
      <c r="N53" s="112"/>
      <c r="O53" s="112"/>
      <c r="P53" s="109">
        <f ca="1"/>
        <v>35</v>
      </c>
      <c r="Q53" s="109">
        <f t="shared" si="7"/>
        <v>0</v>
      </c>
      <c r="R53" s="109">
        <f ca="1"/>
        <v>0</v>
      </c>
      <c r="S53" s="109">
        <f ca="1">+IF(P53&gt;Datos!$D$39,0,(Q53*((1+$L$15)^(1/12)-1)))</f>
        <v>0</v>
      </c>
      <c r="T53" s="109">
        <f t="shared" si="8"/>
        <v>0</v>
      </c>
      <c r="U53" s="112"/>
      <c r="V53" s="112"/>
      <c r="W53" s="109">
        <f ca="1"/>
        <v>35</v>
      </c>
      <c r="X53" s="109">
        <f t="shared" si="9"/>
        <v>0</v>
      </c>
      <c r="Y53" s="109">
        <f ca="1"/>
        <v>0</v>
      </c>
      <c r="Z53" s="109">
        <f ca="1">+IF(W53&gt;Datos!$D$39,0,(X53*((1+$L$15)^(1/12)-1)))</f>
        <v>0</v>
      </c>
      <c r="AA53" s="109">
        <f t="shared" si="10"/>
        <v>0</v>
      </c>
      <c r="AB53" s="112"/>
      <c r="AC53" s="112"/>
      <c r="AD53" s="109">
        <f ca="1"/>
        <v>35</v>
      </c>
      <c r="AE53" s="109">
        <f t="shared" si="11"/>
        <v>0</v>
      </c>
      <c r="AF53" s="109">
        <f ca="1"/>
        <v>0</v>
      </c>
      <c r="AG53" s="111">
        <f t="shared" si="12"/>
        <v>0</v>
      </c>
      <c r="AH53" s="109">
        <f t="shared" si="13"/>
        <v>0</v>
      </c>
      <c r="AI53" s="112"/>
      <c r="AJ53" s="112"/>
      <c r="AK53" s="109">
        <f t="shared" si="2"/>
        <v>35</v>
      </c>
      <c r="AL53" s="109">
        <f t="shared" si="14"/>
        <v>0</v>
      </c>
      <c r="AM53" s="109">
        <f t="shared" si="15"/>
        <v>0</v>
      </c>
      <c r="AN53" s="109">
        <f t="shared" si="16"/>
        <v>0</v>
      </c>
      <c r="AO53" s="109">
        <f t="shared" si="17"/>
        <v>0</v>
      </c>
      <c r="AP53" s="112"/>
      <c r="AQ53" s="112"/>
      <c r="AR53" s="109">
        <f t="shared" si="18"/>
        <v>35</v>
      </c>
      <c r="AS53" s="109">
        <f t="shared" si="19"/>
        <v>0</v>
      </c>
      <c r="AT53" s="109">
        <f ca="1"/>
        <v>0</v>
      </c>
      <c r="AU53" s="111">
        <f t="shared" si="20"/>
        <v>0</v>
      </c>
      <c r="AV53" s="109">
        <f t="shared" si="21"/>
        <v>0</v>
      </c>
      <c r="AW53" s="40"/>
      <c r="AX53" s="40"/>
      <c r="AY53" s="40"/>
      <c r="AZ53" s="40"/>
      <c r="BA53" s="40"/>
      <c r="BB53" s="40"/>
      <c r="BC53" s="40"/>
      <c r="BD53" s="40"/>
      <c r="BE53" s="40"/>
      <c r="BF53" s="40"/>
    </row>
    <row r="54" spans="2:58">
      <c r="B54" s="109">
        <f ca="1"/>
        <v>36</v>
      </c>
      <c r="C54" s="109">
        <f t="shared" si="3"/>
        <v>0</v>
      </c>
      <c r="D54" s="109">
        <f ca="1"/>
        <v>0</v>
      </c>
      <c r="E54" s="109">
        <f ca="1">+IF(B54&gt;Datos!$D$39,0,(C54*((1+$E$15)^(1/12)-1)))</f>
        <v>0</v>
      </c>
      <c r="F54" s="109">
        <f t="shared" si="0"/>
        <v>0</v>
      </c>
      <c r="G54" s="112"/>
      <c r="H54" s="112"/>
      <c r="I54" s="109">
        <f t="shared" si="1"/>
        <v>36</v>
      </c>
      <c r="J54" s="109">
        <f t="shared" si="4"/>
        <v>0</v>
      </c>
      <c r="K54" s="109">
        <f ca="1"/>
        <v>0</v>
      </c>
      <c r="L54" s="109">
        <f t="shared" si="5"/>
        <v>0</v>
      </c>
      <c r="M54" s="109">
        <f t="shared" si="6"/>
        <v>0</v>
      </c>
      <c r="N54" s="112"/>
      <c r="O54" s="112"/>
      <c r="P54" s="109">
        <f ca="1"/>
        <v>36</v>
      </c>
      <c r="Q54" s="109">
        <f t="shared" si="7"/>
        <v>0</v>
      </c>
      <c r="R54" s="109">
        <f ca="1"/>
        <v>0</v>
      </c>
      <c r="S54" s="109">
        <f ca="1">+IF(P54&gt;Datos!$D$39,0,(Q54*((1+$L$15)^(1/12)-1)))</f>
        <v>0</v>
      </c>
      <c r="T54" s="109">
        <f t="shared" si="8"/>
        <v>0</v>
      </c>
      <c r="U54" s="112"/>
      <c r="V54" s="112"/>
      <c r="W54" s="109">
        <f ca="1"/>
        <v>36</v>
      </c>
      <c r="X54" s="109">
        <f t="shared" si="9"/>
        <v>0</v>
      </c>
      <c r="Y54" s="109">
        <f ca="1"/>
        <v>0</v>
      </c>
      <c r="Z54" s="109">
        <f ca="1">+IF(W54&gt;Datos!$D$39,0,(X54*((1+$L$15)^(1/12)-1)))</f>
        <v>0</v>
      </c>
      <c r="AA54" s="109">
        <f t="shared" si="10"/>
        <v>0</v>
      </c>
      <c r="AB54" s="112"/>
      <c r="AC54" s="112"/>
      <c r="AD54" s="109">
        <f ca="1"/>
        <v>36</v>
      </c>
      <c r="AE54" s="109">
        <f t="shared" si="11"/>
        <v>0</v>
      </c>
      <c r="AF54" s="109">
        <f ca="1"/>
        <v>0</v>
      </c>
      <c r="AG54" s="111">
        <f t="shared" si="12"/>
        <v>0</v>
      </c>
      <c r="AH54" s="109">
        <f t="shared" si="13"/>
        <v>0</v>
      </c>
      <c r="AI54" s="112"/>
      <c r="AJ54" s="112"/>
      <c r="AK54" s="109">
        <f t="shared" si="2"/>
        <v>36</v>
      </c>
      <c r="AL54" s="109">
        <f t="shared" si="14"/>
        <v>0</v>
      </c>
      <c r="AM54" s="109">
        <f t="shared" si="15"/>
        <v>0</v>
      </c>
      <c r="AN54" s="109">
        <f t="shared" si="16"/>
        <v>0</v>
      </c>
      <c r="AO54" s="109">
        <f t="shared" si="17"/>
        <v>0</v>
      </c>
      <c r="AP54" s="112"/>
      <c r="AQ54" s="112"/>
      <c r="AR54" s="109">
        <f t="shared" si="18"/>
        <v>36</v>
      </c>
      <c r="AS54" s="109">
        <f t="shared" si="19"/>
        <v>0</v>
      </c>
      <c r="AT54" s="109">
        <f ca="1"/>
        <v>0</v>
      </c>
      <c r="AU54" s="111">
        <f t="shared" si="20"/>
        <v>0</v>
      </c>
      <c r="AV54" s="109">
        <f t="shared" si="21"/>
        <v>0</v>
      </c>
      <c r="AW54" s="40"/>
      <c r="AX54" s="40"/>
      <c r="AY54" s="40"/>
      <c r="AZ54" s="40"/>
      <c r="BA54" s="40"/>
      <c r="BB54" s="40"/>
      <c r="BC54" s="40"/>
      <c r="BD54" s="40"/>
      <c r="BE54" s="40"/>
      <c r="BF54" s="40"/>
    </row>
    <row r="55" spans="2:58">
      <c r="B55" s="109">
        <f ca="1"/>
        <v>37</v>
      </c>
      <c r="C55" s="109">
        <f t="shared" si="3"/>
        <v>0</v>
      </c>
      <c r="D55" s="109">
        <f ca="1"/>
        <v>0</v>
      </c>
      <c r="E55" s="109">
        <f ca="1">+IF(B55&gt;Datos!$D$39,0,(C55*((1+$E$15)^(1/12)-1)))</f>
        <v>0</v>
      </c>
      <c r="F55" s="109">
        <f t="shared" si="0"/>
        <v>0</v>
      </c>
      <c r="G55" s="112"/>
      <c r="H55" s="112"/>
      <c r="I55" s="109">
        <f t="shared" si="1"/>
        <v>37</v>
      </c>
      <c r="J55" s="109">
        <f t="shared" si="4"/>
        <v>0</v>
      </c>
      <c r="K55" s="109">
        <f ca="1"/>
        <v>0</v>
      </c>
      <c r="L55" s="109">
        <f t="shared" si="5"/>
        <v>0</v>
      </c>
      <c r="M55" s="109">
        <f t="shared" si="6"/>
        <v>0</v>
      </c>
      <c r="N55" s="112"/>
      <c r="O55" s="112"/>
      <c r="P55" s="109">
        <f ca="1"/>
        <v>37</v>
      </c>
      <c r="Q55" s="109">
        <f t="shared" si="7"/>
        <v>0</v>
      </c>
      <c r="R55" s="109">
        <f ca="1"/>
        <v>0</v>
      </c>
      <c r="S55" s="109">
        <f ca="1">+IF(P55&gt;Datos!$D$39,0,(Q55*((1+$L$15)^(1/12)-1)))</f>
        <v>0</v>
      </c>
      <c r="T55" s="109">
        <f t="shared" si="8"/>
        <v>0</v>
      </c>
      <c r="U55" s="112"/>
      <c r="V55" s="112"/>
      <c r="W55" s="109">
        <f ca="1"/>
        <v>37</v>
      </c>
      <c r="X55" s="109">
        <f t="shared" si="9"/>
        <v>0</v>
      </c>
      <c r="Y55" s="109">
        <f ca="1"/>
        <v>0</v>
      </c>
      <c r="Z55" s="109">
        <f ca="1">+IF(W55&gt;Datos!$D$39,0,(X55*((1+$L$15)^(1/12)-1)))</f>
        <v>0</v>
      </c>
      <c r="AA55" s="109">
        <f t="shared" si="10"/>
        <v>0</v>
      </c>
      <c r="AB55" s="112"/>
      <c r="AC55" s="112"/>
      <c r="AD55" s="109">
        <f ca="1"/>
        <v>37</v>
      </c>
      <c r="AE55" s="109">
        <f t="shared" si="11"/>
        <v>0</v>
      </c>
      <c r="AF55" s="109">
        <f ca="1"/>
        <v>0</v>
      </c>
      <c r="AG55" s="111">
        <f t="shared" si="12"/>
        <v>0</v>
      </c>
      <c r="AH55" s="109">
        <f t="shared" si="13"/>
        <v>0</v>
      </c>
      <c r="AI55" s="112"/>
      <c r="AJ55" s="112"/>
      <c r="AK55" s="109">
        <f t="shared" si="2"/>
        <v>37</v>
      </c>
      <c r="AL55" s="109">
        <f t="shared" si="14"/>
        <v>0</v>
      </c>
      <c r="AM55" s="109">
        <f t="shared" si="15"/>
        <v>0</v>
      </c>
      <c r="AN55" s="109">
        <f t="shared" si="16"/>
        <v>0</v>
      </c>
      <c r="AO55" s="109">
        <f t="shared" si="17"/>
        <v>0</v>
      </c>
      <c r="AP55" s="112"/>
      <c r="AQ55" s="112"/>
      <c r="AR55" s="109">
        <f t="shared" si="18"/>
        <v>37</v>
      </c>
      <c r="AS55" s="109">
        <f t="shared" si="19"/>
        <v>0</v>
      </c>
      <c r="AT55" s="109">
        <f ca="1"/>
        <v>0</v>
      </c>
      <c r="AU55" s="111">
        <f t="shared" si="20"/>
        <v>0</v>
      </c>
      <c r="AV55" s="109">
        <f t="shared" si="21"/>
        <v>0</v>
      </c>
      <c r="AW55" s="40"/>
      <c r="AX55" s="40"/>
      <c r="AY55" s="40"/>
      <c r="AZ55" s="40"/>
      <c r="BA55" s="40"/>
      <c r="BB55" s="40"/>
      <c r="BC55" s="40"/>
      <c r="BD55" s="40"/>
      <c r="BE55" s="40"/>
      <c r="BF55" s="40"/>
    </row>
    <row r="56" spans="2:58">
      <c r="B56" s="109">
        <f ca="1"/>
        <v>38</v>
      </c>
      <c r="C56" s="109">
        <f t="shared" si="3"/>
        <v>0</v>
      </c>
      <c r="D56" s="109">
        <f ca="1"/>
        <v>0</v>
      </c>
      <c r="E56" s="109">
        <f ca="1">+IF(B56&gt;Datos!$D$39,0,(C56*((1+$E$15)^(1/12)-1)))</f>
        <v>0</v>
      </c>
      <c r="F56" s="109">
        <f t="shared" si="0"/>
        <v>0</v>
      </c>
      <c r="G56" s="112"/>
      <c r="H56" s="112"/>
      <c r="I56" s="109">
        <f t="shared" si="1"/>
        <v>38</v>
      </c>
      <c r="J56" s="109">
        <f t="shared" si="4"/>
        <v>0</v>
      </c>
      <c r="K56" s="109">
        <f ca="1"/>
        <v>0</v>
      </c>
      <c r="L56" s="109">
        <f t="shared" si="5"/>
        <v>0</v>
      </c>
      <c r="M56" s="109">
        <f t="shared" si="6"/>
        <v>0</v>
      </c>
      <c r="N56" s="112"/>
      <c r="O56" s="112"/>
      <c r="P56" s="109">
        <f ca="1"/>
        <v>38</v>
      </c>
      <c r="Q56" s="109">
        <f t="shared" si="7"/>
        <v>0</v>
      </c>
      <c r="R56" s="109">
        <f ca="1"/>
        <v>0</v>
      </c>
      <c r="S56" s="109">
        <f ca="1">+IF(P56&gt;Datos!$D$39,0,(Q56*((1+$L$15)^(1/12)-1)))</f>
        <v>0</v>
      </c>
      <c r="T56" s="109">
        <f t="shared" si="8"/>
        <v>0</v>
      </c>
      <c r="U56" s="112"/>
      <c r="V56" s="112"/>
      <c r="W56" s="109">
        <f ca="1"/>
        <v>38</v>
      </c>
      <c r="X56" s="109">
        <f t="shared" si="9"/>
        <v>0</v>
      </c>
      <c r="Y56" s="109">
        <f ca="1"/>
        <v>0</v>
      </c>
      <c r="Z56" s="109">
        <f ca="1">+IF(W56&gt;Datos!$D$39,0,(X56*((1+$L$15)^(1/12)-1)))</f>
        <v>0</v>
      </c>
      <c r="AA56" s="109">
        <f t="shared" si="10"/>
        <v>0</v>
      </c>
      <c r="AB56" s="112"/>
      <c r="AC56" s="112"/>
      <c r="AD56" s="109">
        <f ca="1"/>
        <v>38</v>
      </c>
      <c r="AE56" s="109">
        <f t="shared" si="11"/>
        <v>0</v>
      </c>
      <c r="AF56" s="109">
        <f ca="1"/>
        <v>0</v>
      </c>
      <c r="AG56" s="111">
        <f t="shared" si="12"/>
        <v>0</v>
      </c>
      <c r="AH56" s="109">
        <f t="shared" si="13"/>
        <v>0</v>
      </c>
      <c r="AI56" s="112"/>
      <c r="AJ56" s="112"/>
      <c r="AK56" s="109">
        <f t="shared" si="2"/>
        <v>38</v>
      </c>
      <c r="AL56" s="109">
        <f t="shared" si="14"/>
        <v>0</v>
      </c>
      <c r="AM56" s="109">
        <f t="shared" si="15"/>
        <v>0</v>
      </c>
      <c r="AN56" s="109">
        <f t="shared" si="16"/>
        <v>0</v>
      </c>
      <c r="AO56" s="109">
        <f t="shared" si="17"/>
        <v>0</v>
      </c>
      <c r="AP56" s="112"/>
      <c r="AQ56" s="112"/>
      <c r="AR56" s="109">
        <f t="shared" si="18"/>
        <v>38</v>
      </c>
      <c r="AS56" s="109">
        <f t="shared" si="19"/>
        <v>0</v>
      </c>
      <c r="AT56" s="109">
        <f ca="1"/>
        <v>0</v>
      </c>
      <c r="AU56" s="111">
        <f t="shared" si="20"/>
        <v>0</v>
      </c>
      <c r="AV56" s="109">
        <f t="shared" si="21"/>
        <v>0</v>
      </c>
      <c r="AW56" s="40"/>
      <c r="AX56" s="40"/>
      <c r="AY56" s="40"/>
      <c r="AZ56" s="40"/>
      <c r="BA56" s="40"/>
      <c r="BB56" s="40"/>
      <c r="BC56" s="40"/>
      <c r="BD56" s="40"/>
      <c r="BE56" s="40"/>
      <c r="BF56" s="40"/>
    </row>
    <row r="57" spans="2:58">
      <c r="B57" s="109">
        <f ca="1"/>
        <v>39</v>
      </c>
      <c r="C57" s="109">
        <f t="shared" si="3"/>
        <v>0</v>
      </c>
      <c r="D57" s="109">
        <f ca="1"/>
        <v>0</v>
      </c>
      <c r="E57" s="109">
        <f ca="1">+IF(B57&gt;Datos!$D$39,0,(C57*((1+$E$15)^(1/12)-1)))</f>
        <v>0</v>
      </c>
      <c r="F57" s="109">
        <f t="shared" si="0"/>
        <v>0</v>
      </c>
      <c r="G57" s="112"/>
      <c r="H57" s="112"/>
      <c r="I57" s="109">
        <f t="shared" si="1"/>
        <v>39</v>
      </c>
      <c r="J57" s="109">
        <f t="shared" si="4"/>
        <v>0</v>
      </c>
      <c r="K57" s="109">
        <f ca="1"/>
        <v>0</v>
      </c>
      <c r="L57" s="109">
        <f t="shared" si="5"/>
        <v>0</v>
      </c>
      <c r="M57" s="109">
        <f t="shared" si="6"/>
        <v>0</v>
      </c>
      <c r="N57" s="112"/>
      <c r="O57" s="112"/>
      <c r="P57" s="109">
        <f ca="1"/>
        <v>39</v>
      </c>
      <c r="Q57" s="109">
        <f t="shared" si="7"/>
        <v>0</v>
      </c>
      <c r="R57" s="109">
        <f ca="1"/>
        <v>0</v>
      </c>
      <c r="S57" s="109">
        <f ca="1">+IF(P57&gt;Datos!$D$39,0,(Q57*((1+$L$15)^(1/12)-1)))</f>
        <v>0</v>
      </c>
      <c r="T57" s="109">
        <f t="shared" si="8"/>
        <v>0</v>
      </c>
      <c r="U57" s="112"/>
      <c r="V57" s="112"/>
      <c r="W57" s="109">
        <f ca="1"/>
        <v>39</v>
      </c>
      <c r="X57" s="109">
        <f t="shared" si="9"/>
        <v>0</v>
      </c>
      <c r="Y57" s="109">
        <f ca="1"/>
        <v>0</v>
      </c>
      <c r="Z57" s="109">
        <f ca="1">+IF(W57&gt;Datos!$D$39,0,(X57*((1+$L$15)^(1/12)-1)))</f>
        <v>0</v>
      </c>
      <c r="AA57" s="109">
        <f t="shared" si="10"/>
        <v>0</v>
      </c>
      <c r="AB57" s="112"/>
      <c r="AC57" s="112"/>
      <c r="AD57" s="109">
        <f ca="1"/>
        <v>39</v>
      </c>
      <c r="AE57" s="109">
        <f t="shared" si="11"/>
        <v>0</v>
      </c>
      <c r="AF57" s="109">
        <f ca="1"/>
        <v>0</v>
      </c>
      <c r="AG57" s="111">
        <f t="shared" si="12"/>
        <v>0</v>
      </c>
      <c r="AH57" s="109">
        <f t="shared" si="13"/>
        <v>0</v>
      </c>
      <c r="AI57" s="112"/>
      <c r="AJ57" s="112"/>
      <c r="AK57" s="109">
        <f t="shared" si="2"/>
        <v>39</v>
      </c>
      <c r="AL57" s="109">
        <f t="shared" si="14"/>
        <v>0</v>
      </c>
      <c r="AM57" s="109">
        <f t="shared" si="15"/>
        <v>0</v>
      </c>
      <c r="AN57" s="109">
        <f t="shared" si="16"/>
        <v>0</v>
      </c>
      <c r="AO57" s="109">
        <f t="shared" si="17"/>
        <v>0</v>
      </c>
      <c r="AP57" s="112"/>
      <c r="AQ57" s="112"/>
      <c r="AR57" s="109">
        <f t="shared" si="18"/>
        <v>39</v>
      </c>
      <c r="AS57" s="109">
        <f t="shared" si="19"/>
        <v>0</v>
      </c>
      <c r="AT57" s="109">
        <f ca="1"/>
        <v>0</v>
      </c>
      <c r="AU57" s="111">
        <f t="shared" si="20"/>
        <v>0</v>
      </c>
      <c r="AV57" s="109">
        <f t="shared" si="21"/>
        <v>0</v>
      </c>
      <c r="AW57" s="40"/>
      <c r="AX57" s="40"/>
      <c r="AY57" s="40"/>
      <c r="AZ57" s="40"/>
      <c r="BA57" s="40"/>
      <c r="BB57" s="40"/>
      <c r="BC57" s="40"/>
      <c r="BD57" s="40"/>
      <c r="BE57" s="40"/>
      <c r="BF57" s="40"/>
    </row>
    <row r="58" spans="2:58">
      <c r="B58" s="109">
        <f ca="1"/>
        <v>40</v>
      </c>
      <c r="C58" s="109">
        <f t="shared" si="3"/>
        <v>0</v>
      </c>
      <c r="D58" s="109">
        <f ca="1"/>
        <v>0</v>
      </c>
      <c r="E58" s="109">
        <f ca="1">+IF(B58&gt;Datos!$D$39,0,(C58*((1+$E$15)^(1/12)-1)))</f>
        <v>0</v>
      </c>
      <c r="F58" s="109">
        <f t="shared" si="0"/>
        <v>0</v>
      </c>
      <c r="G58" s="112"/>
      <c r="H58" s="112"/>
      <c r="I58" s="109">
        <f t="shared" si="1"/>
        <v>40</v>
      </c>
      <c r="J58" s="109">
        <f t="shared" si="4"/>
        <v>0</v>
      </c>
      <c r="K58" s="109">
        <f ca="1"/>
        <v>0</v>
      </c>
      <c r="L58" s="109">
        <f t="shared" si="5"/>
        <v>0</v>
      </c>
      <c r="M58" s="109">
        <f t="shared" si="6"/>
        <v>0</v>
      </c>
      <c r="N58" s="112"/>
      <c r="O58" s="112"/>
      <c r="P58" s="109">
        <f ca="1"/>
        <v>40</v>
      </c>
      <c r="Q58" s="109">
        <f t="shared" si="7"/>
        <v>0</v>
      </c>
      <c r="R58" s="109">
        <f ca="1"/>
        <v>0</v>
      </c>
      <c r="S58" s="109">
        <f ca="1">+IF(P58&gt;Datos!$D$39,0,(Q58*((1+$L$15)^(1/12)-1)))</f>
        <v>0</v>
      </c>
      <c r="T58" s="109">
        <f t="shared" si="8"/>
        <v>0</v>
      </c>
      <c r="U58" s="112"/>
      <c r="V58" s="112"/>
      <c r="W58" s="109">
        <f ca="1"/>
        <v>40</v>
      </c>
      <c r="X58" s="109">
        <f t="shared" si="9"/>
        <v>0</v>
      </c>
      <c r="Y58" s="109">
        <f ca="1"/>
        <v>0</v>
      </c>
      <c r="Z58" s="109">
        <f ca="1">+IF(W58&gt;Datos!$D$39,0,(X58*((1+$L$15)^(1/12)-1)))</f>
        <v>0</v>
      </c>
      <c r="AA58" s="109">
        <f t="shared" si="10"/>
        <v>0</v>
      </c>
      <c r="AB58" s="112"/>
      <c r="AC58" s="112"/>
      <c r="AD58" s="109">
        <f ca="1"/>
        <v>40</v>
      </c>
      <c r="AE58" s="109">
        <f t="shared" si="11"/>
        <v>0</v>
      </c>
      <c r="AF58" s="109">
        <f ca="1"/>
        <v>0</v>
      </c>
      <c r="AG58" s="111">
        <f t="shared" si="12"/>
        <v>0</v>
      </c>
      <c r="AH58" s="109">
        <f t="shared" si="13"/>
        <v>0</v>
      </c>
      <c r="AI58" s="112"/>
      <c r="AJ58" s="112"/>
      <c r="AK58" s="109">
        <f t="shared" si="2"/>
        <v>40</v>
      </c>
      <c r="AL58" s="109">
        <f t="shared" si="14"/>
        <v>0</v>
      </c>
      <c r="AM58" s="109">
        <f t="shared" si="15"/>
        <v>0</v>
      </c>
      <c r="AN58" s="109">
        <f t="shared" si="16"/>
        <v>0</v>
      </c>
      <c r="AO58" s="109">
        <f t="shared" si="17"/>
        <v>0</v>
      </c>
      <c r="AP58" s="112"/>
      <c r="AQ58" s="112"/>
      <c r="AR58" s="109">
        <f t="shared" si="18"/>
        <v>40</v>
      </c>
      <c r="AS58" s="109">
        <f t="shared" si="19"/>
        <v>0</v>
      </c>
      <c r="AT58" s="109">
        <f ca="1"/>
        <v>0</v>
      </c>
      <c r="AU58" s="111">
        <f t="shared" si="20"/>
        <v>0</v>
      </c>
      <c r="AV58" s="109">
        <f t="shared" si="21"/>
        <v>0</v>
      </c>
      <c r="AW58" s="40"/>
      <c r="AX58" s="40"/>
      <c r="AY58" s="40"/>
      <c r="AZ58" s="40"/>
      <c r="BA58" s="40"/>
      <c r="BB58" s="40"/>
      <c r="BC58" s="40"/>
      <c r="BD58" s="40"/>
      <c r="BE58" s="40"/>
      <c r="BF58" s="40"/>
    </row>
    <row r="59" spans="2:58">
      <c r="B59" s="109">
        <f ca="1"/>
        <v>41</v>
      </c>
      <c r="C59" s="109">
        <f t="shared" si="3"/>
        <v>0</v>
      </c>
      <c r="D59" s="109">
        <f ca="1"/>
        <v>0</v>
      </c>
      <c r="E59" s="109">
        <f ca="1">+IF(B59&gt;Datos!$D$39,0,(C59*((1+$E$15)^(1/12)-1)))</f>
        <v>0</v>
      </c>
      <c r="F59" s="109">
        <f t="shared" si="0"/>
        <v>0</v>
      </c>
      <c r="G59" s="112"/>
      <c r="H59" s="112"/>
      <c r="I59" s="109">
        <f t="shared" si="1"/>
        <v>41</v>
      </c>
      <c r="J59" s="109">
        <f t="shared" si="4"/>
        <v>0</v>
      </c>
      <c r="K59" s="109">
        <f ca="1"/>
        <v>0</v>
      </c>
      <c r="L59" s="109">
        <f t="shared" si="5"/>
        <v>0</v>
      </c>
      <c r="M59" s="109">
        <f t="shared" si="6"/>
        <v>0</v>
      </c>
      <c r="N59" s="112"/>
      <c r="O59" s="112"/>
      <c r="P59" s="109">
        <f ca="1"/>
        <v>41</v>
      </c>
      <c r="Q59" s="109">
        <f t="shared" si="7"/>
        <v>0</v>
      </c>
      <c r="R59" s="109">
        <f ca="1"/>
        <v>0</v>
      </c>
      <c r="S59" s="109">
        <f ca="1">+IF(P59&gt;Datos!$D$39,0,(Q59*((1+$L$15)^(1/12)-1)))</f>
        <v>0</v>
      </c>
      <c r="T59" s="109">
        <f t="shared" si="8"/>
        <v>0</v>
      </c>
      <c r="U59" s="112"/>
      <c r="V59" s="112"/>
      <c r="W59" s="109">
        <f ca="1"/>
        <v>41</v>
      </c>
      <c r="X59" s="109">
        <f t="shared" si="9"/>
        <v>0</v>
      </c>
      <c r="Y59" s="109">
        <f ca="1"/>
        <v>0</v>
      </c>
      <c r="Z59" s="109">
        <f ca="1">+IF(W59&gt;Datos!$D$39,0,(X59*((1+$L$15)^(1/12)-1)))</f>
        <v>0</v>
      </c>
      <c r="AA59" s="109">
        <f t="shared" si="10"/>
        <v>0</v>
      </c>
      <c r="AB59" s="112"/>
      <c r="AC59" s="112"/>
      <c r="AD59" s="109">
        <f ca="1"/>
        <v>41</v>
      </c>
      <c r="AE59" s="109">
        <f t="shared" si="11"/>
        <v>0</v>
      </c>
      <c r="AF59" s="109">
        <f ca="1"/>
        <v>0</v>
      </c>
      <c r="AG59" s="111">
        <f t="shared" si="12"/>
        <v>0</v>
      </c>
      <c r="AH59" s="109">
        <f t="shared" si="13"/>
        <v>0</v>
      </c>
      <c r="AI59" s="112"/>
      <c r="AJ59" s="112"/>
      <c r="AK59" s="109">
        <f t="shared" si="2"/>
        <v>41</v>
      </c>
      <c r="AL59" s="109">
        <f t="shared" si="14"/>
        <v>0</v>
      </c>
      <c r="AM59" s="109">
        <f t="shared" si="15"/>
        <v>0</v>
      </c>
      <c r="AN59" s="109">
        <f t="shared" si="16"/>
        <v>0</v>
      </c>
      <c r="AO59" s="109">
        <f t="shared" si="17"/>
        <v>0</v>
      </c>
      <c r="AP59" s="112"/>
      <c r="AQ59" s="112"/>
      <c r="AR59" s="109">
        <f t="shared" si="18"/>
        <v>41</v>
      </c>
      <c r="AS59" s="109">
        <f t="shared" si="19"/>
        <v>0</v>
      </c>
      <c r="AT59" s="109">
        <f ca="1"/>
        <v>0</v>
      </c>
      <c r="AU59" s="111">
        <f t="shared" si="20"/>
        <v>0</v>
      </c>
      <c r="AV59" s="109">
        <f t="shared" si="21"/>
        <v>0</v>
      </c>
      <c r="AW59" s="40"/>
      <c r="AX59" s="40"/>
      <c r="AY59" s="40"/>
      <c r="AZ59" s="40"/>
      <c r="BA59" s="40"/>
      <c r="BB59" s="40"/>
      <c r="BC59" s="40"/>
      <c r="BD59" s="40"/>
      <c r="BE59" s="40"/>
      <c r="BF59" s="40"/>
    </row>
    <row r="60" spans="2:58">
      <c r="B60" s="109">
        <f ca="1"/>
        <v>42</v>
      </c>
      <c r="C60" s="109">
        <f t="shared" si="3"/>
        <v>0</v>
      </c>
      <c r="D60" s="109">
        <f ca="1"/>
        <v>0</v>
      </c>
      <c r="E60" s="109">
        <f ca="1">+IF(B60&gt;Datos!$D$39,0,(C60*((1+$E$15)^(1/12)-1)))</f>
        <v>0</v>
      </c>
      <c r="F60" s="109">
        <f t="shared" si="0"/>
        <v>0</v>
      </c>
      <c r="G60" s="112"/>
      <c r="H60" s="112"/>
      <c r="I60" s="109">
        <f t="shared" si="1"/>
        <v>42</v>
      </c>
      <c r="J60" s="109">
        <f t="shared" si="4"/>
        <v>0</v>
      </c>
      <c r="K60" s="109">
        <f ca="1"/>
        <v>0</v>
      </c>
      <c r="L60" s="109">
        <f t="shared" si="5"/>
        <v>0</v>
      </c>
      <c r="M60" s="109">
        <f t="shared" si="6"/>
        <v>0</v>
      </c>
      <c r="N60" s="112"/>
      <c r="O60" s="112"/>
      <c r="P60" s="109">
        <f ca="1"/>
        <v>42</v>
      </c>
      <c r="Q60" s="109">
        <f t="shared" si="7"/>
        <v>0</v>
      </c>
      <c r="R60" s="109">
        <f ca="1"/>
        <v>0</v>
      </c>
      <c r="S60" s="109">
        <f ca="1">+IF(P60&gt;Datos!$D$39,0,(Q60*((1+$L$15)^(1/12)-1)))</f>
        <v>0</v>
      </c>
      <c r="T60" s="109">
        <f t="shared" si="8"/>
        <v>0</v>
      </c>
      <c r="U60" s="112"/>
      <c r="V60" s="112"/>
      <c r="W60" s="109">
        <f ca="1"/>
        <v>42</v>
      </c>
      <c r="X60" s="109">
        <f t="shared" si="9"/>
        <v>0</v>
      </c>
      <c r="Y60" s="109">
        <f ca="1"/>
        <v>0</v>
      </c>
      <c r="Z60" s="109">
        <f ca="1">+IF(W60&gt;Datos!$D$39,0,(X60*((1+$L$15)^(1/12)-1)))</f>
        <v>0</v>
      </c>
      <c r="AA60" s="109">
        <f t="shared" si="10"/>
        <v>0</v>
      </c>
      <c r="AB60" s="112"/>
      <c r="AC60" s="112"/>
      <c r="AD60" s="109">
        <f ca="1"/>
        <v>42</v>
      </c>
      <c r="AE60" s="109">
        <f t="shared" si="11"/>
        <v>0</v>
      </c>
      <c r="AF60" s="109">
        <f ca="1"/>
        <v>0</v>
      </c>
      <c r="AG60" s="111">
        <f t="shared" si="12"/>
        <v>0</v>
      </c>
      <c r="AH60" s="109">
        <f t="shared" si="13"/>
        <v>0</v>
      </c>
      <c r="AI60" s="112"/>
      <c r="AJ60" s="112"/>
      <c r="AK60" s="109">
        <f t="shared" si="2"/>
        <v>42</v>
      </c>
      <c r="AL60" s="109">
        <f t="shared" si="14"/>
        <v>0</v>
      </c>
      <c r="AM60" s="109">
        <f t="shared" si="15"/>
        <v>0</v>
      </c>
      <c r="AN60" s="109">
        <f t="shared" si="16"/>
        <v>0</v>
      </c>
      <c r="AO60" s="109">
        <f t="shared" si="17"/>
        <v>0</v>
      </c>
      <c r="AP60" s="112"/>
      <c r="AQ60" s="112"/>
      <c r="AR60" s="109">
        <f t="shared" si="18"/>
        <v>42</v>
      </c>
      <c r="AS60" s="109">
        <f t="shared" si="19"/>
        <v>0</v>
      </c>
      <c r="AT60" s="109">
        <f ca="1"/>
        <v>0</v>
      </c>
      <c r="AU60" s="111">
        <f t="shared" si="20"/>
        <v>0</v>
      </c>
      <c r="AV60" s="109">
        <f t="shared" si="21"/>
        <v>0</v>
      </c>
      <c r="AW60" s="40"/>
      <c r="AX60" s="40"/>
      <c r="AY60" s="40"/>
      <c r="AZ60" s="40"/>
      <c r="BA60" s="40"/>
      <c r="BB60" s="40"/>
      <c r="BC60" s="40"/>
      <c r="BD60" s="40"/>
      <c r="BE60" s="40"/>
      <c r="BF60" s="40"/>
    </row>
    <row r="61" spans="2:58">
      <c r="B61" s="109">
        <f ca="1"/>
        <v>43</v>
      </c>
      <c r="C61" s="109">
        <f t="shared" si="3"/>
        <v>0</v>
      </c>
      <c r="D61" s="109">
        <f ca="1"/>
        <v>0</v>
      </c>
      <c r="E61" s="109">
        <f ca="1">+IF(B61&gt;Datos!$D$39,0,(C61*((1+$E$15)^(1/12)-1)))</f>
        <v>0</v>
      </c>
      <c r="F61" s="109">
        <f t="shared" si="0"/>
        <v>0</v>
      </c>
      <c r="G61" s="112"/>
      <c r="H61" s="112"/>
      <c r="I61" s="109">
        <f t="shared" si="1"/>
        <v>43</v>
      </c>
      <c r="J61" s="109">
        <f t="shared" si="4"/>
        <v>0</v>
      </c>
      <c r="K61" s="109">
        <f ca="1"/>
        <v>0</v>
      </c>
      <c r="L61" s="109">
        <f t="shared" si="5"/>
        <v>0</v>
      </c>
      <c r="M61" s="109">
        <f t="shared" si="6"/>
        <v>0</v>
      </c>
      <c r="N61" s="112"/>
      <c r="O61" s="112"/>
      <c r="P61" s="109">
        <f ca="1"/>
        <v>43</v>
      </c>
      <c r="Q61" s="109">
        <f t="shared" si="7"/>
        <v>0</v>
      </c>
      <c r="R61" s="109">
        <f ca="1"/>
        <v>0</v>
      </c>
      <c r="S61" s="109">
        <f ca="1">+IF(P61&gt;Datos!$D$39,0,(Q61*((1+$L$15)^(1/12)-1)))</f>
        <v>0</v>
      </c>
      <c r="T61" s="109">
        <f t="shared" si="8"/>
        <v>0</v>
      </c>
      <c r="U61" s="112"/>
      <c r="V61" s="112"/>
      <c r="W61" s="109">
        <f ca="1"/>
        <v>43</v>
      </c>
      <c r="X61" s="109">
        <f t="shared" si="9"/>
        <v>0</v>
      </c>
      <c r="Y61" s="109">
        <f ca="1"/>
        <v>0</v>
      </c>
      <c r="Z61" s="109">
        <f ca="1">+IF(W61&gt;Datos!$D$39,0,(X61*((1+$L$15)^(1/12)-1)))</f>
        <v>0</v>
      </c>
      <c r="AA61" s="109">
        <f t="shared" si="10"/>
        <v>0</v>
      </c>
      <c r="AB61" s="112"/>
      <c r="AC61" s="112"/>
      <c r="AD61" s="109">
        <f ca="1"/>
        <v>43</v>
      </c>
      <c r="AE61" s="109">
        <f t="shared" si="11"/>
        <v>0</v>
      </c>
      <c r="AF61" s="109">
        <f ca="1"/>
        <v>0</v>
      </c>
      <c r="AG61" s="111">
        <f t="shared" si="12"/>
        <v>0</v>
      </c>
      <c r="AH61" s="109">
        <f t="shared" si="13"/>
        <v>0</v>
      </c>
      <c r="AI61" s="112"/>
      <c r="AJ61" s="112"/>
      <c r="AK61" s="109">
        <f t="shared" si="2"/>
        <v>43</v>
      </c>
      <c r="AL61" s="109">
        <f t="shared" si="14"/>
        <v>0</v>
      </c>
      <c r="AM61" s="109">
        <f t="shared" si="15"/>
        <v>0</v>
      </c>
      <c r="AN61" s="109">
        <f t="shared" si="16"/>
        <v>0</v>
      </c>
      <c r="AO61" s="109">
        <f t="shared" si="17"/>
        <v>0</v>
      </c>
      <c r="AP61" s="112"/>
      <c r="AQ61" s="112"/>
      <c r="AR61" s="109">
        <f t="shared" si="18"/>
        <v>43</v>
      </c>
      <c r="AS61" s="109">
        <f t="shared" si="19"/>
        <v>0</v>
      </c>
      <c r="AT61" s="109">
        <f ca="1"/>
        <v>0</v>
      </c>
      <c r="AU61" s="111">
        <f t="shared" si="20"/>
        <v>0</v>
      </c>
      <c r="AV61" s="109">
        <f t="shared" si="21"/>
        <v>0</v>
      </c>
      <c r="AW61" s="40"/>
      <c r="AX61" s="40"/>
      <c r="AY61" s="40"/>
      <c r="AZ61" s="40"/>
      <c r="BA61" s="40"/>
      <c r="BB61" s="40"/>
      <c r="BC61" s="40"/>
      <c r="BD61" s="40"/>
      <c r="BE61" s="40"/>
      <c r="BF61" s="40"/>
    </row>
    <row r="62" spans="2:58">
      <c r="B62" s="109">
        <f ca="1"/>
        <v>44</v>
      </c>
      <c r="C62" s="109">
        <f t="shared" si="3"/>
        <v>0</v>
      </c>
      <c r="D62" s="109">
        <f ca="1"/>
        <v>0</v>
      </c>
      <c r="E62" s="109">
        <f ca="1">+IF(B62&gt;Datos!$D$39,0,(C62*((1+$E$15)^(1/12)-1)))</f>
        <v>0</v>
      </c>
      <c r="F62" s="109">
        <f t="shared" si="0"/>
        <v>0</v>
      </c>
      <c r="G62" s="112"/>
      <c r="H62" s="112"/>
      <c r="I62" s="109">
        <f t="shared" si="1"/>
        <v>44</v>
      </c>
      <c r="J62" s="109">
        <f t="shared" si="4"/>
        <v>0</v>
      </c>
      <c r="K62" s="109">
        <f ca="1"/>
        <v>0</v>
      </c>
      <c r="L62" s="109">
        <f t="shared" si="5"/>
        <v>0</v>
      </c>
      <c r="M62" s="109">
        <f t="shared" si="6"/>
        <v>0</v>
      </c>
      <c r="N62" s="112"/>
      <c r="O62" s="112"/>
      <c r="P62" s="109">
        <f ca="1"/>
        <v>44</v>
      </c>
      <c r="Q62" s="109">
        <f t="shared" si="7"/>
        <v>0</v>
      </c>
      <c r="R62" s="109">
        <f ca="1"/>
        <v>0</v>
      </c>
      <c r="S62" s="109">
        <f ca="1">+IF(P62&gt;Datos!$D$39,0,(Q62*((1+$L$15)^(1/12)-1)))</f>
        <v>0</v>
      </c>
      <c r="T62" s="109">
        <f t="shared" si="8"/>
        <v>0</v>
      </c>
      <c r="U62" s="112"/>
      <c r="V62" s="112"/>
      <c r="W62" s="109">
        <f ca="1"/>
        <v>44</v>
      </c>
      <c r="X62" s="109">
        <f t="shared" si="9"/>
        <v>0</v>
      </c>
      <c r="Y62" s="109">
        <f ca="1"/>
        <v>0</v>
      </c>
      <c r="Z62" s="109">
        <f ca="1">+IF(W62&gt;Datos!$D$39,0,(X62*((1+$L$15)^(1/12)-1)))</f>
        <v>0</v>
      </c>
      <c r="AA62" s="109">
        <f t="shared" si="10"/>
        <v>0</v>
      </c>
      <c r="AB62" s="112"/>
      <c r="AC62" s="112"/>
      <c r="AD62" s="109">
        <f ca="1"/>
        <v>44</v>
      </c>
      <c r="AE62" s="109">
        <f t="shared" si="11"/>
        <v>0</v>
      </c>
      <c r="AF62" s="109">
        <f ca="1"/>
        <v>0</v>
      </c>
      <c r="AG62" s="111">
        <f t="shared" si="12"/>
        <v>0</v>
      </c>
      <c r="AH62" s="109">
        <f t="shared" si="13"/>
        <v>0</v>
      </c>
      <c r="AI62" s="112"/>
      <c r="AJ62" s="112"/>
      <c r="AK62" s="109">
        <f t="shared" si="2"/>
        <v>44</v>
      </c>
      <c r="AL62" s="109">
        <f t="shared" si="14"/>
        <v>0</v>
      </c>
      <c r="AM62" s="109">
        <f t="shared" si="15"/>
        <v>0</v>
      </c>
      <c r="AN62" s="109">
        <f t="shared" si="16"/>
        <v>0</v>
      </c>
      <c r="AO62" s="109">
        <f t="shared" si="17"/>
        <v>0</v>
      </c>
      <c r="AP62" s="112"/>
      <c r="AQ62" s="112"/>
      <c r="AR62" s="109">
        <f t="shared" si="18"/>
        <v>44</v>
      </c>
      <c r="AS62" s="109">
        <f t="shared" si="19"/>
        <v>0</v>
      </c>
      <c r="AT62" s="109">
        <f ca="1"/>
        <v>0</v>
      </c>
      <c r="AU62" s="111">
        <f t="shared" si="20"/>
        <v>0</v>
      </c>
      <c r="AV62" s="109">
        <f t="shared" si="21"/>
        <v>0</v>
      </c>
      <c r="AW62" s="40"/>
      <c r="AX62" s="40"/>
      <c r="AY62" s="40"/>
      <c r="AZ62" s="40"/>
      <c r="BA62" s="40"/>
      <c r="BB62" s="40"/>
      <c r="BC62" s="40"/>
      <c r="BD62" s="40"/>
      <c r="BE62" s="40"/>
      <c r="BF62" s="40"/>
    </row>
    <row r="63" spans="2:58">
      <c r="B63" s="109">
        <f ca="1"/>
        <v>45</v>
      </c>
      <c r="C63" s="109">
        <f t="shared" si="3"/>
        <v>0</v>
      </c>
      <c r="D63" s="109">
        <f ca="1"/>
        <v>0</v>
      </c>
      <c r="E63" s="109">
        <f ca="1">+IF(B63&gt;Datos!$D$39,0,(C63*((1+$E$15)^(1/12)-1)))</f>
        <v>0</v>
      </c>
      <c r="F63" s="109">
        <f t="shared" si="0"/>
        <v>0</v>
      </c>
      <c r="G63" s="112"/>
      <c r="H63" s="112"/>
      <c r="I63" s="109">
        <f t="shared" si="1"/>
        <v>45</v>
      </c>
      <c r="J63" s="109">
        <f t="shared" si="4"/>
        <v>0</v>
      </c>
      <c r="K63" s="109">
        <f ca="1"/>
        <v>0</v>
      </c>
      <c r="L63" s="109">
        <f t="shared" si="5"/>
        <v>0</v>
      </c>
      <c r="M63" s="109">
        <f t="shared" si="6"/>
        <v>0</v>
      </c>
      <c r="N63" s="112"/>
      <c r="O63" s="112"/>
      <c r="P63" s="109">
        <f ca="1"/>
        <v>45</v>
      </c>
      <c r="Q63" s="109">
        <f t="shared" si="7"/>
        <v>0</v>
      </c>
      <c r="R63" s="109">
        <f ca="1"/>
        <v>0</v>
      </c>
      <c r="S63" s="109">
        <f ca="1">+IF(P63&gt;Datos!$D$39,0,(Q63*((1+$L$15)^(1/12)-1)))</f>
        <v>0</v>
      </c>
      <c r="T63" s="109">
        <f t="shared" si="8"/>
        <v>0</v>
      </c>
      <c r="U63" s="112"/>
      <c r="V63" s="112"/>
      <c r="W63" s="109">
        <f ca="1"/>
        <v>45</v>
      </c>
      <c r="X63" s="109">
        <f t="shared" si="9"/>
        <v>0</v>
      </c>
      <c r="Y63" s="109">
        <f ca="1"/>
        <v>0</v>
      </c>
      <c r="Z63" s="109">
        <f ca="1">+IF(W63&gt;Datos!$D$39,0,(X63*((1+$L$15)^(1/12)-1)))</f>
        <v>0</v>
      </c>
      <c r="AA63" s="109">
        <f t="shared" si="10"/>
        <v>0</v>
      </c>
      <c r="AB63" s="112"/>
      <c r="AC63" s="112"/>
      <c r="AD63" s="109">
        <f ca="1"/>
        <v>45</v>
      </c>
      <c r="AE63" s="109">
        <f t="shared" si="11"/>
        <v>0</v>
      </c>
      <c r="AF63" s="109">
        <f ca="1"/>
        <v>0</v>
      </c>
      <c r="AG63" s="111">
        <f t="shared" si="12"/>
        <v>0</v>
      </c>
      <c r="AH63" s="109">
        <f t="shared" si="13"/>
        <v>0</v>
      </c>
      <c r="AI63" s="112"/>
      <c r="AJ63" s="112"/>
      <c r="AK63" s="109">
        <f t="shared" si="2"/>
        <v>45</v>
      </c>
      <c r="AL63" s="109">
        <f t="shared" si="14"/>
        <v>0</v>
      </c>
      <c r="AM63" s="109">
        <f t="shared" si="15"/>
        <v>0</v>
      </c>
      <c r="AN63" s="109">
        <f t="shared" si="16"/>
        <v>0</v>
      </c>
      <c r="AO63" s="109">
        <f t="shared" si="17"/>
        <v>0</v>
      </c>
      <c r="AP63" s="112"/>
      <c r="AQ63" s="112"/>
      <c r="AR63" s="109">
        <f t="shared" si="18"/>
        <v>45</v>
      </c>
      <c r="AS63" s="109">
        <f t="shared" si="19"/>
        <v>0</v>
      </c>
      <c r="AT63" s="109">
        <f ca="1"/>
        <v>0</v>
      </c>
      <c r="AU63" s="111">
        <f t="shared" si="20"/>
        <v>0</v>
      </c>
      <c r="AV63" s="109">
        <f t="shared" si="21"/>
        <v>0</v>
      </c>
      <c r="AW63" s="40"/>
      <c r="AX63" s="40"/>
      <c r="AY63" s="40"/>
      <c r="AZ63" s="40"/>
      <c r="BA63" s="40"/>
      <c r="BB63" s="40"/>
      <c r="BC63" s="40"/>
      <c r="BD63" s="40"/>
      <c r="BE63" s="40"/>
      <c r="BF63" s="40"/>
    </row>
    <row r="64" spans="2:58">
      <c r="B64" s="109">
        <f ca="1"/>
        <v>46</v>
      </c>
      <c r="C64" s="109">
        <f t="shared" si="3"/>
        <v>0</v>
      </c>
      <c r="D64" s="109">
        <f ca="1"/>
        <v>0</v>
      </c>
      <c r="E64" s="109">
        <f ca="1">+IF(B64&gt;Datos!$D$39,0,(C64*((1+$E$15)^(1/12)-1)))</f>
        <v>0</v>
      </c>
      <c r="F64" s="109">
        <f t="shared" si="0"/>
        <v>0</v>
      </c>
      <c r="G64" s="112"/>
      <c r="H64" s="112"/>
      <c r="I64" s="109">
        <f t="shared" si="1"/>
        <v>46</v>
      </c>
      <c r="J64" s="109">
        <f t="shared" si="4"/>
        <v>0</v>
      </c>
      <c r="K64" s="109">
        <f ca="1"/>
        <v>0</v>
      </c>
      <c r="L64" s="109">
        <f t="shared" si="5"/>
        <v>0</v>
      </c>
      <c r="M64" s="109">
        <f t="shared" si="6"/>
        <v>0</v>
      </c>
      <c r="N64" s="112"/>
      <c r="O64" s="112"/>
      <c r="P64" s="109">
        <f ca="1"/>
        <v>46</v>
      </c>
      <c r="Q64" s="109">
        <f t="shared" si="7"/>
        <v>0</v>
      </c>
      <c r="R64" s="109">
        <f ca="1"/>
        <v>0</v>
      </c>
      <c r="S64" s="109">
        <f ca="1">+IF(P64&gt;Datos!$D$39,0,(Q64*((1+$L$15)^(1/12)-1)))</f>
        <v>0</v>
      </c>
      <c r="T64" s="109">
        <f t="shared" si="8"/>
        <v>0</v>
      </c>
      <c r="U64" s="112"/>
      <c r="V64" s="112"/>
      <c r="W64" s="109">
        <f ca="1"/>
        <v>46</v>
      </c>
      <c r="X64" s="109">
        <f t="shared" si="9"/>
        <v>0</v>
      </c>
      <c r="Y64" s="109">
        <f ca="1"/>
        <v>0</v>
      </c>
      <c r="Z64" s="109">
        <f ca="1">+IF(W64&gt;Datos!$D$39,0,(X64*((1+$L$15)^(1/12)-1)))</f>
        <v>0</v>
      </c>
      <c r="AA64" s="109">
        <f t="shared" si="10"/>
        <v>0</v>
      </c>
      <c r="AB64" s="112"/>
      <c r="AC64" s="112"/>
      <c r="AD64" s="109">
        <f ca="1"/>
        <v>46</v>
      </c>
      <c r="AE64" s="109">
        <f t="shared" si="11"/>
        <v>0</v>
      </c>
      <c r="AF64" s="109">
        <f ca="1"/>
        <v>0</v>
      </c>
      <c r="AG64" s="111">
        <f t="shared" si="12"/>
        <v>0</v>
      </c>
      <c r="AH64" s="109">
        <f t="shared" si="13"/>
        <v>0</v>
      </c>
      <c r="AI64" s="112"/>
      <c r="AJ64" s="112"/>
      <c r="AK64" s="109">
        <f t="shared" si="2"/>
        <v>46</v>
      </c>
      <c r="AL64" s="109">
        <f t="shared" si="14"/>
        <v>0</v>
      </c>
      <c r="AM64" s="109">
        <f t="shared" si="15"/>
        <v>0</v>
      </c>
      <c r="AN64" s="109">
        <f t="shared" si="16"/>
        <v>0</v>
      </c>
      <c r="AO64" s="109">
        <f t="shared" si="17"/>
        <v>0</v>
      </c>
      <c r="AP64" s="112"/>
      <c r="AQ64" s="112"/>
      <c r="AR64" s="109">
        <f t="shared" si="18"/>
        <v>46</v>
      </c>
      <c r="AS64" s="109">
        <f t="shared" si="19"/>
        <v>0</v>
      </c>
      <c r="AT64" s="109">
        <f ca="1"/>
        <v>0</v>
      </c>
      <c r="AU64" s="111">
        <f t="shared" si="20"/>
        <v>0</v>
      </c>
      <c r="AV64" s="109">
        <f t="shared" si="21"/>
        <v>0</v>
      </c>
      <c r="AW64" s="40"/>
      <c r="AX64" s="40"/>
      <c r="AY64" s="40"/>
      <c r="AZ64" s="40"/>
      <c r="BA64" s="40"/>
      <c r="BB64" s="40"/>
      <c r="BC64" s="40"/>
      <c r="BD64" s="40"/>
      <c r="BE64" s="40"/>
      <c r="BF64" s="40"/>
    </row>
    <row r="65" spans="2:58">
      <c r="B65" s="109">
        <f ca="1"/>
        <v>47</v>
      </c>
      <c r="C65" s="109">
        <f t="shared" si="3"/>
        <v>0</v>
      </c>
      <c r="D65" s="109">
        <f ca="1"/>
        <v>0</v>
      </c>
      <c r="E65" s="109">
        <f ca="1">+IF(B65&gt;Datos!$D$39,0,(C65*((1+$E$15)^(1/12)-1)))</f>
        <v>0</v>
      </c>
      <c r="F65" s="109">
        <f t="shared" si="0"/>
        <v>0</v>
      </c>
      <c r="G65" s="112"/>
      <c r="H65" s="112"/>
      <c r="I65" s="109">
        <f t="shared" si="1"/>
        <v>47</v>
      </c>
      <c r="J65" s="109">
        <f t="shared" si="4"/>
        <v>0</v>
      </c>
      <c r="K65" s="109">
        <f ca="1"/>
        <v>0</v>
      </c>
      <c r="L65" s="109">
        <f t="shared" si="5"/>
        <v>0</v>
      </c>
      <c r="M65" s="109">
        <f t="shared" si="6"/>
        <v>0</v>
      </c>
      <c r="N65" s="112"/>
      <c r="O65" s="112"/>
      <c r="P65" s="109">
        <f ca="1"/>
        <v>47</v>
      </c>
      <c r="Q65" s="109">
        <f t="shared" si="7"/>
        <v>0</v>
      </c>
      <c r="R65" s="109">
        <f ca="1"/>
        <v>0</v>
      </c>
      <c r="S65" s="109">
        <f ca="1">+IF(P65&gt;Datos!$D$39,0,(Q65*((1+$L$15)^(1/12)-1)))</f>
        <v>0</v>
      </c>
      <c r="T65" s="109">
        <f t="shared" si="8"/>
        <v>0</v>
      </c>
      <c r="U65" s="112"/>
      <c r="V65" s="112"/>
      <c r="W65" s="109">
        <f ca="1"/>
        <v>47</v>
      </c>
      <c r="X65" s="109">
        <f t="shared" si="9"/>
        <v>0</v>
      </c>
      <c r="Y65" s="109">
        <f ca="1"/>
        <v>0</v>
      </c>
      <c r="Z65" s="109">
        <f ca="1">+IF(W65&gt;Datos!$D$39,0,(X65*((1+$L$15)^(1/12)-1)))</f>
        <v>0</v>
      </c>
      <c r="AA65" s="109">
        <f t="shared" si="10"/>
        <v>0</v>
      </c>
      <c r="AB65" s="112"/>
      <c r="AC65" s="112"/>
      <c r="AD65" s="109">
        <f ca="1"/>
        <v>47</v>
      </c>
      <c r="AE65" s="109">
        <f t="shared" si="11"/>
        <v>0</v>
      </c>
      <c r="AF65" s="109">
        <f ca="1"/>
        <v>0</v>
      </c>
      <c r="AG65" s="111">
        <f t="shared" si="12"/>
        <v>0</v>
      </c>
      <c r="AH65" s="109">
        <f t="shared" si="13"/>
        <v>0</v>
      </c>
      <c r="AI65" s="112"/>
      <c r="AJ65" s="112"/>
      <c r="AK65" s="109">
        <f t="shared" si="2"/>
        <v>47</v>
      </c>
      <c r="AL65" s="109">
        <f t="shared" si="14"/>
        <v>0</v>
      </c>
      <c r="AM65" s="109">
        <f t="shared" si="15"/>
        <v>0</v>
      </c>
      <c r="AN65" s="109">
        <f t="shared" si="16"/>
        <v>0</v>
      </c>
      <c r="AO65" s="109">
        <f t="shared" si="17"/>
        <v>0</v>
      </c>
      <c r="AP65" s="112"/>
      <c r="AQ65" s="112"/>
      <c r="AR65" s="109">
        <f t="shared" si="18"/>
        <v>47</v>
      </c>
      <c r="AS65" s="109">
        <f t="shared" si="19"/>
        <v>0</v>
      </c>
      <c r="AT65" s="109">
        <f ca="1"/>
        <v>0</v>
      </c>
      <c r="AU65" s="111">
        <f t="shared" si="20"/>
        <v>0</v>
      </c>
      <c r="AV65" s="109">
        <f t="shared" si="21"/>
        <v>0</v>
      </c>
      <c r="AW65" s="40"/>
      <c r="AX65" s="40"/>
      <c r="AY65" s="40"/>
      <c r="AZ65" s="40"/>
      <c r="BA65" s="40"/>
      <c r="BB65" s="40"/>
      <c r="BC65" s="40"/>
      <c r="BD65" s="40"/>
      <c r="BE65" s="40"/>
      <c r="BF65" s="40"/>
    </row>
    <row r="66" spans="2:58">
      <c r="B66" s="109">
        <f ca="1"/>
        <v>48</v>
      </c>
      <c r="C66" s="109">
        <f t="shared" si="3"/>
        <v>0</v>
      </c>
      <c r="D66" s="109">
        <f ca="1"/>
        <v>0</v>
      </c>
      <c r="E66" s="109">
        <f ca="1">+IF(B66&gt;Datos!$D$39,0,(C66*((1+$E$15)^(1/12)-1)))</f>
        <v>0</v>
      </c>
      <c r="F66" s="109">
        <f t="shared" si="0"/>
        <v>0</v>
      </c>
      <c r="G66" s="112"/>
      <c r="H66" s="112"/>
      <c r="I66" s="109">
        <f t="shared" si="1"/>
        <v>48</v>
      </c>
      <c r="J66" s="109">
        <f t="shared" si="4"/>
        <v>0</v>
      </c>
      <c r="K66" s="109">
        <f ca="1"/>
        <v>0</v>
      </c>
      <c r="L66" s="109">
        <f t="shared" si="5"/>
        <v>0</v>
      </c>
      <c r="M66" s="109">
        <f t="shared" si="6"/>
        <v>0</v>
      </c>
      <c r="N66" s="112"/>
      <c r="O66" s="112"/>
      <c r="P66" s="109">
        <f ca="1"/>
        <v>48</v>
      </c>
      <c r="Q66" s="109">
        <f t="shared" si="7"/>
        <v>0</v>
      </c>
      <c r="R66" s="109">
        <f ca="1"/>
        <v>0</v>
      </c>
      <c r="S66" s="109">
        <f ca="1">+IF(P66&gt;Datos!$D$39,0,(Q66*((1+$L$15)^(1/12)-1)))</f>
        <v>0</v>
      </c>
      <c r="T66" s="109">
        <f t="shared" si="8"/>
        <v>0</v>
      </c>
      <c r="U66" s="112"/>
      <c r="V66" s="112"/>
      <c r="W66" s="109">
        <f ca="1"/>
        <v>48</v>
      </c>
      <c r="X66" s="109">
        <f t="shared" si="9"/>
        <v>0</v>
      </c>
      <c r="Y66" s="109">
        <f ca="1"/>
        <v>0</v>
      </c>
      <c r="Z66" s="109">
        <f ca="1">+IF(W66&gt;Datos!$D$39,0,(X66*((1+$L$15)^(1/12)-1)))</f>
        <v>0</v>
      </c>
      <c r="AA66" s="109">
        <f t="shared" si="10"/>
        <v>0</v>
      </c>
      <c r="AB66" s="112"/>
      <c r="AC66" s="112"/>
      <c r="AD66" s="109">
        <f ca="1"/>
        <v>48</v>
      </c>
      <c r="AE66" s="109">
        <f t="shared" si="11"/>
        <v>0</v>
      </c>
      <c r="AF66" s="109">
        <f ca="1"/>
        <v>0</v>
      </c>
      <c r="AG66" s="111">
        <f t="shared" si="12"/>
        <v>0</v>
      </c>
      <c r="AH66" s="109">
        <f t="shared" si="13"/>
        <v>0</v>
      </c>
      <c r="AI66" s="112"/>
      <c r="AJ66" s="112"/>
      <c r="AK66" s="109">
        <f t="shared" si="2"/>
        <v>48</v>
      </c>
      <c r="AL66" s="109">
        <f t="shared" si="14"/>
        <v>0</v>
      </c>
      <c r="AM66" s="109">
        <f t="shared" si="15"/>
        <v>0</v>
      </c>
      <c r="AN66" s="109">
        <f t="shared" si="16"/>
        <v>0</v>
      </c>
      <c r="AO66" s="109">
        <f t="shared" si="17"/>
        <v>0</v>
      </c>
      <c r="AP66" s="112"/>
      <c r="AQ66" s="112"/>
      <c r="AR66" s="109">
        <f t="shared" si="18"/>
        <v>48</v>
      </c>
      <c r="AS66" s="109">
        <f t="shared" si="19"/>
        <v>0</v>
      </c>
      <c r="AT66" s="109">
        <f ca="1"/>
        <v>0</v>
      </c>
      <c r="AU66" s="111">
        <f t="shared" si="20"/>
        <v>0</v>
      </c>
      <c r="AV66" s="109">
        <f t="shared" si="21"/>
        <v>0</v>
      </c>
      <c r="AW66" s="40"/>
      <c r="AX66" s="40"/>
      <c r="AY66" s="40"/>
      <c r="AZ66" s="40"/>
      <c r="BA66" s="40"/>
      <c r="BB66" s="40"/>
      <c r="BC66" s="40"/>
      <c r="BD66" s="40"/>
      <c r="BE66" s="40"/>
      <c r="BF66" s="40"/>
    </row>
    <row r="67" spans="2:58">
      <c r="B67" s="113" t="s">
        <v>28</v>
      </c>
      <c r="C67" s="109">
        <f>+MAX(C19:C66)</f>
        <v>0</v>
      </c>
      <c r="D67" s="109">
        <f>SUM(D19:D66)</f>
        <v>0</v>
      </c>
      <c r="E67" s="109">
        <f>SUM(E19:E66)</f>
        <v>0</v>
      </c>
      <c r="F67" s="109">
        <f>+MAX(F19:F66)</f>
        <v>0</v>
      </c>
      <c r="G67" s="107"/>
      <c r="H67" s="107"/>
      <c r="I67" s="113" t="s">
        <v>28</v>
      </c>
      <c r="J67" s="109">
        <f>+MAX(J19:J66)</f>
        <v>0</v>
      </c>
      <c r="K67" s="109">
        <f>SUM(K19:K66)</f>
        <v>0</v>
      </c>
      <c r="L67" s="109">
        <f>SUM(L19:L66)</f>
        <v>0</v>
      </c>
      <c r="M67" s="109">
        <f>+MAX(M19:M66)</f>
        <v>0</v>
      </c>
      <c r="N67" s="107"/>
      <c r="O67" s="107"/>
      <c r="P67" s="113" t="s">
        <v>28</v>
      </c>
      <c r="Q67" s="109">
        <f>+MAX(Q19:Q66)</f>
        <v>0</v>
      </c>
      <c r="R67" s="109">
        <f>SUM(R19:R66)</f>
        <v>0</v>
      </c>
      <c r="S67" s="109">
        <f>SUM(S19:S66)</f>
        <v>0</v>
      </c>
      <c r="T67" s="109">
        <f>+MAX(T19:T66)</f>
        <v>0</v>
      </c>
      <c r="U67" s="107"/>
      <c r="V67" s="107"/>
      <c r="W67" s="113" t="s">
        <v>28</v>
      </c>
      <c r="X67" s="109">
        <f>+MAX(X19:X66)</f>
        <v>0</v>
      </c>
      <c r="Y67" s="109">
        <f>SUM(Y19:Y66)</f>
        <v>0</v>
      </c>
      <c r="Z67" s="109">
        <f>SUM(Z19:Z66)</f>
        <v>0</v>
      </c>
      <c r="AA67" s="109">
        <f>+MAX(AA19:AA66)</f>
        <v>0</v>
      </c>
      <c r="AB67" s="107"/>
      <c r="AC67" s="107"/>
      <c r="AD67" s="113" t="s">
        <v>28</v>
      </c>
      <c r="AE67" s="109">
        <f>+MAX(AE19:AE66)</f>
        <v>0</v>
      </c>
      <c r="AF67" s="109">
        <f>SUM(AF19:AF66)</f>
        <v>0</v>
      </c>
      <c r="AG67" s="109">
        <f>SUM(AG19:AG66)</f>
        <v>0</v>
      </c>
      <c r="AH67" s="109">
        <f>+MAX(AH19:AH66)</f>
        <v>0</v>
      </c>
      <c r="AI67" s="107"/>
      <c r="AJ67" s="107"/>
      <c r="AK67" s="114" t="s">
        <v>28</v>
      </c>
      <c r="AL67" s="115">
        <f>+MAX(AL19:AL66)</f>
        <v>0</v>
      </c>
      <c r="AM67" s="115">
        <f>+MAX(AM19:AM66)</f>
        <v>0</v>
      </c>
      <c r="AN67" s="115">
        <f>+MAX(AN19:AN66)</f>
        <v>0</v>
      </c>
      <c r="AO67" s="115">
        <f>+MAX(AO19:AO66)</f>
        <v>0</v>
      </c>
      <c r="AP67" s="107"/>
      <c r="AQ67" s="107"/>
      <c r="AR67" s="114" t="s">
        <v>28</v>
      </c>
      <c r="AS67" s="115">
        <f>+MAX(AS19:AS66)</f>
        <v>0</v>
      </c>
      <c r="AT67" s="115">
        <f>+MAX(AT19:AT66)</f>
        <v>0</v>
      </c>
      <c r="AU67" s="115">
        <f>+MAX(AU19:AU66)</f>
        <v>0</v>
      </c>
      <c r="AV67" s="115">
        <f>+MAX(AV19:AV66)</f>
        <v>0</v>
      </c>
    </row>
    <row r="68" spans="2:58">
      <c r="B68" s="107"/>
      <c r="C68" s="107"/>
      <c r="D68" s="107"/>
      <c r="E68" s="107"/>
      <c r="F68" s="107"/>
      <c r="G68" s="107"/>
      <c r="H68" s="107"/>
      <c r="I68" s="107"/>
      <c r="J68" s="107"/>
      <c r="K68" s="107"/>
      <c r="L68" s="107"/>
      <c r="M68" s="107"/>
      <c r="N68" s="107"/>
      <c r="O68" s="107"/>
      <c r="P68" s="107"/>
      <c r="Q68" s="107"/>
      <c r="R68" s="107"/>
      <c r="S68" s="107"/>
      <c r="T68" s="107"/>
      <c r="U68" s="107"/>
      <c r="V68" s="107"/>
      <c r="W68" s="107"/>
      <c r="X68" s="107"/>
      <c r="Y68" s="107"/>
      <c r="Z68" s="107"/>
      <c r="AA68" s="107"/>
      <c r="AB68" s="107"/>
      <c r="AC68" s="107"/>
      <c r="AD68" s="107"/>
      <c r="AE68" s="107"/>
      <c r="AF68" s="107"/>
      <c r="AG68" s="107"/>
      <c r="AH68" s="107"/>
      <c r="AI68" s="107"/>
      <c r="AJ68" s="107"/>
      <c r="AK68" s="107"/>
      <c r="AL68" s="107"/>
      <c r="AM68" s="112">
        <f>SUM(AM19:AM66)</f>
        <v>0</v>
      </c>
      <c r="AN68" s="107"/>
      <c r="AO68" s="112">
        <f>+AO66+AO42</f>
        <v>0</v>
      </c>
      <c r="AP68" s="107"/>
      <c r="AQ68" s="107"/>
      <c r="AR68" s="107"/>
      <c r="AS68" s="107"/>
      <c r="AT68" s="112">
        <f>SUM(AT19:AT66)</f>
        <v>0</v>
      </c>
      <c r="AU68" s="112">
        <f>SUM(AU19:AU66)</f>
        <v>0</v>
      </c>
      <c r="AV68" s="112">
        <f>+AV66+AV42</f>
        <v>0</v>
      </c>
    </row>
    <row r="69" spans="2:58">
      <c r="B69" s="107"/>
      <c r="C69" s="107"/>
      <c r="D69" s="107"/>
      <c r="E69" s="107"/>
      <c r="F69" s="107"/>
      <c r="G69" s="107"/>
      <c r="H69" s="107"/>
      <c r="I69" s="107"/>
      <c r="J69" s="107"/>
      <c r="K69" s="107"/>
      <c r="L69" s="107"/>
      <c r="M69" s="107"/>
      <c r="N69" s="107"/>
      <c r="O69" s="107"/>
      <c r="P69" s="107"/>
      <c r="Q69" s="107"/>
      <c r="R69" s="107"/>
      <c r="S69" s="107"/>
      <c r="T69" s="107"/>
      <c r="U69" s="107"/>
      <c r="V69" s="107"/>
      <c r="W69" s="107"/>
      <c r="X69" s="107"/>
      <c r="Y69" s="107"/>
      <c r="Z69" s="107"/>
      <c r="AA69" s="107"/>
      <c r="AB69" s="107"/>
      <c r="AC69" s="107"/>
      <c r="AD69" s="107"/>
      <c r="AE69" s="107"/>
      <c r="AF69" s="107"/>
      <c r="AG69" s="107"/>
      <c r="AH69" s="107"/>
      <c r="AI69" s="107"/>
      <c r="AJ69" s="107"/>
      <c r="AK69" s="107"/>
      <c r="AL69" s="107"/>
      <c r="AM69" s="107"/>
      <c r="AN69" s="107"/>
      <c r="AO69" s="107"/>
      <c r="AP69" s="107"/>
      <c r="AQ69" s="107"/>
      <c r="AR69" s="107"/>
      <c r="AS69" s="107"/>
      <c r="AT69" s="107"/>
      <c r="AU69" s="107"/>
      <c r="AV69" s="107"/>
    </row>
    <row r="70" spans="2:58">
      <c r="B70" s="107"/>
      <c r="C70" s="107"/>
      <c r="D70" s="107"/>
      <c r="E70" s="107"/>
      <c r="F70" s="107"/>
      <c r="G70" s="107"/>
      <c r="H70" s="107"/>
      <c r="I70" s="107"/>
      <c r="J70" s="107"/>
      <c r="K70" s="107"/>
      <c r="L70" s="107"/>
      <c r="M70" s="107"/>
      <c r="N70" s="107"/>
      <c r="O70" s="107"/>
      <c r="P70" s="107"/>
      <c r="Q70" s="107"/>
      <c r="R70" s="107"/>
      <c r="S70" s="107"/>
      <c r="T70" s="107"/>
      <c r="U70" s="107"/>
      <c r="V70" s="107"/>
      <c r="W70" s="107"/>
      <c r="X70" s="107"/>
      <c r="Y70" s="107"/>
      <c r="Z70" s="107"/>
      <c r="AA70" s="107"/>
      <c r="AB70" s="107"/>
      <c r="AC70" s="107"/>
      <c r="AD70" s="107"/>
      <c r="AE70" s="107"/>
      <c r="AF70" s="107"/>
      <c r="AG70" s="107"/>
      <c r="AH70" s="107"/>
      <c r="AI70" s="107"/>
      <c r="AJ70" s="107"/>
      <c r="AK70" s="107"/>
      <c r="AL70" s="107"/>
      <c r="AM70" s="107"/>
      <c r="AN70" s="107"/>
      <c r="AO70" s="107"/>
      <c r="AP70" s="107"/>
      <c r="AQ70" s="107"/>
      <c r="AR70" s="107"/>
      <c r="AS70" s="107"/>
      <c r="AT70" s="107"/>
      <c r="AU70" s="107"/>
      <c r="AV70" s="107"/>
    </row>
    <row r="71" spans="2:58">
      <c r="B71" s="107"/>
      <c r="C71" s="107"/>
      <c r="D71" s="107"/>
      <c r="E71" s="107"/>
      <c r="F71" s="107"/>
      <c r="G71" s="107"/>
      <c r="H71" s="107"/>
      <c r="I71" s="107"/>
      <c r="J71" s="107"/>
      <c r="K71" s="107"/>
      <c r="L71" s="107"/>
      <c r="M71" s="107"/>
      <c r="N71" s="107"/>
      <c r="O71" s="107"/>
      <c r="P71" s="107"/>
      <c r="Q71" s="107"/>
      <c r="R71" s="107"/>
      <c r="S71" s="107"/>
      <c r="T71" s="107"/>
      <c r="U71" s="107"/>
      <c r="V71" s="107"/>
      <c r="W71" s="107"/>
      <c r="X71" s="107"/>
      <c r="Y71" s="107"/>
      <c r="Z71" s="107"/>
      <c r="AA71" s="107"/>
      <c r="AB71" s="107"/>
      <c r="AC71" s="107"/>
      <c r="AD71" s="107"/>
      <c r="AE71" s="107"/>
      <c r="AF71" s="107"/>
      <c r="AG71" s="107"/>
      <c r="AH71" s="107"/>
      <c r="AI71" s="107"/>
      <c r="AJ71" s="107"/>
      <c r="AK71" s="107"/>
      <c r="AL71" s="107"/>
      <c r="AM71" s="107"/>
      <c r="AN71" s="107"/>
      <c r="AO71" s="107"/>
      <c r="AP71" s="107"/>
      <c r="AQ71" s="107"/>
      <c r="AR71" s="107"/>
      <c r="AS71" s="107"/>
      <c r="AT71" s="107"/>
      <c r="AU71" s="107"/>
      <c r="AV71" s="107"/>
    </row>
  </sheetData>
  <sheetProtection password="CCB0" sheet="1"/>
  <mergeCells count="21">
    <mergeCell ref="B13:F13"/>
    <mergeCell ref="I10:M10"/>
    <mergeCell ref="I11:M11"/>
    <mergeCell ref="I13:M13"/>
    <mergeCell ref="P10:T10"/>
    <mergeCell ref="AK13:AO13"/>
    <mergeCell ref="P11:T11"/>
    <mergeCell ref="B10:F10"/>
    <mergeCell ref="AD13:AH13"/>
    <mergeCell ref="AD10:AH10"/>
    <mergeCell ref="AD11:AH11"/>
    <mergeCell ref="B11:F11"/>
    <mergeCell ref="P13:T13"/>
    <mergeCell ref="W10:AA10"/>
    <mergeCell ref="W11:AA11"/>
    <mergeCell ref="W13:AA13"/>
    <mergeCell ref="AR13:AV13"/>
    <mergeCell ref="AK10:AO10"/>
    <mergeCell ref="AK11:AO11"/>
    <mergeCell ref="AR10:AV10"/>
    <mergeCell ref="AR11:AV11"/>
  </mergeCells>
  <phoneticPr fontId="10" type="noConversion"/>
  <printOptions horizontalCentered="1"/>
  <pageMargins left="0.70866141732283472" right="0.70866141732283472" top="0.83" bottom="0.86" header="0.25" footer="0.45"/>
  <pageSetup orientation="portrait" r:id="rId1"/>
  <colBreaks count="4" manualBreakCount="4">
    <brk id="7" max="1048575" man="1"/>
    <brk id="14" max="1048575" man="1"/>
    <brk id="21" max="1048575" man="1"/>
    <brk id="28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>
  <dimension ref="B3:BA47"/>
  <sheetViews>
    <sheetView workbookViewId="0">
      <selection activeCell="C18" sqref="C18"/>
    </sheetView>
  </sheetViews>
  <sheetFormatPr baseColWidth="10" defaultRowHeight="15"/>
  <cols>
    <col min="2" max="2" width="53.28515625" customWidth="1"/>
    <col min="3" max="3" width="14.5703125" customWidth="1"/>
    <col min="4" max="44" width="12.42578125" customWidth="1"/>
    <col min="45" max="51" width="11.7109375" customWidth="1"/>
  </cols>
  <sheetData>
    <row r="3" spans="2:51">
      <c r="B3" t="str">
        <f ca="1">+'Formato 1'!B3</f>
        <v>INTERAPAS</v>
      </c>
    </row>
    <row r="5" spans="2:51">
      <c r="B5" t="str">
        <f ca="1">+Datos!B6&amp;" "&amp;Datos!D6</f>
        <v xml:space="preserve">Licitación Pública Nacional No: </v>
      </c>
      <c r="C5">
        <f ca="1">+Datos!$C$6</f>
        <v>0</v>
      </c>
      <c r="M5">
        <f ca="1">+Datos!$C$6</f>
        <v>0</v>
      </c>
      <c r="S5">
        <f ca="1">+Datos!$C$6</f>
        <v>0</v>
      </c>
      <c r="Y5">
        <f ca="1">+Datos!$C$6</f>
        <v>0</v>
      </c>
      <c r="AD5">
        <f ca="1">+Datos!$C$6</f>
        <v>0</v>
      </c>
      <c r="AK5">
        <f ca="1">+Datos!$C$6</f>
        <v>0</v>
      </c>
      <c r="AQ5">
        <f ca="1">+Datos!$C$6</f>
        <v>0</v>
      </c>
      <c r="AX5">
        <f ca="1">+Datos!$C$6</f>
        <v>0</v>
      </c>
    </row>
    <row r="6" spans="2:51">
      <c r="B6" t="str">
        <f ca="1">+Datos!B7&amp;" "&amp;Datos!D7</f>
        <v xml:space="preserve">Nombre de la Empresa: </v>
      </c>
      <c r="C6">
        <f ca="1">+Datos!$C$7</f>
        <v>0</v>
      </c>
      <c r="M6">
        <f ca="1">+Datos!$C$7</f>
        <v>0</v>
      </c>
      <c r="S6">
        <f ca="1">+Datos!$C$7</f>
        <v>0</v>
      </c>
      <c r="Y6">
        <f ca="1">+Datos!$C$7</f>
        <v>0</v>
      </c>
      <c r="AD6">
        <f ca="1">+Datos!$C$7</f>
        <v>0</v>
      </c>
      <c r="AK6">
        <f ca="1">+Datos!$C$7</f>
        <v>0</v>
      </c>
      <c r="AQ6">
        <f ca="1">+Datos!$C$7</f>
        <v>0</v>
      </c>
      <c r="AX6">
        <f ca="1">+Datos!$C$7</f>
        <v>0</v>
      </c>
    </row>
    <row r="7" spans="2:51">
      <c r="B7" t="str">
        <f ca="1">+Datos!B8&amp;" "&amp;Datos!D8</f>
        <v xml:space="preserve">Nombre y firma del Representante Legal: </v>
      </c>
      <c r="C7">
        <f ca="1">+Datos!$C$8</f>
        <v>0</v>
      </c>
      <c r="M7">
        <f ca="1">+Datos!$C$8</f>
        <v>0</v>
      </c>
      <c r="S7">
        <f ca="1">+Datos!$C$8</f>
        <v>0</v>
      </c>
      <c r="Y7">
        <f ca="1">+Datos!$C$8</f>
        <v>0</v>
      </c>
      <c r="AD7">
        <f ca="1">+Datos!$C$8</f>
        <v>0</v>
      </c>
      <c r="AK7">
        <f ca="1">+Datos!$C$8</f>
        <v>0</v>
      </c>
      <c r="AQ7">
        <f ca="1">+Datos!$C$8</f>
        <v>0</v>
      </c>
      <c r="AX7">
        <f ca="1">+Datos!$C$8</f>
        <v>0</v>
      </c>
    </row>
    <row r="8" spans="2:51" ht="8.1" customHeight="1"/>
    <row r="9" spans="2:51" ht="8.1" customHeight="1"/>
    <row r="10" spans="2:51" ht="8.1" customHeight="1"/>
    <row r="11" spans="2:51" ht="8.1" customHeight="1"/>
    <row r="12" spans="2:51">
      <c r="D12" s="96" t="s">
        <v>78</v>
      </c>
      <c r="E12" s="96"/>
      <c r="F12" s="96"/>
      <c r="K12" s="96" t="s">
        <v>78</v>
      </c>
      <c r="L12" s="96"/>
      <c r="M12" s="96"/>
      <c r="N12" s="96"/>
      <c r="O12" s="96"/>
      <c r="Q12" s="96" t="s">
        <v>78</v>
      </c>
      <c r="T12" s="96"/>
      <c r="U12" s="96"/>
      <c r="W12" s="185" t="s">
        <v>78</v>
      </c>
      <c r="X12" s="185"/>
      <c r="Y12" s="185"/>
      <c r="AC12" s="96" t="s">
        <v>78</v>
      </c>
      <c r="AD12" s="96"/>
      <c r="AE12" s="96"/>
      <c r="AF12" s="96"/>
      <c r="AG12" s="96"/>
      <c r="AI12" s="96" t="s">
        <v>78</v>
      </c>
      <c r="AN12" s="96"/>
      <c r="AO12" s="96" t="s">
        <v>78</v>
      </c>
      <c r="AP12" s="96"/>
      <c r="AU12" s="96" t="s">
        <v>78</v>
      </c>
      <c r="AV12" s="96"/>
      <c r="AY12" s="96"/>
    </row>
    <row r="13" spans="2:51">
      <c r="B13" s="77" t="s">
        <v>25</v>
      </c>
      <c r="D13" s="145" t="str">
        <f ca="1">+"Pesos Mexicanos a Precios de "&amp;Datos!$C$14</f>
        <v xml:space="preserve">Pesos Mexicanos a Precios de </v>
      </c>
      <c r="E13" s="31"/>
      <c r="F13" s="31"/>
      <c r="K13" s="31" t="str">
        <f ca="1">+"Pesos Mexicanos a Precios de "&amp;Datos!$C$14</f>
        <v xml:space="preserve">Pesos Mexicanos a Precios de </v>
      </c>
      <c r="L13" s="31"/>
      <c r="M13" s="31"/>
      <c r="N13" s="31"/>
      <c r="O13" s="31"/>
      <c r="Q13" s="31" t="str">
        <f ca="1">+"Pesos Mexicanos a Precios de "&amp;Datos!$C$14</f>
        <v xml:space="preserve">Pesos Mexicanos a Precios de </v>
      </c>
      <c r="T13" s="31"/>
      <c r="U13" s="31"/>
      <c r="W13" s="31" t="str">
        <f ca="1">+"Pesos Mexicanos a Precios de "&amp;Datos!$C$14</f>
        <v xml:space="preserve">Pesos Mexicanos a Precios de </v>
      </c>
      <c r="X13" s="31"/>
      <c r="Y13" s="31"/>
      <c r="AC13" s="31" t="str">
        <f ca="1">+"Pesos Mexicanos a Precios de "&amp;Datos!$C$14</f>
        <v xml:space="preserve">Pesos Mexicanos a Precios de </v>
      </c>
      <c r="AD13" s="31"/>
      <c r="AE13" s="31"/>
      <c r="AF13" s="31"/>
      <c r="AG13" s="31"/>
      <c r="AI13" s="31" t="str">
        <f ca="1">+"Pesos Mexicanos a Precios de "&amp;Datos!$C$14</f>
        <v xml:space="preserve">Pesos Mexicanos a Precios de </v>
      </c>
      <c r="AN13" s="31"/>
      <c r="AO13" s="31" t="str">
        <f ca="1">+"Pesos Mexicanos a Precios de "&amp;Datos!$C$14</f>
        <v xml:space="preserve">Pesos Mexicanos a Precios de </v>
      </c>
      <c r="AP13" s="31"/>
      <c r="AU13" s="31" t="str">
        <f ca="1">+"Pesos Mexicanos a Precios de "&amp;Datos!$C$14</f>
        <v xml:space="preserve">Pesos Mexicanos a Precios de </v>
      </c>
      <c r="AV13" s="31"/>
      <c r="AY13" s="31"/>
    </row>
    <row r="14" spans="2:51" ht="8.1" customHeight="1">
      <c r="B14" s="2"/>
    </row>
    <row r="15" spans="2:51">
      <c r="B15" s="7" t="s">
        <v>26</v>
      </c>
      <c r="C15" s="7" t="s">
        <v>28</v>
      </c>
      <c r="D15" s="7">
        <v>1</v>
      </c>
      <c r="E15" s="7">
        <f>1+1</f>
        <v>2</v>
      </c>
      <c r="F15" s="7">
        <f>+E15+1</f>
        <v>3</v>
      </c>
      <c r="G15" s="7">
        <f t="shared" ref="G15:AY15" si="0">+F15+1</f>
        <v>4</v>
      </c>
      <c r="H15" s="7">
        <f t="shared" si="0"/>
        <v>5</v>
      </c>
      <c r="I15" s="7">
        <f t="shared" si="0"/>
        <v>6</v>
      </c>
      <c r="J15" s="7">
        <f t="shared" si="0"/>
        <v>7</v>
      </c>
      <c r="K15" s="7">
        <f t="shared" si="0"/>
        <v>8</v>
      </c>
      <c r="L15" s="7">
        <f t="shared" si="0"/>
        <v>9</v>
      </c>
      <c r="M15" s="7">
        <f t="shared" si="0"/>
        <v>10</v>
      </c>
      <c r="N15" s="7">
        <f t="shared" si="0"/>
        <v>11</v>
      </c>
      <c r="O15" s="7">
        <f t="shared" si="0"/>
        <v>12</v>
      </c>
      <c r="P15" s="7">
        <f t="shared" si="0"/>
        <v>13</v>
      </c>
      <c r="Q15" s="7">
        <f t="shared" si="0"/>
        <v>14</v>
      </c>
      <c r="R15" s="7">
        <f t="shared" si="0"/>
        <v>15</v>
      </c>
      <c r="S15" s="7">
        <f t="shared" si="0"/>
        <v>16</v>
      </c>
      <c r="T15" s="7">
        <f t="shared" si="0"/>
        <v>17</v>
      </c>
      <c r="U15" s="7">
        <f t="shared" si="0"/>
        <v>18</v>
      </c>
      <c r="V15" s="7">
        <f t="shared" si="0"/>
        <v>19</v>
      </c>
      <c r="W15" s="7">
        <f t="shared" si="0"/>
        <v>20</v>
      </c>
      <c r="X15" s="7">
        <f t="shared" si="0"/>
        <v>21</v>
      </c>
      <c r="Y15" s="7">
        <f t="shared" si="0"/>
        <v>22</v>
      </c>
      <c r="Z15" s="7">
        <f t="shared" si="0"/>
        <v>23</v>
      </c>
      <c r="AA15" s="7">
        <f t="shared" si="0"/>
        <v>24</v>
      </c>
      <c r="AB15" s="7">
        <f t="shared" si="0"/>
        <v>25</v>
      </c>
      <c r="AC15" s="7">
        <f t="shared" si="0"/>
        <v>26</v>
      </c>
      <c r="AD15" s="7">
        <f t="shared" si="0"/>
        <v>27</v>
      </c>
      <c r="AE15" s="7">
        <f t="shared" si="0"/>
        <v>28</v>
      </c>
      <c r="AF15" s="7">
        <f t="shared" si="0"/>
        <v>29</v>
      </c>
      <c r="AG15" s="7">
        <f t="shared" si="0"/>
        <v>30</v>
      </c>
      <c r="AH15" s="7">
        <f t="shared" si="0"/>
        <v>31</v>
      </c>
      <c r="AI15" s="7">
        <f t="shared" si="0"/>
        <v>32</v>
      </c>
      <c r="AJ15" s="7">
        <f t="shared" si="0"/>
        <v>33</v>
      </c>
      <c r="AK15" s="7">
        <f t="shared" si="0"/>
        <v>34</v>
      </c>
      <c r="AL15" s="7">
        <f t="shared" si="0"/>
        <v>35</v>
      </c>
      <c r="AM15" s="7">
        <f t="shared" si="0"/>
        <v>36</v>
      </c>
      <c r="AN15" s="7">
        <f t="shared" si="0"/>
        <v>37</v>
      </c>
      <c r="AO15" s="7">
        <f t="shared" si="0"/>
        <v>38</v>
      </c>
      <c r="AP15" s="7">
        <f t="shared" si="0"/>
        <v>39</v>
      </c>
      <c r="AQ15" s="7">
        <f t="shared" si="0"/>
        <v>40</v>
      </c>
      <c r="AR15" s="7">
        <f t="shared" si="0"/>
        <v>41</v>
      </c>
      <c r="AS15" s="7">
        <f t="shared" si="0"/>
        <v>42</v>
      </c>
      <c r="AT15" s="7">
        <f t="shared" si="0"/>
        <v>43</v>
      </c>
      <c r="AU15" s="7">
        <f t="shared" si="0"/>
        <v>44</v>
      </c>
      <c r="AV15" s="7">
        <f t="shared" si="0"/>
        <v>45</v>
      </c>
      <c r="AW15" s="7">
        <f t="shared" si="0"/>
        <v>46</v>
      </c>
      <c r="AX15" s="7">
        <f t="shared" si="0"/>
        <v>47</v>
      </c>
      <c r="AY15" s="7">
        <f t="shared" si="0"/>
        <v>48</v>
      </c>
    </row>
    <row r="16" spans="2:51" ht="8.1" customHeight="1"/>
    <row r="17" spans="2:53">
      <c r="B17" s="9" t="str">
        <f ca="1">+'Formato 1'!B231</f>
        <v>1. Automatización y centro de control de pozos</v>
      </c>
      <c r="C17" s="39">
        <f ca="1">SUM(D17:AY17)</f>
        <v>0</v>
      </c>
      <c r="D17" s="39">
        <f ca="1">+'Formato 1'!D231</f>
        <v>0</v>
      </c>
      <c r="E17" s="39">
        <f ca="1">+'Formato 1'!E231</f>
        <v>0</v>
      </c>
      <c r="F17" s="39">
        <f ca="1">+'Formato 1'!F231</f>
        <v>0</v>
      </c>
      <c r="G17" s="39">
        <f ca="1">+'Formato 1'!G231</f>
        <v>0</v>
      </c>
      <c r="H17" s="39">
        <f ca="1">+'Formato 1'!H231</f>
        <v>0</v>
      </c>
      <c r="I17" s="39">
        <f ca="1">+'Formato 1'!I231</f>
        <v>0</v>
      </c>
      <c r="J17" s="39">
        <f ca="1">+'Formato 1'!J231</f>
        <v>0</v>
      </c>
      <c r="K17" s="39">
        <f ca="1">+'Formato 1'!K231</f>
        <v>0</v>
      </c>
      <c r="L17" s="39">
        <f ca="1">+'Formato 1'!L231</f>
        <v>0</v>
      </c>
      <c r="M17" s="39">
        <f ca="1">+'Formato 1'!M231</f>
        <v>0</v>
      </c>
      <c r="N17" s="39">
        <f ca="1">+'Formato 1'!N231</f>
        <v>0</v>
      </c>
      <c r="O17" s="39">
        <f ca="1">+'Formato 1'!O231</f>
        <v>0</v>
      </c>
      <c r="P17" s="39">
        <f ca="1">+'Formato 1'!P231</f>
        <v>0</v>
      </c>
      <c r="Q17" s="39">
        <f ca="1">+'Formato 1'!Q231</f>
        <v>0</v>
      </c>
      <c r="R17" s="39">
        <f ca="1">+'Formato 1'!R231</f>
        <v>0</v>
      </c>
      <c r="S17" s="39">
        <f ca="1">+'Formato 1'!S231</f>
        <v>0</v>
      </c>
      <c r="T17" s="39">
        <f ca="1">+'Formato 1'!T231</f>
        <v>0</v>
      </c>
      <c r="U17" s="39">
        <f ca="1">+'Formato 1'!U231</f>
        <v>0</v>
      </c>
      <c r="V17" s="39">
        <f ca="1">+'Formato 1'!V231</f>
        <v>0</v>
      </c>
      <c r="W17" s="39">
        <f ca="1">+'Formato 1'!W231</f>
        <v>0</v>
      </c>
      <c r="X17" s="39">
        <f ca="1">+'Formato 1'!X231</f>
        <v>0</v>
      </c>
      <c r="Y17" s="39">
        <f ca="1">+'Formato 1'!Y231</f>
        <v>0</v>
      </c>
      <c r="Z17" s="39">
        <f ca="1">+'Formato 1'!Z231</f>
        <v>0</v>
      </c>
      <c r="AA17" s="39">
        <f ca="1">+'Formato 1'!AA231</f>
        <v>0</v>
      </c>
      <c r="AB17" s="39">
        <f ca="1">+'Formato 1'!AB231</f>
        <v>0</v>
      </c>
      <c r="AC17" s="39">
        <f ca="1">+'Formato 1'!AC231</f>
        <v>0</v>
      </c>
      <c r="AD17" s="39">
        <f ca="1">+'Formato 1'!AD231</f>
        <v>0</v>
      </c>
      <c r="AE17" s="39">
        <f ca="1">+'Formato 1'!AE231</f>
        <v>0</v>
      </c>
      <c r="AF17" s="39">
        <f ca="1">+'Formato 1'!AF231</f>
        <v>0</v>
      </c>
      <c r="AG17" s="39">
        <f ca="1">+'Formato 1'!AG231</f>
        <v>0</v>
      </c>
      <c r="AH17" s="39">
        <f ca="1">+'Formato 1'!AH231</f>
        <v>0</v>
      </c>
      <c r="AI17" s="39">
        <f ca="1">+'Formato 1'!AI231</f>
        <v>0</v>
      </c>
      <c r="AJ17" s="39">
        <f ca="1">+'Formato 1'!AJ231</f>
        <v>0</v>
      </c>
      <c r="AK17" s="39">
        <f ca="1">+'Formato 1'!AK231</f>
        <v>0</v>
      </c>
      <c r="AL17" s="39">
        <f ca="1">+'Formato 1'!AL231</f>
        <v>0</v>
      </c>
      <c r="AM17" s="39">
        <f ca="1">+'Formato 1'!AM231</f>
        <v>0</v>
      </c>
      <c r="AN17" s="39">
        <f ca="1">+'Formato 1'!AN231</f>
        <v>0</v>
      </c>
      <c r="AO17" s="39">
        <f ca="1">+'Formato 1'!AO231</f>
        <v>0</v>
      </c>
      <c r="AP17" s="39">
        <f ca="1">+'Formato 1'!AP231</f>
        <v>0</v>
      </c>
      <c r="AQ17" s="39">
        <f ca="1">+'Formato 1'!AQ231</f>
        <v>0</v>
      </c>
      <c r="AR17" s="39">
        <f ca="1">+'Formato 1'!AR231</f>
        <v>0</v>
      </c>
      <c r="AS17" s="39">
        <f ca="1">+'Formato 1'!AS231</f>
        <v>0</v>
      </c>
      <c r="AT17" s="39">
        <f ca="1">+'Formato 1'!AT231</f>
        <v>0</v>
      </c>
      <c r="AU17" s="39">
        <f ca="1">+'Formato 1'!AU231</f>
        <v>0</v>
      </c>
      <c r="AV17" s="39">
        <f ca="1">+'Formato 1'!AV231</f>
        <v>0</v>
      </c>
      <c r="AW17" s="39">
        <f ca="1">+'Formato 1'!AW231</f>
        <v>0</v>
      </c>
      <c r="AX17" s="39">
        <f ca="1">+'Formato 1'!AX231</f>
        <v>0</v>
      </c>
      <c r="AY17" s="39">
        <f ca="1">+'Formato 1'!AY231</f>
        <v>0</v>
      </c>
      <c r="AZ17" s="40"/>
      <c r="BA17" s="40"/>
    </row>
    <row r="18" spans="2:53">
      <c r="B18" s="9" t="str">
        <f ca="1">+'Formato 1'!B232</f>
        <v>2. Rehabilitación y mejoramiento electromecánico de pozos</v>
      </c>
      <c r="C18" s="39">
        <f t="shared" ref="C18:C30" si="1">SUM(D18:AY18)</f>
        <v>0</v>
      </c>
      <c r="D18" s="39">
        <f ca="1">+'Formato 1'!D232</f>
        <v>0</v>
      </c>
      <c r="E18" s="39">
        <f ca="1">+'Formato 1'!E232</f>
        <v>0</v>
      </c>
      <c r="F18" s="39">
        <f ca="1">+'Formato 1'!F232</f>
        <v>0</v>
      </c>
      <c r="G18" s="39">
        <f ca="1">+'Formato 1'!G232</f>
        <v>0</v>
      </c>
      <c r="H18" s="39">
        <f ca="1">+'Formato 1'!H232</f>
        <v>0</v>
      </c>
      <c r="I18" s="39">
        <f ca="1">+'Formato 1'!I232</f>
        <v>0</v>
      </c>
      <c r="J18" s="39">
        <f ca="1">+'Formato 1'!J232</f>
        <v>0</v>
      </c>
      <c r="K18" s="39">
        <f ca="1">+'Formato 1'!K232</f>
        <v>0</v>
      </c>
      <c r="L18" s="39">
        <f ca="1">+'Formato 1'!L232</f>
        <v>0</v>
      </c>
      <c r="M18" s="39">
        <f ca="1">+'Formato 1'!M232</f>
        <v>0</v>
      </c>
      <c r="N18" s="39">
        <f ca="1">+'Formato 1'!N232</f>
        <v>0</v>
      </c>
      <c r="O18" s="39">
        <f ca="1">+'Formato 1'!O232</f>
        <v>0</v>
      </c>
      <c r="P18" s="39">
        <f ca="1">+'Formato 1'!P232</f>
        <v>0</v>
      </c>
      <c r="Q18" s="39">
        <f ca="1">+'Formato 1'!Q232</f>
        <v>0</v>
      </c>
      <c r="R18" s="39">
        <f ca="1">+'Formato 1'!R232</f>
        <v>0</v>
      </c>
      <c r="S18" s="39">
        <f ca="1">+'Formato 1'!S232</f>
        <v>0</v>
      </c>
      <c r="T18" s="39">
        <f ca="1">+'Formato 1'!T232</f>
        <v>0</v>
      </c>
      <c r="U18" s="39">
        <f ca="1">+'Formato 1'!U232</f>
        <v>0</v>
      </c>
      <c r="V18" s="39">
        <f ca="1">+'Formato 1'!V232</f>
        <v>0</v>
      </c>
      <c r="W18" s="39">
        <f ca="1">+'Formato 1'!W232</f>
        <v>0</v>
      </c>
      <c r="X18" s="39">
        <f ca="1">+'Formato 1'!X232</f>
        <v>0</v>
      </c>
      <c r="Y18" s="39">
        <f ca="1">+'Formato 1'!Y232</f>
        <v>0</v>
      </c>
      <c r="Z18" s="39">
        <f ca="1">+'Formato 1'!Z232</f>
        <v>0</v>
      </c>
      <c r="AA18" s="39">
        <f ca="1">+'Formato 1'!AA232</f>
        <v>0</v>
      </c>
      <c r="AB18" s="39">
        <f ca="1">+'Formato 1'!AB232</f>
        <v>0</v>
      </c>
      <c r="AC18" s="39">
        <f ca="1">+'Formato 1'!AC232</f>
        <v>0</v>
      </c>
      <c r="AD18" s="39">
        <f ca="1">+'Formato 1'!AD232</f>
        <v>0</v>
      </c>
      <c r="AE18" s="39">
        <f ca="1">+'Formato 1'!AE232</f>
        <v>0</v>
      </c>
      <c r="AF18" s="39">
        <f ca="1">+'Formato 1'!AF232</f>
        <v>0</v>
      </c>
      <c r="AG18" s="39">
        <f ca="1">+'Formato 1'!AG232</f>
        <v>0</v>
      </c>
      <c r="AH18" s="39">
        <f ca="1">+'Formato 1'!AH232</f>
        <v>0</v>
      </c>
      <c r="AI18" s="39">
        <f ca="1">+'Formato 1'!AI232</f>
        <v>0</v>
      </c>
      <c r="AJ18" s="39">
        <f ca="1">+'Formato 1'!AJ232</f>
        <v>0</v>
      </c>
      <c r="AK18" s="39">
        <f ca="1">+'Formato 1'!AK232</f>
        <v>0</v>
      </c>
      <c r="AL18" s="39">
        <f ca="1">+'Formato 1'!AL232</f>
        <v>0</v>
      </c>
      <c r="AM18" s="39">
        <f ca="1">+'Formato 1'!AM232</f>
        <v>0</v>
      </c>
      <c r="AN18" s="39">
        <f ca="1">+'Formato 1'!AN232</f>
        <v>0</v>
      </c>
      <c r="AO18" s="39">
        <f ca="1">+'Formato 1'!AO232</f>
        <v>0</v>
      </c>
      <c r="AP18" s="39">
        <f ca="1">+'Formato 1'!AP232</f>
        <v>0</v>
      </c>
      <c r="AQ18" s="39">
        <f ca="1">+'Formato 1'!AQ232</f>
        <v>0</v>
      </c>
      <c r="AR18" s="39">
        <f ca="1">+'Formato 1'!AR232</f>
        <v>0</v>
      </c>
      <c r="AS18" s="39">
        <f ca="1">+'Formato 1'!AS232</f>
        <v>0</v>
      </c>
      <c r="AT18" s="39">
        <f ca="1">+'Formato 1'!AT232</f>
        <v>0</v>
      </c>
      <c r="AU18" s="39">
        <f ca="1">+'Formato 1'!AU232</f>
        <v>0</v>
      </c>
      <c r="AV18" s="39">
        <f ca="1">+'Formato 1'!AV232</f>
        <v>0</v>
      </c>
      <c r="AW18" s="39">
        <f ca="1">+'Formato 1'!AW232</f>
        <v>0</v>
      </c>
      <c r="AX18" s="39">
        <f ca="1">+'Formato 1'!AX232</f>
        <v>0</v>
      </c>
      <c r="AY18" s="39">
        <f ca="1">+'Formato 1'!AY232</f>
        <v>0</v>
      </c>
      <c r="AZ18" s="40"/>
      <c r="BA18" s="40"/>
    </row>
    <row r="19" spans="2:53">
      <c r="B19" s="9" t="str">
        <f ca="1">+'Formato 1'!B233</f>
        <v xml:space="preserve">3. Sectorización y Rehabilitación de Redes de Distribución </v>
      </c>
      <c r="C19" s="39">
        <f t="shared" si="1"/>
        <v>0</v>
      </c>
      <c r="D19" s="39">
        <f ca="1">+'Formato 1'!D233</f>
        <v>0</v>
      </c>
      <c r="E19" s="39">
        <f ca="1">+'Formato 1'!E233</f>
        <v>0</v>
      </c>
      <c r="F19" s="39">
        <f ca="1">+'Formato 1'!F233</f>
        <v>0</v>
      </c>
      <c r="G19" s="39">
        <f ca="1">+'Formato 1'!G233</f>
        <v>0</v>
      </c>
      <c r="H19" s="39">
        <f ca="1">+'Formato 1'!H233</f>
        <v>0</v>
      </c>
      <c r="I19" s="39">
        <f ca="1">+'Formato 1'!I233</f>
        <v>0</v>
      </c>
      <c r="J19" s="39">
        <f ca="1">+'Formato 1'!J233</f>
        <v>0</v>
      </c>
      <c r="K19" s="39">
        <f ca="1">+'Formato 1'!K233</f>
        <v>0</v>
      </c>
      <c r="L19" s="39">
        <f ca="1">+'Formato 1'!L233</f>
        <v>0</v>
      </c>
      <c r="M19" s="39">
        <f ca="1">+'Formato 1'!M233</f>
        <v>0</v>
      </c>
      <c r="N19" s="39">
        <f ca="1">+'Formato 1'!N233</f>
        <v>0</v>
      </c>
      <c r="O19" s="39">
        <f ca="1">+'Formato 1'!O233</f>
        <v>0</v>
      </c>
      <c r="P19" s="39">
        <f ca="1">+'Formato 1'!P233</f>
        <v>0</v>
      </c>
      <c r="Q19" s="39">
        <f ca="1">+'Formato 1'!Q233</f>
        <v>0</v>
      </c>
      <c r="R19" s="39">
        <f ca="1">+'Formato 1'!R233</f>
        <v>0</v>
      </c>
      <c r="S19" s="39">
        <f ca="1">+'Formato 1'!S233</f>
        <v>0</v>
      </c>
      <c r="T19" s="39">
        <f ca="1">+'Formato 1'!T233</f>
        <v>0</v>
      </c>
      <c r="U19" s="39">
        <f ca="1">+'Formato 1'!U233</f>
        <v>0</v>
      </c>
      <c r="V19" s="39">
        <f ca="1">+'Formato 1'!V233</f>
        <v>0</v>
      </c>
      <c r="W19" s="39">
        <f ca="1">+'Formato 1'!W233</f>
        <v>0</v>
      </c>
      <c r="X19" s="39">
        <f ca="1">+'Formato 1'!X233</f>
        <v>0</v>
      </c>
      <c r="Y19" s="39">
        <f ca="1">+'Formato 1'!Y233</f>
        <v>0</v>
      </c>
      <c r="Z19" s="39">
        <f ca="1">+'Formato 1'!Z233</f>
        <v>0</v>
      </c>
      <c r="AA19" s="39">
        <f ca="1">+'Formato 1'!AA233</f>
        <v>0</v>
      </c>
      <c r="AB19" s="39">
        <f ca="1">+'Formato 1'!AB233</f>
        <v>0</v>
      </c>
      <c r="AC19" s="39">
        <f ca="1">+'Formato 1'!AC233</f>
        <v>0</v>
      </c>
      <c r="AD19" s="39">
        <f ca="1">+'Formato 1'!AD233</f>
        <v>0</v>
      </c>
      <c r="AE19" s="39">
        <f ca="1">+'Formato 1'!AE233</f>
        <v>0</v>
      </c>
      <c r="AF19" s="39">
        <f ca="1">+'Formato 1'!AF233</f>
        <v>0</v>
      </c>
      <c r="AG19" s="39">
        <f ca="1">+'Formato 1'!AG233</f>
        <v>0</v>
      </c>
      <c r="AH19" s="39">
        <f ca="1">+'Formato 1'!AH233</f>
        <v>0</v>
      </c>
      <c r="AI19" s="39">
        <f ca="1">+'Formato 1'!AI233</f>
        <v>0</v>
      </c>
      <c r="AJ19" s="39">
        <f ca="1">+'Formato 1'!AJ233</f>
        <v>0</v>
      </c>
      <c r="AK19" s="39">
        <f ca="1">+'Formato 1'!AK233</f>
        <v>0</v>
      </c>
      <c r="AL19" s="39">
        <f ca="1">+'Formato 1'!AL233</f>
        <v>0</v>
      </c>
      <c r="AM19" s="39">
        <f ca="1">+'Formato 1'!AM233</f>
        <v>0</v>
      </c>
      <c r="AN19" s="39">
        <f ca="1">+'Formato 1'!AN233</f>
        <v>0</v>
      </c>
      <c r="AO19" s="39">
        <f ca="1">+'Formato 1'!AO233</f>
        <v>0</v>
      </c>
      <c r="AP19" s="39">
        <f ca="1">+'Formato 1'!AP233</f>
        <v>0</v>
      </c>
      <c r="AQ19" s="39">
        <f ca="1">+'Formato 1'!AQ233</f>
        <v>0</v>
      </c>
      <c r="AR19" s="39">
        <f ca="1">+'Formato 1'!AR233</f>
        <v>0</v>
      </c>
      <c r="AS19" s="39">
        <f ca="1">+'Formato 1'!AS233</f>
        <v>0</v>
      </c>
      <c r="AT19" s="39">
        <f ca="1">+'Formato 1'!AT233</f>
        <v>0</v>
      </c>
      <c r="AU19" s="39">
        <f ca="1">+'Formato 1'!AU233</f>
        <v>0</v>
      </c>
      <c r="AV19" s="39">
        <f ca="1">+'Formato 1'!AV233</f>
        <v>0</v>
      </c>
      <c r="AW19" s="39">
        <f ca="1">+'Formato 1'!AW233</f>
        <v>0</v>
      </c>
      <c r="AX19" s="39">
        <f ca="1">+'Formato 1'!AX233</f>
        <v>0</v>
      </c>
      <c r="AY19" s="39">
        <f ca="1">+'Formato 1'!AY233</f>
        <v>0</v>
      </c>
      <c r="AZ19" s="40"/>
      <c r="BA19" s="40"/>
    </row>
    <row r="20" spans="2:53">
      <c r="B20" s="9" t="str">
        <f ca="1">+'Formato 1'!B234</f>
        <v xml:space="preserve">4. Sustitución de Tomas Domiciliarias </v>
      </c>
      <c r="C20" s="39">
        <f t="shared" si="1"/>
        <v>0</v>
      </c>
      <c r="D20" s="39">
        <f ca="1">+'Formato 1'!D234</f>
        <v>0</v>
      </c>
      <c r="E20" s="39">
        <f ca="1">+'Formato 1'!E234</f>
        <v>0</v>
      </c>
      <c r="F20" s="39">
        <f ca="1">+'Formato 1'!F234</f>
        <v>0</v>
      </c>
      <c r="G20" s="39">
        <f ca="1">+'Formato 1'!G234</f>
        <v>0</v>
      </c>
      <c r="H20" s="39">
        <f ca="1">+'Formato 1'!H234</f>
        <v>0</v>
      </c>
      <c r="I20" s="39">
        <f ca="1">+'Formato 1'!I234</f>
        <v>0</v>
      </c>
      <c r="J20" s="39">
        <f ca="1">+'Formato 1'!J234</f>
        <v>0</v>
      </c>
      <c r="K20" s="39">
        <f ca="1">+'Formato 1'!K234</f>
        <v>0</v>
      </c>
      <c r="L20" s="39">
        <f ca="1">+'Formato 1'!L234</f>
        <v>0</v>
      </c>
      <c r="M20" s="39">
        <f ca="1">+'Formato 1'!M234</f>
        <v>0</v>
      </c>
      <c r="N20" s="39">
        <f ca="1">+'Formato 1'!N234</f>
        <v>0</v>
      </c>
      <c r="O20" s="39">
        <f ca="1">+'Formato 1'!O234</f>
        <v>0</v>
      </c>
      <c r="P20" s="39">
        <f ca="1">+'Formato 1'!P234</f>
        <v>0</v>
      </c>
      <c r="Q20" s="39">
        <f ca="1">+'Formato 1'!Q234</f>
        <v>0</v>
      </c>
      <c r="R20" s="39">
        <f ca="1">+'Formato 1'!R234</f>
        <v>0</v>
      </c>
      <c r="S20" s="39">
        <f ca="1">+'Formato 1'!S234</f>
        <v>0</v>
      </c>
      <c r="T20" s="39">
        <f ca="1">+'Formato 1'!T234</f>
        <v>0</v>
      </c>
      <c r="U20" s="39">
        <f ca="1">+'Formato 1'!U234</f>
        <v>0</v>
      </c>
      <c r="V20" s="39">
        <f ca="1">+'Formato 1'!V234</f>
        <v>0</v>
      </c>
      <c r="W20" s="39">
        <f ca="1">+'Formato 1'!W234</f>
        <v>0</v>
      </c>
      <c r="X20" s="39">
        <f ca="1">+'Formato 1'!X234</f>
        <v>0</v>
      </c>
      <c r="Y20" s="39">
        <f ca="1">+'Formato 1'!Y234</f>
        <v>0</v>
      </c>
      <c r="Z20" s="39">
        <f ca="1">+'Formato 1'!Z234</f>
        <v>0</v>
      </c>
      <c r="AA20" s="39">
        <f ca="1">+'Formato 1'!AA234</f>
        <v>0</v>
      </c>
      <c r="AB20" s="39">
        <f ca="1">+'Formato 1'!AB234</f>
        <v>0</v>
      </c>
      <c r="AC20" s="39">
        <f ca="1">+'Formato 1'!AC234</f>
        <v>0</v>
      </c>
      <c r="AD20" s="39">
        <f ca="1">+'Formato 1'!AD234</f>
        <v>0</v>
      </c>
      <c r="AE20" s="39">
        <f ca="1">+'Formato 1'!AE234</f>
        <v>0</v>
      </c>
      <c r="AF20" s="39">
        <f ca="1">+'Formato 1'!AF234</f>
        <v>0</v>
      </c>
      <c r="AG20" s="39">
        <f ca="1">+'Formato 1'!AG234</f>
        <v>0</v>
      </c>
      <c r="AH20" s="39">
        <f ca="1">+'Formato 1'!AH234</f>
        <v>0</v>
      </c>
      <c r="AI20" s="39">
        <f ca="1">+'Formato 1'!AI234</f>
        <v>0</v>
      </c>
      <c r="AJ20" s="39">
        <f ca="1">+'Formato 1'!AJ234</f>
        <v>0</v>
      </c>
      <c r="AK20" s="39">
        <f ca="1">+'Formato 1'!AK234</f>
        <v>0</v>
      </c>
      <c r="AL20" s="39">
        <f ca="1">+'Formato 1'!AL234</f>
        <v>0</v>
      </c>
      <c r="AM20" s="39">
        <f ca="1">+'Formato 1'!AM234</f>
        <v>0</v>
      </c>
      <c r="AN20" s="39">
        <f ca="1">+'Formato 1'!AN234</f>
        <v>0</v>
      </c>
      <c r="AO20" s="39">
        <f ca="1">+'Formato 1'!AO234</f>
        <v>0</v>
      </c>
      <c r="AP20" s="39">
        <f ca="1">+'Formato 1'!AP234</f>
        <v>0</v>
      </c>
      <c r="AQ20" s="39">
        <f ca="1">+'Formato 1'!AQ234</f>
        <v>0</v>
      </c>
      <c r="AR20" s="39">
        <f ca="1">+'Formato 1'!AR234</f>
        <v>0</v>
      </c>
      <c r="AS20" s="39">
        <f ca="1">+'Formato 1'!AS234</f>
        <v>0</v>
      </c>
      <c r="AT20" s="39">
        <f ca="1">+'Formato 1'!AT234</f>
        <v>0</v>
      </c>
      <c r="AU20" s="39">
        <f ca="1">+'Formato 1'!AU234</f>
        <v>0</v>
      </c>
      <c r="AV20" s="39">
        <f ca="1">+'Formato 1'!AV234</f>
        <v>0</v>
      </c>
      <c r="AW20" s="39">
        <f ca="1">+'Formato 1'!AW234</f>
        <v>0</v>
      </c>
      <c r="AX20" s="39">
        <f ca="1">+'Formato 1'!AX234</f>
        <v>0</v>
      </c>
      <c r="AY20" s="39">
        <f ca="1">+'Formato 1'!AY234</f>
        <v>0</v>
      </c>
      <c r="AZ20" s="40"/>
      <c r="BA20" s="40"/>
    </row>
    <row r="21" spans="2:53">
      <c r="B21" s="9" t="str">
        <f ca="1">+'Formato 1'!B235</f>
        <v xml:space="preserve">5. Levantamiento del Padrón de Usuarios </v>
      </c>
      <c r="C21" s="39">
        <f t="shared" si="1"/>
        <v>0</v>
      </c>
      <c r="D21" s="39">
        <f ca="1">+'Formato 1'!D235</f>
        <v>0</v>
      </c>
      <c r="E21" s="39">
        <f ca="1">+'Formato 1'!E235</f>
        <v>0</v>
      </c>
      <c r="F21" s="39">
        <f ca="1">+'Formato 1'!F235</f>
        <v>0</v>
      </c>
      <c r="G21" s="39">
        <f ca="1">+'Formato 1'!G235</f>
        <v>0</v>
      </c>
      <c r="H21" s="39">
        <f ca="1">+'Formato 1'!H235</f>
        <v>0</v>
      </c>
      <c r="I21" s="39">
        <f ca="1">+'Formato 1'!I235</f>
        <v>0</v>
      </c>
      <c r="J21" s="39">
        <f ca="1">+'Formato 1'!J235</f>
        <v>0</v>
      </c>
      <c r="K21" s="39">
        <f ca="1">+'Formato 1'!K235</f>
        <v>0</v>
      </c>
      <c r="L21" s="39">
        <f ca="1">+'Formato 1'!L235</f>
        <v>0</v>
      </c>
      <c r="M21" s="39">
        <f ca="1">+'Formato 1'!M235</f>
        <v>0</v>
      </c>
      <c r="N21" s="39">
        <f ca="1">+'Formato 1'!N235</f>
        <v>0</v>
      </c>
      <c r="O21" s="39">
        <f ca="1">+'Formato 1'!O235</f>
        <v>0</v>
      </c>
      <c r="P21" s="39">
        <f ca="1">+'Formato 1'!P235</f>
        <v>0</v>
      </c>
      <c r="Q21" s="39">
        <f ca="1">+'Formato 1'!Q235</f>
        <v>0</v>
      </c>
      <c r="R21" s="39">
        <f ca="1">+'Formato 1'!R235</f>
        <v>0</v>
      </c>
      <c r="S21" s="39">
        <f ca="1">+'Formato 1'!S235</f>
        <v>0</v>
      </c>
      <c r="T21" s="39">
        <f ca="1">+'Formato 1'!T235</f>
        <v>0</v>
      </c>
      <c r="U21" s="39">
        <f ca="1">+'Formato 1'!U235</f>
        <v>0</v>
      </c>
      <c r="V21" s="39">
        <f ca="1">+'Formato 1'!V235</f>
        <v>0</v>
      </c>
      <c r="W21" s="39">
        <f ca="1">+'Formato 1'!W235</f>
        <v>0</v>
      </c>
      <c r="X21" s="39">
        <f ca="1">+'Formato 1'!X235</f>
        <v>0</v>
      </c>
      <c r="Y21" s="39">
        <f ca="1">+'Formato 1'!Y235</f>
        <v>0</v>
      </c>
      <c r="Z21" s="39">
        <f ca="1">+'Formato 1'!Z235</f>
        <v>0</v>
      </c>
      <c r="AA21" s="39">
        <f ca="1">+'Formato 1'!AA235</f>
        <v>0</v>
      </c>
      <c r="AB21" s="39">
        <f ca="1">+'Formato 1'!AB235</f>
        <v>0</v>
      </c>
      <c r="AC21" s="39">
        <f ca="1">+'Formato 1'!AC235</f>
        <v>0</v>
      </c>
      <c r="AD21" s="39">
        <f ca="1">+'Formato 1'!AD235</f>
        <v>0</v>
      </c>
      <c r="AE21" s="39">
        <f ca="1">+'Formato 1'!AE235</f>
        <v>0</v>
      </c>
      <c r="AF21" s="39">
        <f ca="1">+'Formato 1'!AF235</f>
        <v>0</v>
      </c>
      <c r="AG21" s="39">
        <f ca="1">+'Formato 1'!AG235</f>
        <v>0</v>
      </c>
      <c r="AH21" s="39">
        <f ca="1">+'Formato 1'!AH235</f>
        <v>0</v>
      </c>
      <c r="AI21" s="39">
        <f ca="1">+'Formato 1'!AI235</f>
        <v>0</v>
      </c>
      <c r="AJ21" s="39">
        <f ca="1">+'Formato 1'!AJ235</f>
        <v>0</v>
      </c>
      <c r="AK21" s="39">
        <f ca="1">+'Formato 1'!AK235</f>
        <v>0</v>
      </c>
      <c r="AL21" s="39">
        <f ca="1">+'Formato 1'!AL235</f>
        <v>0</v>
      </c>
      <c r="AM21" s="39">
        <f ca="1">+'Formato 1'!AM235</f>
        <v>0</v>
      </c>
      <c r="AN21" s="39">
        <f ca="1">+'Formato 1'!AN235</f>
        <v>0</v>
      </c>
      <c r="AO21" s="39">
        <f ca="1">+'Formato 1'!AO235</f>
        <v>0</v>
      </c>
      <c r="AP21" s="39">
        <f ca="1">+'Formato 1'!AP235</f>
        <v>0</v>
      </c>
      <c r="AQ21" s="39">
        <f ca="1">+'Formato 1'!AQ235</f>
        <v>0</v>
      </c>
      <c r="AR21" s="39">
        <f ca="1">+'Formato 1'!AR235</f>
        <v>0</v>
      </c>
      <c r="AS21" s="39">
        <f ca="1">+'Formato 1'!AS235</f>
        <v>0</v>
      </c>
      <c r="AT21" s="39">
        <f ca="1">+'Formato 1'!AT235</f>
        <v>0</v>
      </c>
      <c r="AU21" s="39">
        <f ca="1">+'Formato 1'!AU235</f>
        <v>0</v>
      </c>
      <c r="AV21" s="39">
        <f ca="1">+'Formato 1'!AV235</f>
        <v>0</v>
      </c>
      <c r="AW21" s="39">
        <f ca="1">+'Formato 1'!AW235</f>
        <v>0</v>
      </c>
      <c r="AX21" s="39">
        <f ca="1">+'Formato 1'!AX235</f>
        <v>0</v>
      </c>
      <c r="AY21" s="39">
        <f ca="1">+'Formato 1'!AY235</f>
        <v>0</v>
      </c>
      <c r="AZ21" s="40"/>
      <c r="BA21" s="40"/>
    </row>
    <row r="22" spans="2:53">
      <c r="B22" s="9" t="str">
        <f ca="1">+'Formato 1'!B236</f>
        <v>6.  Suministro e Instalación de Medidores</v>
      </c>
      <c r="C22" s="39">
        <f t="shared" si="1"/>
        <v>0</v>
      </c>
      <c r="D22" s="39">
        <f ca="1">+'Formato 1'!D236</f>
        <v>0</v>
      </c>
      <c r="E22" s="39">
        <f ca="1">+'Formato 1'!E236</f>
        <v>0</v>
      </c>
      <c r="F22" s="39">
        <f ca="1">+'Formato 1'!F236</f>
        <v>0</v>
      </c>
      <c r="G22" s="39">
        <f ca="1">+'Formato 1'!G236</f>
        <v>0</v>
      </c>
      <c r="H22" s="39">
        <f ca="1">+'Formato 1'!H236</f>
        <v>0</v>
      </c>
      <c r="I22" s="39">
        <f ca="1">+'Formato 1'!I236</f>
        <v>0</v>
      </c>
      <c r="J22" s="39">
        <f ca="1">+'Formato 1'!J236</f>
        <v>0</v>
      </c>
      <c r="K22" s="39">
        <f ca="1">+'Formato 1'!K236</f>
        <v>0</v>
      </c>
      <c r="L22" s="39">
        <f ca="1">+'Formato 1'!L236</f>
        <v>0</v>
      </c>
      <c r="M22" s="39">
        <f ca="1">+'Formato 1'!M236</f>
        <v>0</v>
      </c>
      <c r="N22" s="39">
        <f ca="1">+'Formato 1'!N236</f>
        <v>0</v>
      </c>
      <c r="O22" s="39">
        <f ca="1">+'Formato 1'!O236</f>
        <v>0</v>
      </c>
      <c r="P22" s="39">
        <f ca="1">+'Formato 1'!P236</f>
        <v>0</v>
      </c>
      <c r="Q22" s="39">
        <f ca="1">+'Formato 1'!Q236</f>
        <v>0</v>
      </c>
      <c r="R22" s="39">
        <f ca="1">+'Formato 1'!R236</f>
        <v>0</v>
      </c>
      <c r="S22" s="39">
        <f ca="1">+'Formato 1'!S236</f>
        <v>0</v>
      </c>
      <c r="T22" s="39">
        <f ca="1">+'Formato 1'!T236</f>
        <v>0</v>
      </c>
      <c r="U22" s="39">
        <f ca="1">+'Formato 1'!U236</f>
        <v>0</v>
      </c>
      <c r="V22" s="39">
        <f ca="1">+'Formato 1'!V236</f>
        <v>0</v>
      </c>
      <c r="W22" s="39">
        <f ca="1">+'Formato 1'!W236</f>
        <v>0</v>
      </c>
      <c r="X22" s="39">
        <f ca="1">+'Formato 1'!X236</f>
        <v>0</v>
      </c>
      <c r="Y22" s="39">
        <f ca="1">+'Formato 1'!Y236</f>
        <v>0</v>
      </c>
      <c r="Z22" s="39">
        <f ca="1">+'Formato 1'!Z236</f>
        <v>0</v>
      </c>
      <c r="AA22" s="39">
        <f ca="1">+'Formato 1'!AA236</f>
        <v>0</v>
      </c>
      <c r="AB22" s="39">
        <f ca="1">+'Formato 1'!AB236</f>
        <v>0</v>
      </c>
      <c r="AC22" s="39">
        <f ca="1">+'Formato 1'!AC236</f>
        <v>0</v>
      </c>
      <c r="AD22" s="39">
        <f ca="1">+'Formato 1'!AD236</f>
        <v>0</v>
      </c>
      <c r="AE22" s="39">
        <f ca="1">+'Formato 1'!AE236</f>
        <v>0</v>
      </c>
      <c r="AF22" s="39">
        <f ca="1">+'Formato 1'!AF236</f>
        <v>0</v>
      </c>
      <c r="AG22" s="39">
        <f ca="1">+'Formato 1'!AG236</f>
        <v>0</v>
      </c>
      <c r="AH22" s="39">
        <f ca="1">+'Formato 1'!AH236</f>
        <v>0</v>
      </c>
      <c r="AI22" s="39">
        <f ca="1">+'Formato 1'!AI236</f>
        <v>0</v>
      </c>
      <c r="AJ22" s="39">
        <f ca="1">+'Formato 1'!AJ236</f>
        <v>0</v>
      </c>
      <c r="AK22" s="39">
        <f ca="1">+'Formato 1'!AK236</f>
        <v>0</v>
      </c>
      <c r="AL22" s="39">
        <f ca="1">+'Formato 1'!AL236</f>
        <v>0</v>
      </c>
      <c r="AM22" s="39">
        <f ca="1">+'Formato 1'!AM236</f>
        <v>0</v>
      </c>
      <c r="AN22" s="39">
        <f ca="1">+'Formato 1'!AN236</f>
        <v>0</v>
      </c>
      <c r="AO22" s="39">
        <f ca="1">+'Formato 1'!AO236</f>
        <v>0</v>
      </c>
      <c r="AP22" s="39">
        <f ca="1">+'Formato 1'!AP236</f>
        <v>0</v>
      </c>
      <c r="AQ22" s="39">
        <f ca="1">+'Formato 1'!AQ236</f>
        <v>0</v>
      </c>
      <c r="AR22" s="39">
        <f ca="1">+'Formato 1'!AR236</f>
        <v>0</v>
      </c>
      <c r="AS22" s="39">
        <f ca="1">+'Formato 1'!AS236</f>
        <v>0</v>
      </c>
      <c r="AT22" s="39">
        <f ca="1">+'Formato 1'!AT236</f>
        <v>0</v>
      </c>
      <c r="AU22" s="39">
        <f ca="1">+'Formato 1'!AU236</f>
        <v>0</v>
      </c>
      <c r="AV22" s="39">
        <f ca="1">+'Formato 1'!AV236</f>
        <v>0</v>
      </c>
      <c r="AW22" s="39">
        <f ca="1">+'Formato 1'!AW236</f>
        <v>0</v>
      </c>
      <c r="AX22" s="39">
        <f ca="1">+'Formato 1'!AX236</f>
        <v>0</v>
      </c>
      <c r="AY22" s="39">
        <f ca="1">+'Formato 1'!AY236</f>
        <v>0</v>
      </c>
      <c r="AZ22" s="40"/>
      <c r="BA22" s="40"/>
    </row>
    <row r="23" spans="2:53">
      <c r="B23" s="9" t="str">
        <f ca="1">+'Formato 1'!B237</f>
        <v>7. Modernización del Sistema de Lectura y Factura</v>
      </c>
      <c r="C23" s="39">
        <f t="shared" si="1"/>
        <v>0</v>
      </c>
      <c r="D23" s="39">
        <f ca="1">+'Formato 1'!D237</f>
        <v>0</v>
      </c>
      <c r="E23" s="39">
        <f ca="1">+'Formato 1'!E237</f>
        <v>0</v>
      </c>
      <c r="F23" s="39">
        <f ca="1">+'Formato 1'!F237</f>
        <v>0</v>
      </c>
      <c r="G23" s="39">
        <f ca="1">+'Formato 1'!G237</f>
        <v>0</v>
      </c>
      <c r="H23" s="39">
        <f ca="1">+'Formato 1'!H237</f>
        <v>0</v>
      </c>
      <c r="I23" s="39">
        <f ca="1">+'Formato 1'!I237</f>
        <v>0</v>
      </c>
      <c r="J23" s="39">
        <f ca="1">+'Formato 1'!J237</f>
        <v>0</v>
      </c>
      <c r="K23" s="39">
        <f ca="1">+'Formato 1'!K237</f>
        <v>0</v>
      </c>
      <c r="L23" s="39">
        <f ca="1">+'Formato 1'!L237</f>
        <v>0</v>
      </c>
      <c r="M23" s="39">
        <f ca="1">+'Formato 1'!M237</f>
        <v>0</v>
      </c>
      <c r="N23" s="39">
        <f ca="1">+'Formato 1'!N237</f>
        <v>0</v>
      </c>
      <c r="O23" s="39">
        <f ca="1">+'Formato 1'!O237</f>
        <v>0</v>
      </c>
      <c r="P23" s="39">
        <f ca="1">+'Formato 1'!P237</f>
        <v>0</v>
      </c>
      <c r="Q23" s="39">
        <f ca="1">+'Formato 1'!Q237</f>
        <v>0</v>
      </c>
      <c r="R23" s="39">
        <f ca="1">+'Formato 1'!R237</f>
        <v>0</v>
      </c>
      <c r="S23" s="39">
        <f ca="1">+'Formato 1'!S237</f>
        <v>0</v>
      </c>
      <c r="T23" s="39">
        <f ca="1">+'Formato 1'!T237</f>
        <v>0</v>
      </c>
      <c r="U23" s="39">
        <f ca="1">+'Formato 1'!U237</f>
        <v>0</v>
      </c>
      <c r="V23" s="39">
        <f ca="1">+'Formato 1'!V237</f>
        <v>0</v>
      </c>
      <c r="W23" s="39">
        <f ca="1">+'Formato 1'!W237</f>
        <v>0</v>
      </c>
      <c r="X23" s="39">
        <f ca="1">+'Formato 1'!X237</f>
        <v>0</v>
      </c>
      <c r="Y23" s="39">
        <f ca="1">+'Formato 1'!Y237</f>
        <v>0</v>
      </c>
      <c r="Z23" s="39">
        <f ca="1">+'Formato 1'!Z237</f>
        <v>0</v>
      </c>
      <c r="AA23" s="39">
        <f ca="1">+'Formato 1'!AA237</f>
        <v>0</v>
      </c>
      <c r="AB23" s="39">
        <f ca="1">+'Formato 1'!AB237</f>
        <v>0</v>
      </c>
      <c r="AC23" s="39">
        <f ca="1">+'Formato 1'!AC237</f>
        <v>0</v>
      </c>
      <c r="AD23" s="39">
        <f ca="1">+'Formato 1'!AD237</f>
        <v>0</v>
      </c>
      <c r="AE23" s="39">
        <f ca="1">+'Formato 1'!AE237</f>
        <v>0</v>
      </c>
      <c r="AF23" s="39">
        <f ca="1">+'Formato 1'!AF237</f>
        <v>0</v>
      </c>
      <c r="AG23" s="39">
        <f ca="1">+'Formato 1'!AG237</f>
        <v>0</v>
      </c>
      <c r="AH23" s="39">
        <f ca="1">+'Formato 1'!AH237</f>
        <v>0</v>
      </c>
      <c r="AI23" s="39">
        <f ca="1">+'Formato 1'!AI237</f>
        <v>0</v>
      </c>
      <c r="AJ23" s="39">
        <f ca="1">+'Formato 1'!AJ237</f>
        <v>0</v>
      </c>
      <c r="AK23" s="39">
        <f ca="1">+'Formato 1'!AK237</f>
        <v>0</v>
      </c>
      <c r="AL23" s="39">
        <f ca="1">+'Formato 1'!AL237</f>
        <v>0</v>
      </c>
      <c r="AM23" s="39">
        <f ca="1">+'Formato 1'!AM237</f>
        <v>0</v>
      </c>
      <c r="AN23" s="39">
        <f ca="1">+'Formato 1'!AN237</f>
        <v>0</v>
      </c>
      <c r="AO23" s="39">
        <f ca="1">+'Formato 1'!AO237</f>
        <v>0</v>
      </c>
      <c r="AP23" s="39">
        <f ca="1">+'Formato 1'!AP237</f>
        <v>0</v>
      </c>
      <c r="AQ23" s="39">
        <f ca="1">+'Formato 1'!AQ237</f>
        <v>0</v>
      </c>
      <c r="AR23" s="39">
        <f ca="1">+'Formato 1'!AR237</f>
        <v>0</v>
      </c>
      <c r="AS23" s="39">
        <f ca="1">+'Formato 1'!AS237</f>
        <v>0</v>
      </c>
      <c r="AT23" s="39">
        <f ca="1">+'Formato 1'!AT237</f>
        <v>0</v>
      </c>
      <c r="AU23" s="39">
        <f ca="1">+'Formato 1'!AU237</f>
        <v>0</v>
      </c>
      <c r="AV23" s="39">
        <f ca="1">+'Formato 1'!AV237</f>
        <v>0</v>
      </c>
      <c r="AW23" s="39">
        <f ca="1">+'Formato 1'!AW237</f>
        <v>0</v>
      </c>
      <c r="AX23" s="39">
        <f ca="1">+'Formato 1'!AX237</f>
        <v>0</v>
      </c>
      <c r="AY23" s="39">
        <f ca="1">+'Formato 1'!AY237</f>
        <v>0</v>
      </c>
      <c r="AZ23" s="40"/>
      <c r="BA23" s="40"/>
    </row>
    <row r="24" spans="2:53">
      <c r="B24" s="9" t="str">
        <f ca="1">+'Formato 1'!B238</f>
        <v xml:space="preserve">8. Mejora en la Recaudación y Recuperación de la Cartera Vencida  </v>
      </c>
      <c r="C24" s="39">
        <f t="shared" si="1"/>
        <v>0</v>
      </c>
      <c r="D24" s="39">
        <f ca="1">+'Formato 1'!D238</f>
        <v>0</v>
      </c>
      <c r="E24" s="39">
        <f ca="1">+'Formato 1'!E238</f>
        <v>0</v>
      </c>
      <c r="F24" s="39">
        <f ca="1">+'Formato 1'!F238</f>
        <v>0</v>
      </c>
      <c r="G24" s="39">
        <f ca="1">+'Formato 1'!G238</f>
        <v>0</v>
      </c>
      <c r="H24" s="39">
        <f ca="1">+'Formato 1'!H238</f>
        <v>0</v>
      </c>
      <c r="I24" s="39">
        <f ca="1">+'Formato 1'!I238</f>
        <v>0</v>
      </c>
      <c r="J24" s="39">
        <f ca="1">+'Formato 1'!J238</f>
        <v>0</v>
      </c>
      <c r="K24" s="39">
        <f ca="1">+'Formato 1'!K238</f>
        <v>0</v>
      </c>
      <c r="L24" s="39">
        <f ca="1">+'Formato 1'!L238</f>
        <v>0</v>
      </c>
      <c r="M24" s="39">
        <f ca="1">+'Formato 1'!M238</f>
        <v>0</v>
      </c>
      <c r="N24" s="39">
        <f ca="1">+'Formato 1'!N238</f>
        <v>0</v>
      </c>
      <c r="O24" s="39">
        <f ca="1">+'Formato 1'!O238</f>
        <v>0</v>
      </c>
      <c r="P24" s="39">
        <f ca="1">+'Formato 1'!P238</f>
        <v>0</v>
      </c>
      <c r="Q24" s="39">
        <f ca="1">+'Formato 1'!Q238</f>
        <v>0</v>
      </c>
      <c r="R24" s="39">
        <f ca="1">+'Formato 1'!R238</f>
        <v>0</v>
      </c>
      <c r="S24" s="39">
        <f ca="1">+'Formato 1'!S238</f>
        <v>0</v>
      </c>
      <c r="T24" s="39">
        <f ca="1">+'Formato 1'!T238</f>
        <v>0</v>
      </c>
      <c r="U24" s="39">
        <f ca="1">+'Formato 1'!U238</f>
        <v>0</v>
      </c>
      <c r="V24" s="39">
        <f ca="1">+'Formato 1'!V238</f>
        <v>0</v>
      </c>
      <c r="W24" s="39">
        <f ca="1">+'Formato 1'!W238</f>
        <v>0</v>
      </c>
      <c r="X24" s="39">
        <f ca="1">+'Formato 1'!X238</f>
        <v>0</v>
      </c>
      <c r="Y24" s="39">
        <f ca="1">+'Formato 1'!Y238</f>
        <v>0</v>
      </c>
      <c r="Z24" s="39">
        <f ca="1">+'Formato 1'!Z238</f>
        <v>0</v>
      </c>
      <c r="AA24" s="39">
        <f ca="1">+'Formato 1'!AA238</f>
        <v>0</v>
      </c>
      <c r="AB24" s="39">
        <f ca="1">+'Formato 1'!AB238</f>
        <v>0</v>
      </c>
      <c r="AC24" s="39">
        <f ca="1">+'Formato 1'!AC238</f>
        <v>0</v>
      </c>
      <c r="AD24" s="39">
        <f ca="1">+'Formato 1'!AD238</f>
        <v>0</v>
      </c>
      <c r="AE24" s="39">
        <f ca="1">+'Formato 1'!AE238</f>
        <v>0</v>
      </c>
      <c r="AF24" s="39">
        <f ca="1">+'Formato 1'!AF238</f>
        <v>0</v>
      </c>
      <c r="AG24" s="39">
        <f ca="1">+'Formato 1'!AG238</f>
        <v>0</v>
      </c>
      <c r="AH24" s="39">
        <f ca="1">+'Formato 1'!AH238</f>
        <v>0</v>
      </c>
      <c r="AI24" s="39">
        <f ca="1">+'Formato 1'!AI238</f>
        <v>0</v>
      </c>
      <c r="AJ24" s="39">
        <f ca="1">+'Formato 1'!AJ238</f>
        <v>0</v>
      </c>
      <c r="AK24" s="39">
        <f ca="1">+'Formato 1'!AK238</f>
        <v>0</v>
      </c>
      <c r="AL24" s="39">
        <f ca="1">+'Formato 1'!AL238</f>
        <v>0</v>
      </c>
      <c r="AM24" s="39">
        <f ca="1">+'Formato 1'!AM238</f>
        <v>0</v>
      </c>
      <c r="AN24" s="39">
        <f ca="1">+'Formato 1'!AN238</f>
        <v>0</v>
      </c>
      <c r="AO24" s="39">
        <f ca="1">+'Formato 1'!AO238</f>
        <v>0</v>
      </c>
      <c r="AP24" s="39">
        <f ca="1">+'Formato 1'!AP238</f>
        <v>0</v>
      </c>
      <c r="AQ24" s="39">
        <f ca="1">+'Formato 1'!AQ238</f>
        <v>0</v>
      </c>
      <c r="AR24" s="39">
        <f ca="1">+'Formato 1'!AR238</f>
        <v>0</v>
      </c>
      <c r="AS24" s="39">
        <f ca="1">+'Formato 1'!AS238</f>
        <v>0</v>
      </c>
      <c r="AT24" s="39">
        <f ca="1">+'Formato 1'!AT238</f>
        <v>0</v>
      </c>
      <c r="AU24" s="39">
        <f ca="1">+'Formato 1'!AU238</f>
        <v>0</v>
      </c>
      <c r="AV24" s="39">
        <f ca="1">+'Formato 1'!AV238</f>
        <v>0</v>
      </c>
      <c r="AW24" s="39">
        <f ca="1">+'Formato 1'!AW238</f>
        <v>0</v>
      </c>
      <c r="AX24" s="39">
        <f ca="1">+'Formato 1'!AX238</f>
        <v>0</v>
      </c>
      <c r="AY24" s="39">
        <f ca="1">+'Formato 1'!AY238</f>
        <v>0</v>
      </c>
      <c r="AZ24" s="40"/>
      <c r="BA24" s="40"/>
    </row>
    <row r="25" spans="2:53">
      <c r="B25" s="9" t="str">
        <f ca="1">+'Formato 1'!B239</f>
        <v>9. Descentralización de 12 oficinas y modernización</v>
      </c>
      <c r="C25" s="39">
        <f t="shared" si="1"/>
        <v>0</v>
      </c>
      <c r="D25" s="39">
        <f ca="1">+'Formato 1'!D239</f>
        <v>0</v>
      </c>
      <c r="E25" s="39">
        <f ca="1">+'Formato 1'!E239</f>
        <v>0</v>
      </c>
      <c r="F25" s="39">
        <f ca="1">+'Formato 1'!F239</f>
        <v>0</v>
      </c>
      <c r="G25" s="39">
        <f ca="1">+'Formato 1'!G239</f>
        <v>0</v>
      </c>
      <c r="H25" s="39">
        <f ca="1">+'Formato 1'!H239</f>
        <v>0</v>
      </c>
      <c r="I25" s="39">
        <f ca="1">+'Formato 1'!I239</f>
        <v>0</v>
      </c>
      <c r="J25" s="39">
        <f ca="1">+'Formato 1'!J239</f>
        <v>0</v>
      </c>
      <c r="K25" s="39">
        <f ca="1">+'Formato 1'!K239</f>
        <v>0</v>
      </c>
      <c r="L25" s="39">
        <f ca="1">+'Formato 1'!L239</f>
        <v>0</v>
      </c>
      <c r="M25" s="39">
        <f ca="1">+'Formato 1'!M239</f>
        <v>0</v>
      </c>
      <c r="N25" s="39">
        <f ca="1">+'Formato 1'!N239</f>
        <v>0</v>
      </c>
      <c r="O25" s="39">
        <f ca="1">+'Formato 1'!O239</f>
        <v>0</v>
      </c>
      <c r="P25" s="39">
        <f ca="1">+'Formato 1'!P239</f>
        <v>0</v>
      </c>
      <c r="Q25" s="39">
        <f ca="1">+'Formato 1'!Q239</f>
        <v>0</v>
      </c>
      <c r="R25" s="39">
        <f ca="1">+'Formato 1'!R239</f>
        <v>0</v>
      </c>
      <c r="S25" s="39">
        <f ca="1">+'Formato 1'!S239</f>
        <v>0</v>
      </c>
      <c r="T25" s="39">
        <f ca="1">+'Formato 1'!T239</f>
        <v>0</v>
      </c>
      <c r="U25" s="39">
        <f ca="1">+'Formato 1'!U239</f>
        <v>0</v>
      </c>
      <c r="V25" s="39">
        <f ca="1">+'Formato 1'!V239</f>
        <v>0</v>
      </c>
      <c r="W25" s="39">
        <f ca="1">+'Formato 1'!W239</f>
        <v>0</v>
      </c>
      <c r="X25" s="39">
        <f ca="1">+'Formato 1'!X239</f>
        <v>0</v>
      </c>
      <c r="Y25" s="39">
        <f ca="1">+'Formato 1'!Y239</f>
        <v>0</v>
      </c>
      <c r="Z25" s="39">
        <f ca="1">+'Formato 1'!Z239</f>
        <v>0</v>
      </c>
      <c r="AA25" s="39">
        <f ca="1">+'Formato 1'!AA239</f>
        <v>0</v>
      </c>
      <c r="AB25" s="39">
        <f ca="1">+'Formato 1'!AB239</f>
        <v>0</v>
      </c>
      <c r="AC25" s="39">
        <f ca="1">+'Formato 1'!AC239</f>
        <v>0</v>
      </c>
      <c r="AD25" s="39">
        <f ca="1">+'Formato 1'!AD239</f>
        <v>0</v>
      </c>
      <c r="AE25" s="39">
        <f ca="1">+'Formato 1'!AE239</f>
        <v>0</v>
      </c>
      <c r="AF25" s="39">
        <f ca="1">+'Formato 1'!AF239</f>
        <v>0</v>
      </c>
      <c r="AG25" s="39">
        <f ca="1">+'Formato 1'!AG239</f>
        <v>0</v>
      </c>
      <c r="AH25" s="39">
        <f ca="1">+'Formato 1'!AH239</f>
        <v>0</v>
      </c>
      <c r="AI25" s="39">
        <f ca="1">+'Formato 1'!AI239</f>
        <v>0</v>
      </c>
      <c r="AJ25" s="39">
        <f ca="1">+'Formato 1'!AJ239</f>
        <v>0</v>
      </c>
      <c r="AK25" s="39">
        <f ca="1">+'Formato 1'!AK239</f>
        <v>0</v>
      </c>
      <c r="AL25" s="39">
        <f ca="1">+'Formato 1'!AL239</f>
        <v>0</v>
      </c>
      <c r="AM25" s="39">
        <f ca="1">+'Formato 1'!AM239</f>
        <v>0</v>
      </c>
      <c r="AN25" s="39">
        <f ca="1">+'Formato 1'!AN239</f>
        <v>0</v>
      </c>
      <c r="AO25" s="39">
        <f ca="1">+'Formato 1'!AO239</f>
        <v>0</v>
      </c>
      <c r="AP25" s="39">
        <f ca="1">+'Formato 1'!AP239</f>
        <v>0</v>
      </c>
      <c r="AQ25" s="39">
        <f ca="1">+'Formato 1'!AQ239</f>
        <v>0</v>
      </c>
      <c r="AR25" s="39">
        <f ca="1">+'Formato 1'!AR239</f>
        <v>0</v>
      </c>
      <c r="AS25" s="39">
        <f ca="1">+'Formato 1'!AS239</f>
        <v>0</v>
      </c>
      <c r="AT25" s="39">
        <f ca="1">+'Formato 1'!AT239</f>
        <v>0</v>
      </c>
      <c r="AU25" s="39">
        <f ca="1">+'Formato 1'!AU239</f>
        <v>0</v>
      </c>
      <c r="AV25" s="39">
        <f ca="1">+'Formato 1'!AV239</f>
        <v>0</v>
      </c>
      <c r="AW25" s="39">
        <f ca="1">+'Formato 1'!AW239</f>
        <v>0</v>
      </c>
      <c r="AX25" s="39">
        <f ca="1">+'Formato 1'!AX239</f>
        <v>0</v>
      </c>
      <c r="AY25" s="39">
        <f ca="1">+'Formato 1'!AY239</f>
        <v>0</v>
      </c>
      <c r="AZ25" s="40"/>
      <c r="BA25" s="40"/>
    </row>
    <row r="26" spans="2:53">
      <c r="B26" s="9" t="str">
        <f ca="1">+'Formato 1'!B240</f>
        <v>10. Implementación de 8 cajas moviles</v>
      </c>
      <c r="C26" s="39">
        <f t="shared" si="1"/>
        <v>0</v>
      </c>
      <c r="D26" s="39">
        <f ca="1">+'Formato 1'!D240</f>
        <v>0</v>
      </c>
      <c r="E26" s="39">
        <f ca="1">+'Formato 1'!E240</f>
        <v>0</v>
      </c>
      <c r="F26" s="39">
        <f ca="1">+'Formato 1'!F240</f>
        <v>0</v>
      </c>
      <c r="G26" s="39">
        <f ca="1">+'Formato 1'!G240</f>
        <v>0</v>
      </c>
      <c r="H26" s="39">
        <f ca="1">+'Formato 1'!H240</f>
        <v>0</v>
      </c>
      <c r="I26" s="39">
        <f ca="1">+'Formato 1'!I240</f>
        <v>0</v>
      </c>
      <c r="J26" s="39">
        <f ca="1">+'Formato 1'!J240</f>
        <v>0</v>
      </c>
      <c r="K26" s="39">
        <f ca="1">+'Formato 1'!K240</f>
        <v>0</v>
      </c>
      <c r="L26" s="39">
        <f ca="1">+'Formato 1'!L240</f>
        <v>0</v>
      </c>
      <c r="M26" s="39">
        <f ca="1">+'Formato 1'!M240</f>
        <v>0</v>
      </c>
      <c r="N26" s="39">
        <f ca="1">+'Formato 1'!N240</f>
        <v>0</v>
      </c>
      <c r="O26" s="39">
        <f ca="1">+'Formato 1'!O240</f>
        <v>0</v>
      </c>
      <c r="P26" s="39">
        <f ca="1">+'Formato 1'!P240</f>
        <v>0</v>
      </c>
      <c r="Q26" s="39">
        <f ca="1">+'Formato 1'!Q240</f>
        <v>0</v>
      </c>
      <c r="R26" s="39">
        <f ca="1">+'Formato 1'!R240</f>
        <v>0</v>
      </c>
      <c r="S26" s="39">
        <f ca="1">+'Formato 1'!S240</f>
        <v>0</v>
      </c>
      <c r="T26" s="39">
        <f ca="1">+'Formato 1'!T240</f>
        <v>0</v>
      </c>
      <c r="U26" s="39">
        <f ca="1">+'Formato 1'!U240</f>
        <v>0</v>
      </c>
      <c r="V26" s="39">
        <f ca="1">+'Formato 1'!V240</f>
        <v>0</v>
      </c>
      <c r="W26" s="39">
        <f ca="1">+'Formato 1'!W240</f>
        <v>0</v>
      </c>
      <c r="X26" s="39">
        <f ca="1">+'Formato 1'!X240</f>
        <v>0</v>
      </c>
      <c r="Y26" s="39">
        <f ca="1">+'Formato 1'!Y240</f>
        <v>0</v>
      </c>
      <c r="Z26" s="39">
        <f ca="1">+'Formato 1'!Z240</f>
        <v>0</v>
      </c>
      <c r="AA26" s="39">
        <f ca="1">+'Formato 1'!AA240</f>
        <v>0</v>
      </c>
      <c r="AB26" s="39">
        <f ca="1">+'Formato 1'!AB240</f>
        <v>0</v>
      </c>
      <c r="AC26" s="39">
        <f ca="1">+'Formato 1'!AC240</f>
        <v>0</v>
      </c>
      <c r="AD26" s="39">
        <f ca="1">+'Formato 1'!AD240</f>
        <v>0</v>
      </c>
      <c r="AE26" s="39">
        <f ca="1">+'Formato 1'!AE240</f>
        <v>0</v>
      </c>
      <c r="AF26" s="39">
        <f ca="1">+'Formato 1'!AF240</f>
        <v>0</v>
      </c>
      <c r="AG26" s="39">
        <f ca="1">+'Formato 1'!AG240</f>
        <v>0</v>
      </c>
      <c r="AH26" s="39">
        <f ca="1">+'Formato 1'!AH240</f>
        <v>0</v>
      </c>
      <c r="AI26" s="39">
        <f ca="1">+'Formato 1'!AI240</f>
        <v>0</v>
      </c>
      <c r="AJ26" s="39">
        <f ca="1">+'Formato 1'!AJ240</f>
        <v>0</v>
      </c>
      <c r="AK26" s="39">
        <f ca="1">+'Formato 1'!AK240</f>
        <v>0</v>
      </c>
      <c r="AL26" s="39">
        <f ca="1">+'Formato 1'!AL240</f>
        <v>0</v>
      </c>
      <c r="AM26" s="39">
        <f ca="1">+'Formato 1'!AM240</f>
        <v>0</v>
      </c>
      <c r="AN26" s="39">
        <f ca="1">+'Formato 1'!AN240</f>
        <v>0</v>
      </c>
      <c r="AO26" s="39">
        <f ca="1">+'Formato 1'!AO240</f>
        <v>0</v>
      </c>
      <c r="AP26" s="39">
        <f ca="1">+'Formato 1'!AP240</f>
        <v>0</v>
      </c>
      <c r="AQ26" s="39">
        <f ca="1">+'Formato 1'!AQ240</f>
        <v>0</v>
      </c>
      <c r="AR26" s="39">
        <f ca="1">+'Formato 1'!AR240</f>
        <v>0</v>
      </c>
      <c r="AS26" s="39">
        <f ca="1">+'Formato 1'!AS240</f>
        <v>0</v>
      </c>
      <c r="AT26" s="39">
        <f ca="1">+'Formato 1'!AT240</f>
        <v>0</v>
      </c>
      <c r="AU26" s="39">
        <f ca="1">+'Formato 1'!AU240</f>
        <v>0</v>
      </c>
      <c r="AV26" s="39">
        <f ca="1">+'Formato 1'!AV240</f>
        <v>0</v>
      </c>
      <c r="AW26" s="39">
        <f ca="1">+'Formato 1'!AW240</f>
        <v>0</v>
      </c>
      <c r="AX26" s="39">
        <f ca="1">+'Formato 1'!AX240</f>
        <v>0</v>
      </c>
      <c r="AY26" s="39">
        <f ca="1">+'Formato 1'!AY240</f>
        <v>0</v>
      </c>
      <c r="AZ26" s="40"/>
      <c r="BA26" s="40"/>
    </row>
    <row r="27" spans="2:53" ht="8.1" customHeight="1">
      <c r="C27" s="40"/>
      <c r="D27" s="40"/>
      <c r="E27" s="40"/>
      <c r="F27" s="40"/>
      <c r="G27" s="40"/>
      <c r="H27" s="40"/>
      <c r="I27" s="40"/>
      <c r="J27" s="40"/>
      <c r="K27" s="40"/>
      <c r="L27" s="40"/>
      <c r="M27" s="40"/>
      <c r="N27" s="40"/>
      <c r="O27" s="40"/>
      <c r="P27" s="40"/>
      <c r="Q27" s="40"/>
      <c r="R27" s="40"/>
      <c r="S27" s="40"/>
      <c r="T27" s="40"/>
      <c r="U27" s="40"/>
      <c r="V27" s="40"/>
      <c r="W27" s="40"/>
      <c r="X27" s="40"/>
      <c r="Y27" s="40"/>
      <c r="Z27" s="40"/>
      <c r="AA27" s="40"/>
      <c r="AB27" s="40"/>
      <c r="AC27" s="40"/>
      <c r="AD27" s="40"/>
      <c r="AE27" s="40"/>
      <c r="AF27" s="40"/>
      <c r="AG27" s="40"/>
      <c r="AH27" s="40"/>
      <c r="AI27" s="40"/>
      <c r="AJ27" s="40"/>
      <c r="AK27" s="40"/>
      <c r="AL27" s="40"/>
      <c r="AM27" s="40"/>
      <c r="AN27" s="40"/>
      <c r="AO27" s="40"/>
      <c r="AP27" s="40"/>
      <c r="AQ27" s="40"/>
      <c r="AR27" s="40"/>
      <c r="AS27" s="40"/>
      <c r="AT27" s="40"/>
      <c r="AU27" s="40"/>
      <c r="AV27" s="40"/>
      <c r="AW27" s="40"/>
      <c r="AX27" s="40"/>
      <c r="AY27" s="40"/>
      <c r="AZ27" s="40"/>
      <c r="BA27" s="40"/>
    </row>
    <row r="28" spans="2:53">
      <c r="B28" s="44" t="str">
        <f ca="1">+'Formato 1'!B243</f>
        <v xml:space="preserve">Supervisión </v>
      </c>
      <c r="C28" s="39">
        <f t="shared" si="1"/>
        <v>0</v>
      </c>
      <c r="D28" s="39">
        <f ca="1">+'Formato 1'!D243</f>
        <v>0</v>
      </c>
      <c r="E28" s="39">
        <f ca="1">+'Formato 1'!E243</f>
        <v>0</v>
      </c>
      <c r="F28" s="39">
        <f ca="1">+'Formato 1'!F243</f>
        <v>0</v>
      </c>
      <c r="G28" s="39">
        <f ca="1">+'Formato 1'!G243</f>
        <v>0</v>
      </c>
      <c r="H28" s="39">
        <f ca="1">+'Formato 1'!H243</f>
        <v>0</v>
      </c>
      <c r="I28" s="39">
        <f ca="1">+'Formato 1'!I243</f>
        <v>0</v>
      </c>
      <c r="J28" s="39">
        <f ca="1">+'Formato 1'!J243</f>
        <v>0</v>
      </c>
      <c r="K28" s="39">
        <f ca="1">+'Formato 1'!K243</f>
        <v>0</v>
      </c>
      <c r="L28" s="39">
        <f ca="1">+'Formato 1'!L243</f>
        <v>0</v>
      </c>
      <c r="M28" s="39">
        <f ca="1">+'Formato 1'!M243</f>
        <v>0</v>
      </c>
      <c r="N28" s="39">
        <f ca="1">+'Formato 1'!N243</f>
        <v>0</v>
      </c>
      <c r="O28" s="39">
        <f ca="1">+'Formato 1'!O243</f>
        <v>0</v>
      </c>
      <c r="P28" s="39">
        <f ca="1">+'Formato 1'!P243</f>
        <v>0</v>
      </c>
      <c r="Q28" s="39">
        <f ca="1">+'Formato 1'!Q243</f>
        <v>0</v>
      </c>
      <c r="R28" s="39">
        <f ca="1">+'Formato 1'!R243</f>
        <v>0</v>
      </c>
      <c r="S28" s="39">
        <f ca="1">+'Formato 1'!S243</f>
        <v>0</v>
      </c>
      <c r="T28" s="39">
        <f ca="1">+'Formato 1'!T243</f>
        <v>0</v>
      </c>
      <c r="U28" s="39">
        <f ca="1">+'Formato 1'!U243</f>
        <v>0</v>
      </c>
      <c r="V28" s="39">
        <f ca="1">+'Formato 1'!V243</f>
        <v>0</v>
      </c>
      <c r="W28" s="39">
        <f ca="1">+'Formato 1'!W243</f>
        <v>0</v>
      </c>
      <c r="X28" s="39">
        <f ca="1">+'Formato 1'!X243</f>
        <v>0</v>
      </c>
      <c r="Y28" s="39">
        <f ca="1">+'Formato 1'!Y243</f>
        <v>0</v>
      </c>
      <c r="Z28" s="39">
        <f ca="1">+'Formato 1'!Z243</f>
        <v>0</v>
      </c>
      <c r="AA28" s="39">
        <f ca="1">+'Formato 1'!AA243</f>
        <v>0</v>
      </c>
      <c r="AB28" s="39">
        <f ca="1">+'Formato 1'!AB243</f>
        <v>0</v>
      </c>
      <c r="AC28" s="39">
        <f ca="1">+'Formato 1'!AC243</f>
        <v>0</v>
      </c>
      <c r="AD28" s="39">
        <f ca="1">+'Formato 1'!AD243</f>
        <v>0</v>
      </c>
      <c r="AE28" s="39">
        <f ca="1">+'Formato 1'!AE243</f>
        <v>0</v>
      </c>
      <c r="AF28" s="39">
        <f ca="1">+'Formato 1'!AF243</f>
        <v>0</v>
      </c>
      <c r="AG28" s="39">
        <f ca="1">+'Formato 1'!AG243</f>
        <v>0</v>
      </c>
      <c r="AH28" s="39">
        <f ca="1">+'Formato 1'!AH243</f>
        <v>0</v>
      </c>
      <c r="AI28" s="39">
        <f ca="1">+'Formato 1'!AI243</f>
        <v>0</v>
      </c>
      <c r="AJ28" s="39">
        <f ca="1">+'Formato 1'!AJ243</f>
        <v>0</v>
      </c>
      <c r="AK28" s="39">
        <f ca="1">+'Formato 1'!AK243</f>
        <v>0</v>
      </c>
      <c r="AL28" s="39">
        <f ca="1">+'Formato 1'!AL243</f>
        <v>0</v>
      </c>
      <c r="AM28" s="39">
        <f ca="1">+'Formato 1'!AM243</f>
        <v>0</v>
      </c>
      <c r="AN28" s="39">
        <f ca="1">+'Formato 1'!AN243</f>
        <v>0</v>
      </c>
      <c r="AO28" s="39">
        <f ca="1">+'Formato 1'!AO243</f>
        <v>0</v>
      </c>
      <c r="AP28" s="39">
        <f ca="1">+'Formato 1'!AP243</f>
        <v>0</v>
      </c>
      <c r="AQ28" s="39">
        <f ca="1">+'Formato 1'!AQ243</f>
        <v>0</v>
      </c>
      <c r="AR28" s="39">
        <f ca="1">+'Formato 1'!AR243</f>
        <v>0</v>
      </c>
      <c r="AS28" s="39">
        <f ca="1">+'Formato 1'!AS243</f>
        <v>0</v>
      </c>
      <c r="AT28" s="39">
        <f ca="1">+'Formato 1'!AT243</f>
        <v>0</v>
      </c>
      <c r="AU28" s="39">
        <f ca="1">+'Formato 1'!AU243</f>
        <v>0</v>
      </c>
      <c r="AV28" s="39">
        <f ca="1">+'Formato 1'!AV243</f>
        <v>0</v>
      </c>
      <c r="AW28" s="39">
        <f ca="1">+'Formato 1'!AW243</f>
        <v>0</v>
      </c>
      <c r="AX28" s="39">
        <f ca="1">+'Formato 1'!AX243</f>
        <v>0</v>
      </c>
      <c r="AY28" s="39">
        <f ca="1">+'Formato 1'!AY243</f>
        <v>0</v>
      </c>
      <c r="AZ28" s="40"/>
      <c r="BA28" s="40"/>
    </row>
    <row r="29" spans="2:53" ht="8.1" customHeight="1">
      <c r="B29" s="45"/>
      <c r="C29" s="40"/>
      <c r="D29" s="40"/>
      <c r="E29" s="40"/>
      <c r="F29" s="40"/>
      <c r="G29" s="40"/>
      <c r="H29" s="40"/>
      <c r="I29" s="40"/>
      <c r="J29" s="40"/>
      <c r="K29" s="40"/>
      <c r="L29" s="40"/>
      <c r="M29" s="40"/>
      <c r="N29" s="40"/>
      <c r="O29" s="40"/>
      <c r="P29" s="40"/>
      <c r="Q29" s="40"/>
      <c r="R29" s="40"/>
      <c r="S29" s="40"/>
      <c r="T29" s="40"/>
      <c r="U29" s="40"/>
      <c r="V29" s="40"/>
      <c r="W29" s="40"/>
      <c r="X29" s="40"/>
      <c r="Y29" s="40"/>
      <c r="Z29" s="40"/>
      <c r="AA29" s="40"/>
      <c r="AB29" s="40"/>
      <c r="AC29" s="40"/>
      <c r="AD29" s="40"/>
      <c r="AE29" s="40"/>
      <c r="AF29" s="40"/>
      <c r="AG29" s="40"/>
      <c r="AH29" s="40"/>
      <c r="AI29" s="40"/>
      <c r="AJ29" s="40"/>
      <c r="AK29" s="40"/>
      <c r="AL29" s="40"/>
      <c r="AM29" s="40"/>
      <c r="AN29" s="40"/>
      <c r="AO29" s="40"/>
      <c r="AP29" s="40"/>
      <c r="AQ29" s="40"/>
      <c r="AR29" s="40"/>
      <c r="AS29" s="40"/>
      <c r="AT29" s="40"/>
      <c r="AU29" s="40"/>
      <c r="AV29" s="40"/>
      <c r="AW29" s="40"/>
      <c r="AX29" s="40"/>
      <c r="AY29" s="40"/>
      <c r="AZ29" s="40"/>
      <c r="BA29" s="40"/>
    </row>
    <row r="30" spans="2:53">
      <c r="B30" s="46" t="s">
        <v>36</v>
      </c>
      <c r="C30" s="39">
        <f t="shared" si="1"/>
        <v>0</v>
      </c>
      <c r="D30" s="39">
        <f>SUM(D17:D26)+D28</f>
        <v>0</v>
      </c>
      <c r="E30" s="39">
        <f t="shared" ref="E30:AY30" si="2">SUM(E17:E26)+E28</f>
        <v>0</v>
      </c>
      <c r="F30" s="39">
        <f t="shared" si="2"/>
        <v>0</v>
      </c>
      <c r="G30" s="39">
        <f t="shared" si="2"/>
        <v>0</v>
      </c>
      <c r="H30" s="39">
        <f t="shared" si="2"/>
        <v>0</v>
      </c>
      <c r="I30" s="39">
        <f t="shared" si="2"/>
        <v>0</v>
      </c>
      <c r="J30" s="39">
        <f t="shared" si="2"/>
        <v>0</v>
      </c>
      <c r="K30" s="39">
        <f t="shared" si="2"/>
        <v>0</v>
      </c>
      <c r="L30" s="39">
        <f t="shared" si="2"/>
        <v>0</v>
      </c>
      <c r="M30" s="39">
        <f t="shared" si="2"/>
        <v>0</v>
      </c>
      <c r="N30" s="39">
        <f t="shared" si="2"/>
        <v>0</v>
      </c>
      <c r="O30" s="39">
        <f t="shared" si="2"/>
        <v>0</v>
      </c>
      <c r="P30" s="39">
        <f t="shared" si="2"/>
        <v>0</v>
      </c>
      <c r="Q30" s="39">
        <f t="shared" si="2"/>
        <v>0</v>
      </c>
      <c r="R30" s="39">
        <f t="shared" si="2"/>
        <v>0</v>
      </c>
      <c r="S30" s="39">
        <f t="shared" si="2"/>
        <v>0</v>
      </c>
      <c r="T30" s="39">
        <f t="shared" si="2"/>
        <v>0</v>
      </c>
      <c r="U30" s="39">
        <f t="shared" si="2"/>
        <v>0</v>
      </c>
      <c r="V30" s="39">
        <f t="shared" si="2"/>
        <v>0</v>
      </c>
      <c r="W30" s="39">
        <f t="shared" si="2"/>
        <v>0</v>
      </c>
      <c r="X30" s="39">
        <f t="shared" si="2"/>
        <v>0</v>
      </c>
      <c r="Y30" s="39">
        <f t="shared" si="2"/>
        <v>0</v>
      </c>
      <c r="Z30" s="39">
        <f t="shared" si="2"/>
        <v>0</v>
      </c>
      <c r="AA30" s="39">
        <f t="shared" si="2"/>
        <v>0</v>
      </c>
      <c r="AB30" s="39">
        <f t="shared" si="2"/>
        <v>0</v>
      </c>
      <c r="AC30" s="39">
        <f t="shared" si="2"/>
        <v>0</v>
      </c>
      <c r="AD30" s="39">
        <f t="shared" si="2"/>
        <v>0</v>
      </c>
      <c r="AE30" s="39">
        <f t="shared" si="2"/>
        <v>0</v>
      </c>
      <c r="AF30" s="39">
        <f t="shared" si="2"/>
        <v>0</v>
      </c>
      <c r="AG30" s="39">
        <f t="shared" si="2"/>
        <v>0</v>
      </c>
      <c r="AH30" s="39">
        <f t="shared" si="2"/>
        <v>0</v>
      </c>
      <c r="AI30" s="39">
        <f t="shared" si="2"/>
        <v>0</v>
      </c>
      <c r="AJ30" s="39">
        <f t="shared" si="2"/>
        <v>0</v>
      </c>
      <c r="AK30" s="39">
        <f t="shared" si="2"/>
        <v>0</v>
      </c>
      <c r="AL30" s="39">
        <f t="shared" si="2"/>
        <v>0</v>
      </c>
      <c r="AM30" s="39">
        <f t="shared" si="2"/>
        <v>0</v>
      </c>
      <c r="AN30" s="39">
        <f t="shared" si="2"/>
        <v>0</v>
      </c>
      <c r="AO30" s="39">
        <f t="shared" si="2"/>
        <v>0</v>
      </c>
      <c r="AP30" s="39">
        <f t="shared" si="2"/>
        <v>0</v>
      </c>
      <c r="AQ30" s="39">
        <f t="shared" si="2"/>
        <v>0</v>
      </c>
      <c r="AR30" s="39">
        <f t="shared" si="2"/>
        <v>0</v>
      </c>
      <c r="AS30" s="39">
        <f t="shared" si="2"/>
        <v>0</v>
      </c>
      <c r="AT30" s="39">
        <f t="shared" si="2"/>
        <v>0</v>
      </c>
      <c r="AU30" s="39">
        <f t="shared" si="2"/>
        <v>0</v>
      </c>
      <c r="AV30" s="39">
        <f t="shared" si="2"/>
        <v>0</v>
      </c>
      <c r="AW30" s="39">
        <f t="shared" si="2"/>
        <v>0</v>
      </c>
      <c r="AX30" s="39">
        <f t="shared" si="2"/>
        <v>0</v>
      </c>
      <c r="AY30" s="39">
        <f t="shared" si="2"/>
        <v>0</v>
      </c>
      <c r="AZ30" s="40"/>
      <c r="BA30" s="40"/>
    </row>
    <row r="31" spans="2:53" ht="8.1" customHeight="1">
      <c r="B31" s="47"/>
      <c r="C31" s="40"/>
      <c r="D31" s="40"/>
      <c r="E31" s="40"/>
      <c r="F31" s="40"/>
      <c r="G31" s="40"/>
      <c r="H31" s="40"/>
      <c r="I31" s="40"/>
      <c r="J31" s="40"/>
      <c r="K31" s="40"/>
      <c r="L31" s="40"/>
      <c r="M31" s="40"/>
      <c r="N31" s="40"/>
      <c r="O31" s="40"/>
      <c r="P31" s="40"/>
      <c r="Q31" s="40"/>
      <c r="R31" s="40"/>
      <c r="S31" s="40"/>
      <c r="T31" s="40"/>
      <c r="U31" s="40"/>
      <c r="V31" s="40"/>
      <c r="W31" s="40"/>
      <c r="X31" s="40"/>
      <c r="Y31" s="40"/>
      <c r="Z31" s="40"/>
      <c r="AA31" s="40"/>
      <c r="AB31" s="40"/>
      <c r="AC31" s="40"/>
      <c r="AD31" s="40"/>
      <c r="AE31" s="40"/>
      <c r="AF31" s="40"/>
      <c r="AG31" s="40"/>
      <c r="AH31" s="40"/>
      <c r="AI31" s="40"/>
      <c r="AJ31" s="40"/>
      <c r="AK31" s="40"/>
      <c r="AL31" s="40"/>
      <c r="AM31" s="40"/>
      <c r="AN31" s="40"/>
      <c r="AO31" s="40"/>
      <c r="AP31" s="40"/>
      <c r="AQ31" s="40"/>
      <c r="AR31" s="40"/>
      <c r="AS31" s="40"/>
      <c r="AT31" s="40"/>
      <c r="AU31" s="40"/>
      <c r="AV31" s="40"/>
      <c r="AW31" s="40"/>
      <c r="AX31" s="40"/>
      <c r="AY31" s="40"/>
      <c r="AZ31" s="40"/>
      <c r="BA31" s="40"/>
    </row>
    <row r="32" spans="2:53">
      <c r="B32" s="44" t="str">
        <f ca="1">+'Formato 1'!B34</f>
        <v>Otros Costos</v>
      </c>
      <c r="C32" s="40"/>
      <c r="D32" s="40"/>
      <c r="E32" s="40"/>
      <c r="F32" s="40"/>
      <c r="G32" s="40"/>
      <c r="H32" s="40"/>
      <c r="I32" s="40"/>
      <c r="J32" s="40"/>
      <c r="K32" s="40"/>
      <c r="L32" s="40"/>
      <c r="M32" s="40"/>
      <c r="N32" s="40"/>
      <c r="O32" s="40"/>
      <c r="P32" s="40"/>
      <c r="Q32" s="40"/>
      <c r="R32" s="40"/>
      <c r="S32" s="40"/>
      <c r="T32" s="40"/>
      <c r="U32" s="40"/>
      <c r="V32" s="40"/>
      <c r="W32" s="40"/>
      <c r="X32" s="40"/>
      <c r="Y32" s="40"/>
      <c r="Z32" s="40"/>
      <c r="AA32" s="40"/>
      <c r="AB32" s="40"/>
      <c r="AC32" s="40"/>
      <c r="AD32" s="40"/>
      <c r="AE32" s="40"/>
      <c r="AF32" s="40"/>
      <c r="AG32" s="40"/>
      <c r="AH32" s="40"/>
      <c r="AI32" s="40"/>
      <c r="AJ32" s="40"/>
      <c r="AK32" s="40"/>
      <c r="AL32" s="40"/>
      <c r="AM32" s="40"/>
      <c r="AN32" s="40"/>
      <c r="AO32" s="40"/>
      <c r="AP32" s="40"/>
      <c r="AQ32" s="40"/>
      <c r="AR32" s="40"/>
      <c r="AS32" s="40"/>
      <c r="AT32" s="40"/>
      <c r="AU32" s="40"/>
      <c r="AV32" s="40"/>
      <c r="AW32" s="40"/>
      <c r="AX32" s="40"/>
      <c r="AY32" s="40"/>
      <c r="AZ32" s="40"/>
      <c r="BA32" s="40"/>
    </row>
    <row r="33" spans="2:53">
      <c r="B33" s="41" t="str">
        <f ca="1">+'Formato 1'!B35</f>
        <v>Honorarios del Fideicomiso de Administración</v>
      </c>
      <c r="C33" s="39">
        <f ca="1">SUM(D33:AY33)</f>
        <v>0</v>
      </c>
      <c r="D33" s="39">
        <f ca="1">+'Formato 1'!D248</f>
        <v>0</v>
      </c>
      <c r="E33" s="39">
        <f ca="1">+'Formato 1'!E248</f>
        <v>0</v>
      </c>
      <c r="F33" s="39">
        <f ca="1">+'Formato 1'!F248</f>
        <v>0</v>
      </c>
      <c r="G33" s="39">
        <f ca="1">+'Formato 1'!G248</f>
        <v>0</v>
      </c>
      <c r="H33" s="39">
        <f ca="1">+'Formato 1'!H248</f>
        <v>0</v>
      </c>
      <c r="I33" s="39">
        <f ca="1">+'Formato 1'!I248</f>
        <v>0</v>
      </c>
      <c r="J33" s="39">
        <f ca="1">+'Formato 1'!J248</f>
        <v>0</v>
      </c>
      <c r="K33" s="39">
        <f ca="1">+'Formato 1'!K248</f>
        <v>0</v>
      </c>
      <c r="L33" s="39">
        <f ca="1">+'Formato 1'!L248</f>
        <v>0</v>
      </c>
      <c r="M33" s="39">
        <f ca="1">+'Formato 1'!M248</f>
        <v>0</v>
      </c>
      <c r="N33" s="39">
        <f ca="1">+'Formato 1'!N248</f>
        <v>0</v>
      </c>
      <c r="O33" s="39">
        <f ca="1">+'Formato 1'!O248</f>
        <v>0</v>
      </c>
      <c r="P33" s="39">
        <f ca="1">+'Formato 1'!P248</f>
        <v>0</v>
      </c>
      <c r="Q33" s="39">
        <f ca="1">+'Formato 1'!Q248</f>
        <v>0</v>
      </c>
      <c r="R33" s="39">
        <f ca="1">+'Formato 1'!R248</f>
        <v>0</v>
      </c>
      <c r="S33" s="39">
        <f ca="1">+'Formato 1'!S248</f>
        <v>0</v>
      </c>
      <c r="T33" s="39">
        <f ca="1">+'Formato 1'!T248</f>
        <v>0</v>
      </c>
      <c r="U33" s="39">
        <f ca="1">+'Formato 1'!U248</f>
        <v>0</v>
      </c>
      <c r="V33" s="39">
        <f ca="1">+'Formato 1'!V248</f>
        <v>0</v>
      </c>
      <c r="W33" s="39">
        <f ca="1">+'Formato 1'!W248</f>
        <v>0</v>
      </c>
      <c r="X33" s="39">
        <f ca="1">+'Formato 1'!X248</f>
        <v>0</v>
      </c>
      <c r="Y33" s="39">
        <f ca="1">+'Formato 1'!Y248</f>
        <v>0</v>
      </c>
      <c r="Z33" s="39">
        <f ca="1">+'Formato 1'!Z248</f>
        <v>0</v>
      </c>
      <c r="AA33" s="39">
        <f ca="1">+'Formato 1'!AA248</f>
        <v>0</v>
      </c>
      <c r="AB33" s="39">
        <f ca="1">+'Formato 1'!AB248</f>
        <v>0</v>
      </c>
      <c r="AC33" s="39">
        <f ca="1">+'Formato 1'!AC248</f>
        <v>0</v>
      </c>
      <c r="AD33" s="39">
        <f ca="1">+'Formato 1'!AD248</f>
        <v>0</v>
      </c>
      <c r="AE33" s="39">
        <f ca="1">+'Formato 1'!AE248</f>
        <v>0</v>
      </c>
      <c r="AF33" s="39">
        <f ca="1">+'Formato 1'!AF248</f>
        <v>0</v>
      </c>
      <c r="AG33" s="39">
        <f ca="1">+'Formato 1'!AG248</f>
        <v>0</v>
      </c>
      <c r="AH33" s="39">
        <f ca="1">+'Formato 1'!AH248</f>
        <v>0</v>
      </c>
      <c r="AI33" s="39">
        <f ca="1">+'Formato 1'!AI248</f>
        <v>0</v>
      </c>
      <c r="AJ33" s="39">
        <f ca="1">+'Formato 1'!AJ248</f>
        <v>0</v>
      </c>
      <c r="AK33" s="39">
        <f ca="1">+'Formato 1'!AK248</f>
        <v>0</v>
      </c>
      <c r="AL33" s="39">
        <f ca="1">+'Formato 1'!AL248</f>
        <v>0</v>
      </c>
      <c r="AM33" s="39">
        <f ca="1">+'Formato 1'!AM248</f>
        <v>0</v>
      </c>
      <c r="AN33" s="39">
        <f ca="1">+'Formato 1'!AN248</f>
        <v>0</v>
      </c>
      <c r="AO33" s="39">
        <f ca="1">+'Formato 1'!AO248</f>
        <v>0</v>
      </c>
      <c r="AP33" s="39">
        <f ca="1">+'Formato 1'!AP248</f>
        <v>0</v>
      </c>
      <c r="AQ33" s="39">
        <f ca="1">+'Formato 1'!AQ248</f>
        <v>0</v>
      </c>
      <c r="AR33" s="39">
        <f ca="1">+'Formato 1'!AR248</f>
        <v>0</v>
      </c>
      <c r="AS33" s="39">
        <f ca="1">+'Formato 1'!AS248</f>
        <v>0</v>
      </c>
      <c r="AT33" s="39">
        <f ca="1">+'Formato 1'!AT248</f>
        <v>0</v>
      </c>
      <c r="AU33" s="39">
        <f ca="1">+'Formato 1'!AU248</f>
        <v>0</v>
      </c>
      <c r="AV33" s="39">
        <f ca="1">+'Formato 1'!AV248</f>
        <v>0</v>
      </c>
      <c r="AW33" s="39">
        <f ca="1">+'Formato 1'!AW248</f>
        <v>0</v>
      </c>
      <c r="AX33" s="39">
        <f ca="1">+'Formato 1'!AX248</f>
        <v>0</v>
      </c>
      <c r="AY33" s="39">
        <f ca="1">+'Formato 1'!AY248</f>
        <v>0</v>
      </c>
      <c r="AZ33" s="40"/>
      <c r="BA33" s="40"/>
    </row>
    <row r="34" spans="2:53">
      <c r="B34" s="41" t="str">
        <f ca="1">+'Formato 1'!B36</f>
        <v>Carta de Crédito, Seguros y Fianzas</v>
      </c>
      <c r="C34" s="39">
        <f ca="1">SUM(D34:AY34)</f>
        <v>0</v>
      </c>
      <c r="D34" s="39">
        <f ca="1">+'Formato 1'!D249</f>
        <v>0</v>
      </c>
      <c r="E34" s="39">
        <f ca="1">+'Formato 1'!E249</f>
        <v>0</v>
      </c>
      <c r="F34" s="39">
        <f ca="1">+'Formato 1'!F249</f>
        <v>0</v>
      </c>
      <c r="G34" s="39">
        <f ca="1">+'Formato 1'!G249</f>
        <v>0</v>
      </c>
      <c r="H34" s="39">
        <f ca="1">+'Formato 1'!H249</f>
        <v>0</v>
      </c>
      <c r="I34" s="39">
        <f ca="1">+'Formato 1'!I249</f>
        <v>0</v>
      </c>
      <c r="J34" s="39">
        <f ca="1">+'Formato 1'!J249</f>
        <v>0</v>
      </c>
      <c r="K34" s="39">
        <f ca="1">+'Formato 1'!K249</f>
        <v>0</v>
      </c>
      <c r="L34" s="39">
        <f ca="1">+'Formato 1'!L249</f>
        <v>0</v>
      </c>
      <c r="M34" s="39">
        <f ca="1">+'Formato 1'!M249</f>
        <v>0</v>
      </c>
      <c r="N34" s="39">
        <f ca="1">+'Formato 1'!N249</f>
        <v>0</v>
      </c>
      <c r="O34" s="39">
        <f ca="1">+'Formato 1'!O249</f>
        <v>0</v>
      </c>
      <c r="P34" s="39">
        <f ca="1">+'Formato 1'!P249</f>
        <v>0</v>
      </c>
      <c r="Q34" s="39">
        <f ca="1">+'Formato 1'!Q249</f>
        <v>0</v>
      </c>
      <c r="R34" s="39">
        <f ca="1">+'Formato 1'!R249</f>
        <v>0</v>
      </c>
      <c r="S34" s="39">
        <f ca="1">+'Formato 1'!S249</f>
        <v>0</v>
      </c>
      <c r="T34" s="39">
        <f ca="1">+'Formato 1'!T249</f>
        <v>0</v>
      </c>
      <c r="U34" s="39">
        <f ca="1">+'Formato 1'!U249</f>
        <v>0</v>
      </c>
      <c r="V34" s="39">
        <f ca="1">+'Formato 1'!V249</f>
        <v>0</v>
      </c>
      <c r="W34" s="39">
        <f ca="1">+'Formato 1'!W249</f>
        <v>0</v>
      </c>
      <c r="X34" s="39">
        <f ca="1">+'Formato 1'!X249</f>
        <v>0</v>
      </c>
      <c r="Y34" s="39">
        <f ca="1">+'Formato 1'!Y249</f>
        <v>0</v>
      </c>
      <c r="Z34" s="39">
        <f ca="1">+'Formato 1'!Z249</f>
        <v>0</v>
      </c>
      <c r="AA34" s="39">
        <f ca="1">+'Formato 1'!AA249</f>
        <v>0</v>
      </c>
      <c r="AB34" s="39">
        <f ca="1">+'Formato 1'!AB249</f>
        <v>0</v>
      </c>
      <c r="AC34" s="39">
        <f ca="1">+'Formato 1'!AC249</f>
        <v>0</v>
      </c>
      <c r="AD34" s="39">
        <f ca="1">+'Formato 1'!AD249</f>
        <v>0</v>
      </c>
      <c r="AE34" s="39">
        <f ca="1">+'Formato 1'!AE249</f>
        <v>0</v>
      </c>
      <c r="AF34" s="39">
        <f ca="1">+'Formato 1'!AF249</f>
        <v>0</v>
      </c>
      <c r="AG34" s="39">
        <f ca="1">+'Formato 1'!AG249</f>
        <v>0</v>
      </c>
      <c r="AH34" s="39">
        <f ca="1">+'Formato 1'!AH249</f>
        <v>0</v>
      </c>
      <c r="AI34" s="39">
        <f ca="1">+'Formato 1'!AI249</f>
        <v>0</v>
      </c>
      <c r="AJ34" s="39">
        <f ca="1">+'Formato 1'!AJ249</f>
        <v>0</v>
      </c>
      <c r="AK34" s="39">
        <f ca="1">+'Formato 1'!AK249</f>
        <v>0</v>
      </c>
      <c r="AL34" s="39">
        <f ca="1">+'Formato 1'!AL249</f>
        <v>0</v>
      </c>
      <c r="AM34" s="39">
        <f ca="1">+'Formato 1'!AM249</f>
        <v>0</v>
      </c>
      <c r="AN34" s="39">
        <f ca="1">+'Formato 1'!AN249</f>
        <v>0</v>
      </c>
      <c r="AO34" s="39">
        <f ca="1">+'Formato 1'!AO249</f>
        <v>0</v>
      </c>
      <c r="AP34" s="39">
        <f ca="1">+'Formato 1'!AP249</f>
        <v>0</v>
      </c>
      <c r="AQ34" s="39">
        <f ca="1">+'Formato 1'!AQ249</f>
        <v>0</v>
      </c>
      <c r="AR34" s="39">
        <f ca="1">+'Formato 1'!AR249</f>
        <v>0</v>
      </c>
      <c r="AS34" s="39">
        <f ca="1">+'Formato 1'!AS249</f>
        <v>0</v>
      </c>
      <c r="AT34" s="39">
        <f ca="1">+'Formato 1'!AT249</f>
        <v>0</v>
      </c>
      <c r="AU34" s="39">
        <f ca="1">+'Formato 1'!AU249</f>
        <v>0</v>
      </c>
      <c r="AV34" s="39">
        <f ca="1">+'Formato 1'!AV249</f>
        <v>0</v>
      </c>
      <c r="AW34" s="39">
        <f ca="1">+'Formato 1'!AW249</f>
        <v>0</v>
      </c>
      <c r="AX34" s="39">
        <f ca="1">+'Formato 1'!AX249</f>
        <v>0</v>
      </c>
      <c r="AY34" s="39">
        <f ca="1">+'Formato 1'!AY249</f>
        <v>0</v>
      </c>
      <c r="AZ34" s="40"/>
      <c r="BA34" s="40"/>
    </row>
    <row r="35" spans="2:53">
      <c r="B35" s="41" t="str">
        <f ca="1">+'Formato 1'!B37</f>
        <v>Comisiones Financieras</v>
      </c>
      <c r="C35" s="39">
        <f ca="1">SUM(D35:AY35)</f>
        <v>0</v>
      </c>
      <c r="D35" s="39">
        <f ca="1">+'Formato 1'!D250</f>
        <v>0</v>
      </c>
      <c r="E35" s="39">
        <f ca="1">+'Formato 1'!E250</f>
        <v>0</v>
      </c>
      <c r="F35" s="39">
        <f ca="1">+'Formato 1'!F250</f>
        <v>0</v>
      </c>
      <c r="G35" s="39">
        <f ca="1">+'Formato 1'!G250</f>
        <v>0</v>
      </c>
      <c r="H35" s="39">
        <f ca="1">+'Formato 1'!H250</f>
        <v>0</v>
      </c>
      <c r="I35" s="39">
        <f ca="1">+'Formato 1'!I250</f>
        <v>0</v>
      </c>
      <c r="J35" s="39">
        <f ca="1">+'Formato 1'!J250</f>
        <v>0</v>
      </c>
      <c r="K35" s="39">
        <f ca="1">+'Formato 1'!K250</f>
        <v>0</v>
      </c>
      <c r="L35" s="39">
        <f ca="1">+'Formato 1'!L250</f>
        <v>0</v>
      </c>
      <c r="M35" s="39">
        <f ca="1">+'Formato 1'!M250</f>
        <v>0</v>
      </c>
      <c r="N35" s="39">
        <f ca="1">+'Formato 1'!N250</f>
        <v>0</v>
      </c>
      <c r="O35" s="39">
        <f ca="1">+'Formato 1'!O250</f>
        <v>0</v>
      </c>
      <c r="P35" s="39">
        <f ca="1">+'Formato 1'!P250</f>
        <v>0</v>
      </c>
      <c r="Q35" s="39">
        <f ca="1">+'Formato 1'!Q250</f>
        <v>0</v>
      </c>
      <c r="R35" s="39">
        <f ca="1">+'Formato 1'!R250</f>
        <v>0</v>
      </c>
      <c r="S35" s="39">
        <f ca="1">+'Formato 1'!S250</f>
        <v>0</v>
      </c>
      <c r="T35" s="39">
        <f ca="1">+'Formato 1'!T250</f>
        <v>0</v>
      </c>
      <c r="U35" s="39">
        <f ca="1">+'Formato 1'!U250</f>
        <v>0</v>
      </c>
      <c r="V35" s="39">
        <f ca="1">+'Formato 1'!V250</f>
        <v>0</v>
      </c>
      <c r="W35" s="39">
        <f ca="1">+'Formato 1'!W250</f>
        <v>0</v>
      </c>
      <c r="X35" s="39">
        <f ca="1">+'Formato 1'!X250</f>
        <v>0</v>
      </c>
      <c r="Y35" s="39">
        <f ca="1">+'Formato 1'!Y250</f>
        <v>0</v>
      </c>
      <c r="Z35" s="39">
        <f ca="1">+'Formato 1'!Z250</f>
        <v>0</v>
      </c>
      <c r="AA35" s="39">
        <f ca="1">+'Formato 1'!AA250</f>
        <v>0</v>
      </c>
      <c r="AB35" s="39">
        <f ca="1">+'Formato 1'!AB250</f>
        <v>0</v>
      </c>
      <c r="AC35" s="39">
        <f ca="1">+'Formato 1'!AC250</f>
        <v>0</v>
      </c>
      <c r="AD35" s="39">
        <f ca="1">+'Formato 1'!AD250</f>
        <v>0</v>
      </c>
      <c r="AE35" s="39">
        <f ca="1">+'Formato 1'!AE250</f>
        <v>0</v>
      </c>
      <c r="AF35" s="39">
        <f ca="1">+'Formato 1'!AF250</f>
        <v>0</v>
      </c>
      <c r="AG35" s="39">
        <f ca="1">+'Formato 1'!AG250</f>
        <v>0</v>
      </c>
      <c r="AH35" s="39">
        <f ca="1">+'Formato 1'!AH250</f>
        <v>0</v>
      </c>
      <c r="AI35" s="39">
        <f ca="1">+'Formato 1'!AI250</f>
        <v>0</v>
      </c>
      <c r="AJ35" s="39">
        <f ca="1">+'Formato 1'!AJ250</f>
        <v>0</v>
      </c>
      <c r="AK35" s="39">
        <f ca="1">+'Formato 1'!AK250</f>
        <v>0</v>
      </c>
      <c r="AL35" s="39">
        <f ca="1">+'Formato 1'!AL250</f>
        <v>0</v>
      </c>
      <c r="AM35" s="39">
        <f ca="1">+'Formato 1'!AM250</f>
        <v>0</v>
      </c>
      <c r="AN35" s="39">
        <f ca="1">+'Formato 1'!AN250</f>
        <v>0</v>
      </c>
      <c r="AO35" s="39">
        <f ca="1">+'Formato 1'!AO250</f>
        <v>0</v>
      </c>
      <c r="AP35" s="39">
        <f ca="1">+'Formato 1'!AP250</f>
        <v>0</v>
      </c>
      <c r="AQ35" s="39">
        <f ca="1">+'Formato 1'!AQ250</f>
        <v>0</v>
      </c>
      <c r="AR35" s="39">
        <f ca="1">+'Formato 1'!AR250</f>
        <v>0</v>
      </c>
      <c r="AS35" s="39">
        <f ca="1">+'Formato 1'!AS250</f>
        <v>0</v>
      </c>
      <c r="AT35" s="39">
        <f ca="1">+'Formato 1'!AT250</f>
        <v>0</v>
      </c>
      <c r="AU35" s="39">
        <f ca="1">+'Formato 1'!AU250</f>
        <v>0</v>
      </c>
      <c r="AV35" s="39">
        <f ca="1">+'Formato 1'!AV250</f>
        <v>0</v>
      </c>
      <c r="AW35" s="39">
        <f ca="1">+'Formato 1'!AW250</f>
        <v>0</v>
      </c>
      <c r="AX35" s="39">
        <f ca="1">+'Formato 1'!AX250</f>
        <v>0</v>
      </c>
      <c r="AY35" s="39">
        <f ca="1">+'Formato 1'!AY250</f>
        <v>0</v>
      </c>
      <c r="AZ35" s="40"/>
      <c r="BA35" s="40"/>
    </row>
    <row r="36" spans="2:53">
      <c r="B36" s="41" t="str">
        <f ca="1">+'Formato 1'!B38</f>
        <v>Total</v>
      </c>
      <c r="C36" s="39">
        <f ca="1">SUM(D36:AY36)</f>
        <v>0</v>
      </c>
      <c r="D36" s="39">
        <f ca="1">SUM(D33:D35)</f>
        <v>0</v>
      </c>
      <c r="E36" s="39">
        <f t="shared" ref="E36:AY36" si="3">SUM(E33:E35)</f>
        <v>0</v>
      </c>
      <c r="F36" s="39">
        <f t="shared" si="3"/>
        <v>0</v>
      </c>
      <c r="G36" s="39">
        <f t="shared" si="3"/>
        <v>0</v>
      </c>
      <c r="H36" s="39">
        <f t="shared" si="3"/>
        <v>0</v>
      </c>
      <c r="I36" s="39">
        <f t="shared" si="3"/>
        <v>0</v>
      </c>
      <c r="J36" s="39">
        <f t="shared" si="3"/>
        <v>0</v>
      </c>
      <c r="K36" s="39">
        <f t="shared" si="3"/>
        <v>0</v>
      </c>
      <c r="L36" s="39">
        <f t="shared" si="3"/>
        <v>0</v>
      </c>
      <c r="M36" s="39">
        <f t="shared" si="3"/>
        <v>0</v>
      </c>
      <c r="N36" s="39">
        <f t="shared" si="3"/>
        <v>0</v>
      </c>
      <c r="O36" s="39">
        <f t="shared" si="3"/>
        <v>0</v>
      </c>
      <c r="P36" s="39">
        <f t="shared" si="3"/>
        <v>0</v>
      </c>
      <c r="Q36" s="39">
        <f t="shared" si="3"/>
        <v>0</v>
      </c>
      <c r="R36" s="39">
        <f t="shared" si="3"/>
        <v>0</v>
      </c>
      <c r="S36" s="39">
        <f t="shared" si="3"/>
        <v>0</v>
      </c>
      <c r="T36" s="39">
        <f t="shared" si="3"/>
        <v>0</v>
      </c>
      <c r="U36" s="39">
        <f t="shared" si="3"/>
        <v>0</v>
      </c>
      <c r="V36" s="39">
        <f t="shared" si="3"/>
        <v>0</v>
      </c>
      <c r="W36" s="39">
        <f t="shared" si="3"/>
        <v>0</v>
      </c>
      <c r="X36" s="39">
        <f t="shared" si="3"/>
        <v>0</v>
      </c>
      <c r="Y36" s="39">
        <f t="shared" si="3"/>
        <v>0</v>
      </c>
      <c r="Z36" s="39">
        <f t="shared" si="3"/>
        <v>0</v>
      </c>
      <c r="AA36" s="39">
        <f t="shared" si="3"/>
        <v>0</v>
      </c>
      <c r="AB36" s="39">
        <f t="shared" si="3"/>
        <v>0</v>
      </c>
      <c r="AC36" s="39">
        <f t="shared" si="3"/>
        <v>0</v>
      </c>
      <c r="AD36" s="39">
        <f t="shared" si="3"/>
        <v>0</v>
      </c>
      <c r="AE36" s="39">
        <f t="shared" si="3"/>
        <v>0</v>
      </c>
      <c r="AF36" s="39">
        <f t="shared" si="3"/>
        <v>0</v>
      </c>
      <c r="AG36" s="39">
        <f t="shared" si="3"/>
        <v>0</v>
      </c>
      <c r="AH36" s="39">
        <f t="shared" si="3"/>
        <v>0</v>
      </c>
      <c r="AI36" s="39">
        <f t="shared" si="3"/>
        <v>0</v>
      </c>
      <c r="AJ36" s="39">
        <f t="shared" si="3"/>
        <v>0</v>
      </c>
      <c r="AK36" s="39">
        <f t="shared" si="3"/>
        <v>0</v>
      </c>
      <c r="AL36" s="39">
        <f t="shared" si="3"/>
        <v>0</v>
      </c>
      <c r="AM36" s="39">
        <f t="shared" si="3"/>
        <v>0</v>
      </c>
      <c r="AN36" s="39">
        <f t="shared" si="3"/>
        <v>0</v>
      </c>
      <c r="AO36" s="39">
        <f t="shared" si="3"/>
        <v>0</v>
      </c>
      <c r="AP36" s="39">
        <f t="shared" si="3"/>
        <v>0</v>
      </c>
      <c r="AQ36" s="39">
        <f t="shared" si="3"/>
        <v>0</v>
      </c>
      <c r="AR36" s="39">
        <f t="shared" si="3"/>
        <v>0</v>
      </c>
      <c r="AS36" s="39">
        <f t="shared" si="3"/>
        <v>0</v>
      </c>
      <c r="AT36" s="39">
        <f t="shared" si="3"/>
        <v>0</v>
      </c>
      <c r="AU36" s="39">
        <f t="shared" si="3"/>
        <v>0</v>
      </c>
      <c r="AV36" s="39">
        <f t="shared" si="3"/>
        <v>0</v>
      </c>
      <c r="AW36" s="39">
        <f t="shared" si="3"/>
        <v>0</v>
      </c>
      <c r="AX36" s="39">
        <f t="shared" si="3"/>
        <v>0</v>
      </c>
      <c r="AY36" s="39">
        <f t="shared" si="3"/>
        <v>0</v>
      </c>
      <c r="AZ36" s="40"/>
      <c r="BA36" s="40"/>
    </row>
    <row r="37" spans="2:53" ht="8.1" customHeight="1">
      <c r="B37" s="47"/>
      <c r="C37" s="40"/>
      <c r="D37" s="40"/>
      <c r="E37" s="40"/>
      <c r="F37" s="40"/>
      <c r="G37" s="40"/>
      <c r="H37" s="40"/>
      <c r="I37" s="40"/>
      <c r="J37" s="40"/>
      <c r="K37" s="40"/>
      <c r="L37" s="40"/>
      <c r="M37" s="40"/>
      <c r="N37" s="40"/>
      <c r="O37" s="40"/>
      <c r="P37" s="40"/>
      <c r="Q37" s="40"/>
      <c r="R37" s="40"/>
      <c r="S37" s="40"/>
      <c r="T37" s="40"/>
      <c r="U37" s="40"/>
      <c r="V37" s="40"/>
      <c r="W37" s="40"/>
      <c r="X37" s="40"/>
      <c r="Y37" s="40"/>
      <c r="Z37" s="40"/>
      <c r="AA37" s="40"/>
      <c r="AB37" s="40"/>
      <c r="AC37" s="40"/>
      <c r="AD37" s="40"/>
      <c r="AE37" s="40"/>
      <c r="AF37" s="40"/>
      <c r="AG37" s="40"/>
      <c r="AH37" s="40"/>
      <c r="AI37" s="40"/>
      <c r="AJ37" s="40"/>
      <c r="AK37" s="40"/>
      <c r="AL37" s="40"/>
      <c r="AM37" s="40"/>
      <c r="AN37" s="40"/>
      <c r="AO37" s="40"/>
      <c r="AP37" s="40"/>
      <c r="AQ37" s="40"/>
      <c r="AR37" s="40"/>
      <c r="AS37" s="40"/>
      <c r="AT37" s="40"/>
      <c r="AU37" s="40"/>
      <c r="AV37" s="40"/>
      <c r="AW37" s="40"/>
      <c r="AX37" s="40"/>
      <c r="AY37" s="40"/>
      <c r="AZ37" s="40"/>
      <c r="BA37" s="40"/>
    </row>
    <row r="38" spans="2:53">
      <c r="B38" s="44" t="s">
        <v>194</v>
      </c>
      <c r="C38" s="39">
        <f>SUM(D38:AY38)</f>
        <v>0</v>
      </c>
      <c r="D38" s="39">
        <f>+D30+D36</f>
        <v>0</v>
      </c>
      <c r="E38" s="39">
        <f t="shared" ref="E38:AY38" si="4">+E30+E36</f>
        <v>0</v>
      </c>
      <c r="F38" s="39">
        <f t="shared" si="4"/>
        <v>0</v>
      </c>
      <c r="G38" s="39">
        <f t="shared" si="4"/>
        <v>0</v>
      </c>
      <c r="H38" s="39">
        <f t="shared" si="4"/>
        <v>0</v>
      </c>
      <c r="I38" s="39">
        <f t="shared" si="4"/>
        <v>0</v>
      </c>
      <c r="J38" s="39">
        <f t="shared" si="4"/>
        <v>0</v>
      </c>
      <c r="K38" s="39">
        <f t="shared" si="4"/>
        <v>0</v>
      </c>
      <c r="L38" s="39">
        <f t="shared" si="4"/>
        <v>0</v>
      </c>
      <c r="M38" s="39">
        <f t="shared" si="4"/>
        <v>0</v>
      </c>
      <c r="N38" s="39">
        <f t="shared" si="4"/>
        <v>0</v>
      </c>
      <c r="O38" s="39">
        <f t="shared" si="4"/>
        <v>0</v>
      </c>
      <c r="P38" s="39">
        <f t="shared" si="4"/>
        <v>0</v>
      </c>
      <c r="Q38" s="39">
        <f t="shared" si="4"/>
        <v>0</v>
      </c>
      <c r="R38" s="39">
        <f t="shared" si="4"/>
        <v>0</v>
      </c>
      <c r="S38" s="39">
        <f t="shared" si="4"/>
        <v>0</v>
      </c>
      <c r="T38" s="39">
        <f t="shared" si="4"/>
        <v>0</v>
      </c>
      <c r="U38" s="39">
        <f t="shared" si="4"/>
        <v>0</v>
      </c>
      <c r="V38" s="39">
        <f t="shared" si="4"/>
        <v>0</v>
      </c>
      <c r="W38" s="39">
        <f t="shared" si="4"/>
        <v>0</v>
      </c>
      <c r="X38" s="39">
        <f t="shared" si="4"/>
        <v>0</v>
      </c>
      <c r="Y38" s="39">
        <f t="shared" si="4"/>
        <v>0</v>
      </c>
      <c r="Z38" s="39">
        <f t="shared" si="4"/>
        <v>0</v>
      </c>
      <c r="AA38" s="39">
        <f t="shared" si="4"/>
        <v>0</v>
      </c>
      <c r="AB38" s="39">
        <f t="shared" si="4"/>
        <v>0</v>
      </c>
      <c r="AC38" s="39">
        <f t="shared" si="4"/>
        <v>0</v>
      </c>
      <c r="AD38" s="39">
        <f t="shared" si="4"/>
        <v>0</v>
      </c>
      <c r="AE38" s="39">
        <f t="shared" si="4"/>
        <v>0</v>
      </c>
      <c r="AF38" s="39">
        <f t="shared" si="4"/>
        <v>0</v>
      </c>
      <c r="AG38" s="39">
        <f t="shared" si="4"/>
        <v>0</v>
      </c>
      <c r="AH38" s="39">
        <f t="shared" si="4"/>
        <v>0</v>
      </c>
      <c r="AI38" s="39">
        <f t="shared" si="4"/>
        <v>0</v>
      </c>
      <c r="AJ38" s="39">
        <f t="shared" si="4"/>
        <v>0</v>
      </c>
      <c r="AK38" s="39">
        <f t="shared" si="4"/>
        <v>0</v>
      </c>
      <c r="AL38" s="39">
        <f t="shared" si="4"/>
        <v>0</v>
      </c>
      <c r="AM38" s="39">
        <f t="shared" si="4"/>
        <v>0</v>
      </c>
      <c r="AN38" s="39">
        <f t="shared" si="4"/>
        <v>0</v>
      </c>
      <c r="AO38" s="39">
        <f t="shared" si="4"/>
        <v>0</v>
      </c>
      <c r="AP38" s="39">
        <f t="shared" si="4"/>
        <v>0</v>
      </c>
      <c r="AQ38" s="39">
        <f t="shared" si="4"/>
        <v>0</v>
      </c>
      <c r="AR38" s="39">
        <f t="shared" si="4"/>
        <v>0</v>
      </c>
      <c r="AS38" s="39">
        <f t="shared" si="4"/>
        <v>0</v>
      </c>
      <c r="AT38" s="39">
        <f t="shared" si="4"/>
        <v>0</v>
      </c>
      <c r="AU38" s="39">
        <f t="shared" si="4"/>
        <v>0</v>
      </c>
      <c r="AV38" s="39">
        <f t="shared" si="4"/>
        <v>0</v>
      </c>
      <c r="AW38" s="39">
        <f t="shared" si="4"/>
        <v>0</v>
      </c>
      <c r="AX38" s="39">
        <f t="shared" si="4"/>
        <v>0</v>
      </c>
      <c r="AY38" s="39">
        <f t="shared" si="4"/>
        <v>0</v>
      </c>
      <c r="AZ38" s="40"/>
      <c r="BA38" s="40"/>
    </row>
    <row r="39" spans="2:53" ht="8.1" customHeight="1">
      <c r="B39" s="48"/>
      <c r="C39" s="40"/>
      <c r="D39" s="40"/>
      <c r="E39" s="40"/>
      <c r="F39" s="40"/>
      <c r="G39" s="40"/>
      <c r="H39" s="40"/>
      <c r="I39" s="40"/>
      <c r="J39" s="40"/>
      <c r="K39" s="40"/>
      <c r="L39" s="40"/>
      <c r="M39" s="40"/>
      <c r="N39" s="40"/>
      <c r="O39" s="40"/>
      <c r="P39" s="40"/>
      <c r="Q39" s="40"/>
      <c r="R39" s="40"/>
      <c r="S39" s="40"/>
      <c r="T39" s="40"/>
      <c r="U39" s="40"/>
      <c r="V39" s="40"/>
      <c r="W39" s="40"/>
      <c r="X39" s="40"/>
      <c r="Y39" s="40"/>
      <c r="Z39" s="40"/>
      <c r="AA39" s="40"/>
      <c r="AB39" s="40"/>
      <c r="AC39" s="40"/>
      <c r="AD39" s="40"/>
      <c r="AE39" s="40"/>
      <c r="AF39" s="40"/>
      <c r="AG39" s="40"/>
      <c r="AH39" s="40"/>
      <c r="AI39" s="40"/>
      <c r="AJ39" s="40"/>
      <c r="AK39" s="40"/>
      <c r="AL39" s="40"/>
      <c r="AM39" s="40"/>
      <c r="AN39" s="40"/>
      <c r="AO39" s="40"/>
      <c r="AP39" s="40"/>
      <c r="AQ39" s="40"/>
      <c r="AR39" s="40"/>
      <c r="AS39" s="40"/>
      <c r="AT39" s="40"/>
      <c r="AU39" s="40"/>
      <c r="AV39" s="40"/>
      <c r="AW39" s="40"/>
      <c r="AX39" s="40"/>
      <c r="AY39" s="40"/>
      <c r="AZ39" s="40"/>
      <c r="BA39" s="40"/>
    </row>
    <row r="40" spans="2:53">
      <c r="B40" s="49" t="s">
        <v>80</v>
      </c>
      <c r="C40" s="39">
        <f>SUM(D40:AY40)</f>
        <v>0</v>
      </c>
      <c r="D40" s="39">
        <f t="array" aca="1" ref="D40:AY40" ca="1">+TRANSPOSE('Formato 3'!AN19:AN66)</f>
        <v>0</v>
      </c>
      <c r="E40" s="39">
        <f ca="1"/>
        <v>0</v>
      </c>
      <c r="F40" s="39">
        <f ca="1"/>
        <v>0</v>
      </c>
      <c r="G40" s="39">
        <f ca="1"/>
        <v>0</v>
      </c>
      <c r="H40" s="39">
        <f ca="1"/>
        <v>0</v>
      </c>
      <c r="I40" s="39">
        <f ca="1"/>
        <v>0</v>
      </c>
      <c r="J40" s="39">
        <f ca="1"/>
        <v>0</v>
      </c>
      <c r="K40" s="39">
        <f ca="1"/>
        <v>0</v>
      </c>
      <c r="L40" s="39">
        <f ca="1"/>
        <v>0</v>
      </c>
      <c r="M40" s="39">
        <f ca="1"/>
        <v>0</v>
      </c>
      <c r="N40" s="39">
        <f ca="1"/>
        <v>0</v>
      </c>
      <c r="O40" s="39">
        <f ca="1"/>
        <v>0</v>
      </c>
      <c r="P40" s="39">
        <f ca="1"/>
        <v>0</v>
      </c>
      <c r="Q40" s="39">
        <f ca="1"/>
        <v>0</v>
      </c>
      <c r="R40" s="39">
        <f ca="1"/>
        <v>0</v>
      </c>
      <c r="S40" s="39">
        <f ca="1"/>
        <v>0</v>
      </c>
      <c r="T40" s="39">
        <f ca="1"/>
        <v>0</v>
      </c>
      <c r="U40" s="39">
        <f ca="1"/>
        <v>0</v>
      </c>
      <c r="V40" s="39">
        <f ca="1"/>
        <v>0</v>
      </c>
      <c r="W40" s="39">
        <f ca="1"/>
        <v>0</v>
      </c>
      <c r="X40" s="39">
        <f ca="1"/>
        <v>0</v>
      </c>
      <c r="Y40" s="39">
        <f ca="1"/>
        <v>0</v>
      </c>
      <c r="Z40" s="39">
        <f ca="1"/>
        <v>0</v>
      </c>
      <c r="AA40" s="39">
        <f ca="1"/>
        <v>0</v>
      </c>
      <c r="AB40" s="39">
        <f ca="1"/>
        <v>0</v>
      </c>
      <c r="AC40" s="39">
        <f ca="1"/>
        <v>0</v>
      </c>
      <c r="AD40" s="39">
        <f ca="1"/>
        <v>0</v>
      </c>
      <c r="AE40" s="39">
        <f ca="1"/>
        <v>0</v>
      </c>
      <c r="AF40" s="39">
        <f ca="1"/>
        <v>0</v>
      </c>
      <c r="AG40" s="39">
        <f ca="1"/>
        <v>0</v>
      </c>
      <c r="AH40" s="39">
        <f ca="1"/>
        <v>0</v>
      </c>
      <c r="AI40" s="39">
        <f ca="1"/>
        <v>0</v>
      </c>
      <c r="AJ40" s="39">
        <f ca="1"/>
        <v>0</v>
      </c>
      <c r="AK40" s="39">
        <f ca="1"/>
        <v>0</v>
      </c>
      <c r="AL40" s="39">
        <f ca="1"/>
        <v>0</v>
      </c>
      <c r="AM40" s="39">
        <f ca="1"/>
        <v>0</v>
      </c>
      <c r="AN40" s="39">
        <f ca="1"/>
        <v>0</v>
      </c>
      <c r="AO40" s="39">
        <f ca="1"/>
        <v>0</v>
      </c>
      <c r="AP40" s="39">
        <f ca="1"/>
        <v>0</v>
      </c>
      <c r="AQ40" s="39">
        <f ca="1"/>
        <v>0</v>
      </c>
      <c r="AR40" s="39">
        <f ca="1"/>
        <v>0</v>
      </c>
      <c r="AS40" s="39">
        <f ca="1"/>
        <v>0</v>
      </c>
      <c r="AT40" s="39">
        <f ca="1"/>
        <v>0</v>
      </c>
      <c r="AU40" s="39">
        <f ca="1"/>
        <v>0</v>
      </c>
      <c r="AV40" s="39">
        <f ca="1"/>
        <v>0</v>
      </c>
      <c r="AW40" s="39">
        <f ca="1"/>
        <v>0</v>
      </c>
      <c r="AX40" s="39">
        <f ca="1"/>
        <v>0</v>
      </c>
      <c r="AY40" s="39">
        <f ca="1"/>
        <v>0</v>
      </c>
      <c r="AZ40" s="40"/>
      <c r="BA40" s="40"/>
    </row>
    <row r="41" spans="2:53" ht="8.1" customHeight="1">
      <c r="B41" s="50"/>
      <c r="C41" s="40"/>
      <c r="D41" s="40"/>
      <c r="E41" s="40"/>
      <c r="F41" s="40"/>
      <c r="G41" s="40"/>
      <c r="H41" s="40"/>
      <c r="I41" s="40"/>
      <c r="J41" s="40"/>
      <c r="K41" s="40"/>
      <c r="L41" s="40"/>
      <c r="M41" s="40"/>
      <c r="N41" s="40"/>
      <c r="O41" s="40"/>
      <c r="P41" s="40"/>
      <c r="Q41" s="40"/>
      <c r="R41" s="40"/>
      <c r="S41" s="40"/>
      <c r="T41" s="40"/>
      <c r="U41" s="40"/>
      <c r="V41" s="40"/>
      <c r="W41" s="40"/>
      <c r="X41" s="40"/>
      <c r="Y41" s="40"/>
      <c r="Z41" s="40"/>
      <c r="AA41" s="40"/>
      <c r="AB41" s="40"/>
      <c r="AC41" s="40"/>
      <c r="AD41" s="40"/>
      <c r="AE41" s="40"/>
      <c r="AF41" s="40"/>
      <c r="AG41" s="40"/>
      <c r="AH41" s="40"/>
      <c r="AI41" s="40"/>
      <c r="AJ41" s="40"/>
      <c r="AK41" s="40"/>
      <c r="AL41" s="40"/>
      <c r="AM41" s="40"/>
      <c r="AN41" s="40"/>
      <c r="AO41" s="40"/>
      <c r="AP41" s="40"/>
      <c r="AQ41" s="40"/>
      <c r="AR41" s="40"/>
      <c r="AS41" s="40"/>
      <c r="AT41" s="40"/>
      <c r="AU41" s="40"/>
      <c r="AV41" s="40"/>
      <c r="AW41" s="40"/>
      <c r="AX41" s="40"/>
      <c r="AY41" s="40"/>
      <c r="AZ41" s="40"/>
      <c r="BA41" s="40"/>
    </row>
    <row r="42" spans="2:53">
      <c r="B42" s="44" t="s">
        <v>195</v>
      </c>
      <c r="C42" s="39">
        <f>SUM(D42:AY42)</f>
        <v>0</v>
      </c>
      <c r="D42" s="39">
        <f>+D38+D40</f>
        <v>0</v>
      </c>
      <c r="E42" s="39">
        <f t="shared" ref="E42:AY42" si="5">+E38+E40</f>
        <v>0</v>
      </c>
      <c r="F42" s="39">
        <f t="shared" si="5"/>
        <v>0</v>
      </c>
      <c r="G42" s="39">
        <f t="shared" si="5"/>
        <v>0</v>
      </c>
      <c r="H42" s="39">
        <f t="shared" si="5"/>
        <v>0</v>
      </c>
      <c r="I42" s="39">
        <f t="shared" si="5"/>
        <v>0</v>
      </c>
      <c r="J42" s="39">
        <f t="shared" si="5"/>
        <v>0</v>
      </c>
      <c r="K42" s="39">
        <f t="shared" si="5"/>
        <v>0</v>
      </c>
      <c r="L42" s="39">
        <f t="shared" si="5"/>
        <v>0</v>
      </c>
      <c r="M42" s="39">
        <f t="shared" si="5"/>
        <v>0</v>
      </c>
      <c r="N42" s="39">
        <f t="shared" si="5"/>
        <v>0</v>
      </c>
      <c r="O42" s="39">
        <f t="shared" si="5"/>
        <v>0</v>
      </c>
      <c r="P42" s="39">
        <f t="shared" si="5"/>
        <v>0</v>
      </c>
      <c r="Q42" s="39">
        <f t="shared" si="5"/>
        <v>0</v>
      </c>
      <c r="R42" s="39">
        <f t="shared" si="5"/>
        <v>0</v>
      </c>
      <c r="S42" s="39">
        <f t="shared" si="5"/>
        <v>0</v>
      </c>
      <c r="T42" s="39">
        <f t="shared" si="5"/>
        <v>0</v>
      </c>
      <c r="U42" s="39">
        <f t="shared" si="5"/>
        <v>0</v>
      </c>
      <c r="V42" s="39">
        <f t="shared" si="5"/>
        <v>0</v>
      </c>
      <c r="W42" s="39">
        <f t="shared" si="5"/>
        <v>0</v>
      </c>
      <c r="X42" s="39">
        <f t="shared" si="5"/>
        <v>0</v>
      </c>
      <c r="Y42" s="39">
        <f t="shared" si="5"/>
        <v>0</v>
      </c>
      <c r="Z42" s="39">
        <f t="shared" si="5"/>
        <v>0</v>
      </c>
      <c r="AA42" s="39">
        <f t="shared" si="5"/>
        <v>0</v>
      </c>
      <c r="AB42" s="39">
        <f t="shared" si="5"/>
        <v>0</v>
      </c>
      <c r="AC42" s="39">
        <f t="shared" si="5"/>
        <v>0</v>
      </c>
      <c r="AD42" s="39">
        <f t="shared" si="5"/>
        <v>0</v>
      </c>
      <c r="AE42" s="39">
        <f t="shared" si="5"/>
        <v>0</v>
      </c>
      <c r="AF42" s="39">
        <f t="shared" si="5"/>
        <v>0</v>
      </c>
      <c r="AG42" s="39">
        <f t="shared" si="5"/>
        <v>0</v>
      </c>
      <c r="AH42" s="39">
        <f t="shared" si="5"/>
        <v>0</v>
      </c>
      <c r="AI42" s="39">
        <f t="shared" si="5"/>
        <v>0</v>
      </c>
      <c r="AJ42" s="39">
        <f t="shared" si="5"/>
        <v>0</v>
      </c>
      <c r="AK42" s="39">
        <f t="shared" si="5"/>
        <v>0</v>
      </c>
      <c r="AL42" s="39">
        <f t="shared" si="5"/>
        <v>0</v>
      </c>
      <c r="AM42" s="39">
        <f t="shared" si="5"/>
        <v>0</v>
      </c>
      <c r="AN42" s="39">
        <f t="shared" si="5"/>
        <v>0</v>
      </c>
      <c r="AO42" s="39">
        <f t="shared" si="5"/>
        <v>0</v>
      </c>
      <c r="AP42" s="39">
        <f t="shared" si="5"/>
        <v>0</v>
      </c>
      <c r="AQ42" s="39">
        <f t="shared" si="5"/>
        <v>0</v>
      </c>
      <c r="AR42" s="39">
        <f t="shared" si="5"/>
        <v>0</v>
      </c>
      <c r="AS42" s="39">
        <f t="shared" si="5"/>
        <v>0</v>
      </c>
      <c r="AT42" s="39">
        <f t="shared" si="5"/>
        <v>0</v>
      </c>
      <c r="AU42" s="39">
        <f t="shared" si="5"/>
        <v>0</v>
      </c>
      <c r="AV42" s="39">
        <f t="shared" si="5"/>
        <v>0</v>
      </c>
      <c r="AW42" s="39">
        <f t="shared" si="5"/>
        <v>0</v>
      </c>
      <c r="AX42" s="39">
        <f t="shared" si="5"/>
        <v>0</v>
      </c>
      <c r="AY42" s="39">
        <f t="shared" si="5"/>
        <v>0</v>
      </c>
      <c r="AZ42" s="40"/>
      <c r="BA42" s="40"/>
    </row>
    <row r="43" spans="2:53">
      <c r="C43" s="40"/>
      <c r="D43" s="40"/>
      <c r="E43" s="40"/>
      <c r="F43" s="40"/>
      <c r="G43" s="40"/>
      <c r="H43" s="40"/>
      <c r="I43" s="40"/>
      <c r="J43" s="40"/>
      <c r="K43" s="40"/>
      <c r="L43" s="40"/>
      <c r="M43" s="40"/>
      <c r="N43" s="40"/>
      <c r="O43" s="40"/>
      <c r="P43" s="40"/>
      <c r="Q43" s="40"/>
      <c r="R43" s="40"/>
      <c r="S43" s="40"/>
      <c r="T43" s="40"/>
      <c r="U43" s="40"/>
      <c r="V43" s="40"/>
      <c r="W43" s="40"/>
      <c r="X43" s="40"/>
      <c r="Y43" s="40"/>
      <c r="Z43" s="40"/>
      <c r="AA43" s="40"/>
      <c r="AB43" s="40"/>
      <c r="AC43" s="40"/>
      <c r="AD43" s="40"/>
      <c r="AE43" s="40"/>
      <c r="AF43" s="40"/>
      <c r="AG43" s="40"/>
      <c r="AH43" s="40"/>
      <c r="AI43" s="40"/>
      <c r="AJ43" s="40"/>
      <c r="AK43" s="40"/>
      <c r="AL43" s="40"/>
      <c r="AM43" s="40"/>
      <c r="AN43" s="40"/>
      <c r="AO43" s="40"/>
      <c r="AP43" s="40"/>
      <c r="AQ43" s="40"/>
      <c r="AR43" s="40"/>
      <c r="AS43" s="40"/>
      <c r="AT43" s="40"/>
      <c r="AU43" s="40"/>
      <c r="AV43" s="40"/>
      <c r="AW43" s="40"/>
      <c r="AX43" s="40"/>
      <c r="AY43" s="40"/>
      <c r="AZ43" s="40"/>
      <c r="BA43" s="40"/>
    </row>
    <row r="44" spans="2:53">
      <c r="C44" s="40"/>
      <c r="D44" s="40"/>
      <c r="E44" s="40"/>
      <c r="F44" s="40"/>
      <c r="G44" s="40"/>
      <c r="H44" s="40"/>
      <c r="I44" s="40"/>
      <c r="J44" s="40"/>
      <c r="K44" s="40"/>
      <c r="L44" s="40"/>
      <c r="M44" s="40"/>
      <c r="N44" s="40"/>
      <c r="O44" s="40"/>
      <c r="P44" s="40"/>
      <c r="Q44" s="40"/>
      <c r="R44" s="40"/>
      <c r="S44" s="40"/>
      <c r="T44" s="40"/>
      <c r="U44" s="40"/>
      <c r="V44" s="40"/>
      <c r="W44" s="40"/>
      <c r="X44" s="40"/>
      <c r="Y44" s="40"/>
      <c r="Z44" s="40"/>
      <c r="AA44" s="40"/>
      <c r="AB44" s="40"/>
      <c r="AC44" s="40"/>
      <c r="AD44" s="40"/>
      <c r="AE44" s="40"/>
      <c r="AF44" s="40"/>
      <c r="AG44" s="40"/>
      <c r="AH44" s="40"/>
      <c r="AI44" s="40"/>
      <c r="AJ44" s="40"/>
      <c r="AK44" s="40"/>
      <c r="AL44" s="40"/>
      <c r="AM44" s="40"/>
      <c r="AN44" s="40"/>
      <c r="AO44" s="40"/>
      <c r="AP44" s="40"/>
      <c r="AQ44" s="40"/>
      <c r="AR44" s="40"/>
      <c r="AS44" s="40"/>
      <c r="AT44" s="40"/>
      <c r="AU44" s="40"/>
      <c r="AV44" s="40"/>
      <c r="AW44" s="40"/>
      <c r="AX44" s="40"/>
      <c r="AY44" s="40"/>
      <c r="AZ44" s="40"/>
      <c r="BA44" s="40"/>
    </row>
    <row r="45" spans="2:53">
      <c r="C45" s="40"/>
      <c r="D45" s="40"/>
      <c r="E45" s="40"/>
      <c r="F45" s="40"/>
      <c r="G45" s="40"/>
      <c r="H45" s="40"/>
      <c r="I45" s="40"/>
      <c r="J45" s="40"/>
      <c r="K45" s="40"/>
      <c r="L45" s="40"/>
      <c r="M45" s="40"/>
      <c r="N45" s="40"/>
      <c r="O45" s="40"/>
      <c r="P45" s="40"/>
      <c r="Q45" s="40"/>
      <c r="R45" s="40"/>
      <c r="S45" s="40"/>
      <c r="T45" s="40"/>
      <c r="U45" s="40"/>
      <c r="V45" s="40"/>
      <c r="W45" s="40"/>
      <c r="X45" s="40"/>
      <c r="Y45" s="40"/>
      <c r="Z45" s="40"/>
      <c r="AA45" s="40"/>
      <c r="AB45" s="40"/>
      <c r="AC45" s="40"/>
      <c r="AD45" s="40"/>
      <c r="AE45" s="40"/>
      <c r="AF45" s="40"/>
      <c r="AG45" s="40"/>
      <c r="AH45" s="40"/>
      <c r="AI45" s="40"/>
      <c r="AJ45" s="40"/>
      <c r="AK45" s="40"/>
      <c r="AL45" s="40"/>
      <c r="AM45" s="40"/>
      <c r="AN45" s="40"/>
      <c r="AO45" s="40"/>
      <c r="AP45" s="40"/>
      <c r="AQ45" s="40"/>
      <c r="AR45" s="40"/>
      <c r="AS45" s="40"/>
      <c r="AT45" s="40"/>
      <c r="AU45" s="40"/>
      <c r="AV45" s="40"/>
      <c r="AW45" s="40"/>
      <c r="AX45" s="40"/>
      <c r="AY45" s="40"/>
      <c r="AZ45" s="40"/>
      <c r="BA45" s="40"/>
    </row>
    <row r="46" spans="2:53">
      <c r="C46" s="40"/>
      <c r="D46" s="40"/>
      <c r="E46" s="40"/>
      <c r="F46" s="40"/>
      <c r="G46" s="40"/>
      <c r="H46" s="40"/>
      <c r="I46" s="40"/>
      <c r="J46" s="40"/>
      <c r="K46" s="40"/>
      <c r="L46" s="40"/>
      <c r="M46" s="40"/>
      <c r="N46" s="40"/>
      <c r="O46" s="40"/>
      <c r="P46" s="40"/>
      <c r="Q46" s="40"/>
      <c r="R46" s="40"/>
      <c r="S46" s="40"/>
      <c r="T46" s="40"/>
      <c r="U46" s="40"/>
      <c r="V46" s="40"/>
      <c r="W46" s="40"/>
      <c r="X46" s="40"/>
      <c r="Y46" s="40"/>
      <c r="Z46" s="40"/>
      <c r="AA46" s="40"/>
      <c r="AB46" s="40"/>
      <c r="AC46" s="40"/>
      <c r="AD46" s="40"/>
      <c r="AE46" s="40"/>
      <c r="AF46" s="40"/>
      <c r="AG46" s="40"/>
      <c r="AH46" s="40"/>
      <c r="AI46" s="40"/>
      <c r="AJ46" s="40"/>
      <c r="AK46" s="40"/>
      <c r="AL46" s="40"/>
      <c r="AM46" s="40"/>
      <c r="AN46" s="40"/>
      <c r="AO46" s="40"/>
      <c r="AP46" s="40"/>
      <c r="AQ46" s="40"/>
      <c r="AR46" s="40"/>
      <c r="AS46" s="40"/>
      <c r="AT46" s="40"/>
      <c r="AU46" s="40"/>
      <c r="AV46" s="40"/>
      <c r="AW46" s="40"/>
      <c r="AX46" s="40"/>
      <c r="AY46" s="40"/>
      <c r="AZ46" s="40"/>
      <c r="BA46" s="40"/>
    </row>
    <row r="47" spans="2:53">
      <c r="C47" s="40"/>
      <c r="D47" s="40"/>
      <c r="E47" s="40"/>
      <c r="F47" s="40"/>
      <c r="G47" s="40"/>
      <c r="H47" s="40"/>
      <c r="I47" s="40"/>
      <c r="J47" s="40"/>
      <c r="K47" s="40"/>
      <c r="L47" s="40"/>
      <c r="M47" s="40"/>
      <c r="N47" s="40"/>
      <c r="O47" s="40"/>
      <c r="P47" s="40"/>
      <c r="Q47" s="40"/>
      <c r="R47" s="40"/>
      <c r="S47" s="40"/>
      <c r="T47" s="40"/>
      <c r="U47" s="40"/>
      <c r="V47" s="40"/>
      <c r="W47" s="40"/>
      <c r="X47" s="40"/>
      <c r="Y47" s="40"/>
      <c r="Z47" s="40"/>
      <c r="AA47" s="40"/>
      <c r="AB47" s="40"/>
      <c r="AC47" s="40"/>
      <c r="AD47" s="40"/>
      <c r="AE47" s="40"/>
      <c r="AF47" s="40"/>
      <c r="AG47" s="40"/>
      <c r="AH47" s="40"/>
      <c r="AI47" s="40"/>
      <c r="AJ47" s="40"/>
      <c r="AK47" s="40"/>
      <c r="AL47" s="40"/>
      <c r="AM47" s="40"/>
      <c r="AN47" s="40"/>
      <c r="AO47" s="40"/>
      <c r="AP47" s="40"/>
      <c r="AQ47" s="40"/>
      <c r="AR47" s="40"/>
      <c r="AS47" s="40"/>
      <c r="AT47" s="40"/>
      <c r="AU47" s="40"/>
      <c r="AV47" s="40"/>
      <c r="AW47" s="40"/>
      <c r="AX47" s="40"/>
      <c r="AY47" s="40"/>
      <c r="AZ47" s="40"/>
      <c r="BA47" s="40"/>
    </row>
  </sheetData>
  <sheetProtection password="CD70" sheet="1" objects="1" scenarios="1"/>
  <mergeCells count="1">
    <mergeCell ref="W12:Y12"/>
  </mergeCells>
  <phoneticPr fontId="10" type="noConversion"/>
  <pageMargins left="0.11" right="0.11" top="0.74803149606299213" bottom="0.74803149606299213" header="0.31496062992125984" footer="0.31496062992125984"/>
  <pageSetup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B3:BG77"/>
  <sheetViews>
    <sheetView topLeftCell="A5" workbookViewId="0">
      <selection activeCell="H15" sqref="H15"/>
    </sheetView>
  </sheetViews>
  <sheetFormatPr baseColWidth="10" defaultRowHeight="15"/>
  <cols>
    <col min="1" max="1" width="11.42578125" style="51"/>
    <col min="2" max="2" width="9" style="51" customWidth="1"/>
    <col min="3" max="4" width="13.28515625" style="51" customWidth="1"/>
    <col min="5" max="5" width="11.5703125" style="51" customWidth="1"/>
    <col min="6" max="8" width="13.28515625" style="51" customWidth="1"/>
    <col min="9" max="9" width="8.5703125" style="51" customWidth="1"/>
    <col min="10" max="11" width="13.28515625" style="51" customWidth="1"/>
    <col min="12" max="12" width="11.7109375" style="51" customWidth="1"/>
    <col min="13" max="15" width="13.28515625" style="51" customWidth="1"/>
    <col min="16" max="16" width="8.140625" style="51" customWidth="1"/>
    <col min="17" max="18" width="13.28515625" style="51" customWidth="1"/>
    <col min="19" max="19" width="11.7109375" style="51" customWidth="1"/>
    <col min="20" max="22" width="13.28515625" style="51" customWidth="1"/>
    <col min="23" max="23" width="9.140625" style="51" customWidth="1"/>
    <col min="24" max="25" width="13.28515625" style="51" customWidth="1"/>
    <col min="26" max="26" width="11.7109375" style="51" customWidth="1"/>
    <col min="27" max="29" width="13.28515625" style="51" customWidth="1"/>
    <col min="30" max="30" width="9" style="51" customWidth="1"/>
    <col min="31" max="32" width="13.28515625" style="51" customWidth="1"/>
    <col min="33" max="33" width="11.7109375" style="51" customWidth="1"/>
    <col min="34" max="36" width="13.28515625" style="51" customWidth="1"/>
    <col min="37" max="48" width="13.28515625" style="51" hidden="1" customWidth="1"/>
    <col min="49" max="51" width="13.28515625" style="51" customWidth="1"/>
    <col min="52" max="16384" width="11.42578125" style="51"/>
  </cols>
  <sheetData>
    <row r="3" spans="2:48">
      <c r="B3" s="51" t="str">
        <f ca="1">+'Formato 1'!B3</f>
        <v>INTERAPAS</v>
      </c>
      <c r="I3" t="str">
        <f ca="1">+'Formato 1'!$B$3</f>
        <v>INTERAPAS</v>
      </c>
      <c r="P3" t="str">
        <f ca="1">+'Formato 1'!$B$3</f>
        <v>INTERAPAS</v>
      </c>
      <c r="W3" t="str">
        <f ca="1">+'Formato 1'!$B$3</f>
        <v>INTERAPAS</v>
      </c>
      <c r="AD3" t="str">
        <f ca="1">+'Formato 1'!$B$3</f>
        <v>INTERAPAS</v>
      </c>
      <c r="AK3" t="str">
        <f ca="1">+'Formato 1'!$B$3</f>
        <v>INTERAPAS</v>
      </c>
    </row>
    <row r="4" spans="2:48">
      <c r="I4"/>
      <c r="P4"/>
      <c r="W4"/>
      <c r="AD4"/>
      <c r="AK4"/>
    </row>
    <row r="5" spans="2:48">
      <c r="B5" s="51" t="str">
        <f ca="1">+'Formato 1'!B5</f>
        <v xml:space="preserve">Licitación Pública Nacional No: </v>
      </c>
      <c r="E5" s="51">
        <f ca="1">+Datos!$C$6</f>
        <v>0</v>
      </c>
      <c r="I5" t="str">
        <f ca="1">+'Formato 1'!$B$5</f>
        <v xml:space="preserve">Licitación Pública Nacional No: </v>
      </c>
      <c r="L5" s="51">
        <f ca="1">+Datos!$C$6</f>
        <v>0</v>
      </c>
      <c r="P5" t="str">
        <f ca="1">+'Formato 1'!$B$5</f>
        <v xml:space="preserve">Licitación Pública Nacional No: </v>
      </c>
      <c r="S5" s="51">
        <f ca="1">+Datos!$C$6</f>
        <v>0</v>
      </c>
      <c r="W5" t="str">
        <f ca="1">+'Formato 1'!$B$5</f>
        <v xml:space="preserve">Licitación Pública Nacional No: </v>
      </c>
      <c r="Z5" s="51">
        <f ca="1">+Datos!$C$6</f>
        <v>0</v>
      </c>
      <c r="AD5" t="str">
        <f ca="1">+'Formato 1'!$B$5</f>
        <v xml:space="preserve">Licitación Pública Nacional No: </v>
      </c>
      <c r="AG5" s="51">
        <f ca="1">+Datos!$C$6</f>
        <v>0</v>
      </c>
      <c r="AK5" t="str">
        <f ca="1">+'Formato 1'!$B$5</f>
        <v xml:space="preserve">Licitación Pública Nacional No: </v>
      </c>
    </row>
    <row r="6" spans="2:48">
      <c r="B6" s="51" t="str">
        <f ca="1">+'Formato 1'!B6</f>
        <v xml:space="preserve">Nombre de la Empresa: </v>
      </c>
      <c r="E6" s="51">
        <f ca="1">+Datos!$C$7</f>
        <v>0</v>
      </c>
      <c r="I6" t="str">
        <f ca="1">+'Formato 1'!$B$6</f>
        <v xml:space="preserve">Nombre de la Empresa: </v>
      </c>
      <c r="L6" s="51">
        <f ca="1">+Datos!$C$7</f>
        <v>0</v>
      </c>
      <c r="P6" t="str">
        <f ca="1">+'Formato 1'!$B$6</f>
        <v xml:space="preserve">Nombre de la Empresa: </v>
      </c>
      <c r="S6" s="51">
        <f ca="1">+Datos!$C$7</f>
        <v>0</v>
      </c>
      <c r="W6" t="str">
        <f ca="1">+'Formato 1'!$B$6</f>
        <v xml:space="preserve">Nombre de la Empresa: </v>
      </c>
      <c r="Z6" s="51">
        <f ca="1">+Datos!$C$7</f>
        <v>0</v>
      </c>
      <c r="AD6" t="str">
        <f ca="1">+'Formato 1'!$B$6</f>
        <v xml:space="preserve">Nombre de la Empresa: </v>
      </c>
      <c r="AG6" s="51">
        <f ca="1">+Datos!$C$7</f>
        <v>0</v>
      </c>
      <c r="AK6" t="str">
        <f ca="1">+'Formato 1'!$B$6</f>
        <v xml:space="preserve">Nombre de la Empresa: </v>
      </c>
    </row>
    <row r="7" spans="2:48">
      <c r="B7" s="51" t="str">
        <f ca="1">+'Formato 1'!B7</f>
        <v xml:space="preserve">Nombre y firma del Representante Legal: </v>
      </c>
      <c r="E7" s="51">
        <f ca="1">+Datos!$C$8</f>
        <v>0</v>
      </c>
      <c r="I7" t="str">
        <f ca="1">+'Formato 1'!$B$7</f>
        <v xml:space="preserve">Nombre y firma del Representante Legal: </v>
      </c>
      <c r="L7" s="51">
        <f ca="1">+Datos!$C$8</f>
        <v>0</v>
      </c>
      <c r="P7" t="str">
        <f ca="1">+'Formato 1'!$B$7</f>
        <v xml:space="preserve">Nombre y firma del Representante Legal: </v>
      </c>
      <c r="S7" s="51">
        <f ca="1">+Datos!$C$8</f>
        <v>0</v>
      </c>
      <c r="W7" t="str">
        <f ca="1">+'Formato 1'!$B$7</f>
        <v xml:space="preserve">Nombre y firma del Representante Legal: </v>
      </c>
      <c r="Z7" s="51">
        <f ca="1">+Datos!$C$8</f>
        <v>0</v>
      </c>
      <c r="AD7" t="str">
        <f ca="1">+'Formato 1'!$B$7</f>
        <v xml:space="preserve">Nombre y firma del Representante Legal: </v>
      </c>
      <c r="AG7" s="51">
        <f ca="1">+Datos!$C$8</f>
        <v>0</v>
      </c>
      <c r="AK7" t="str">
        <f ca="1">+'Formato 1'!$B$7</f>
        <v xml:space="preserve">Nombre y firma del Representante Legal: </v>
      </c>
    </row>
    <row r="10" spans="2:48">
      <c r="B10" s="186" t="s">
        <v>81</v>
      </c>
      <c r="C10" s="187"/>
      <c r="D10" s="187"/>
      <c r="E10" s="187"/>
      <c r="F10" s="187"/>
      <c r="I10" s="186" t="s">
        <v>81</v>
      </c>
      <c r="J10" s="187"/>
      <c r="K10" s="187"/>
      <c r="L10" s="187"/>
      <c r="M10" s="187"/>
      <c r="P10" s="186" t="s">
        <v>81</v>
      </c>
      <c r="Q10" s="187"/>
      <c r="R10" s="187"/>
      <c r="S10" s="187"/>
      <c r="T10" s="187"/>
      <c r="W10" s="186" t="s">
        <v>81</v>
      </c>
      <c r="X10" s="187"/>
      <c r="Y10" s="187"/>
      <c r="Z10" s="187"/>
      <c r="AA10" s="187"/>
      <c r="AD10" s="186" t="s">
        <v>81</v>
      </c>
      <c r="AE10" s="187"/>
      <c r="AF10" s="187"/>
      <c r="AG10" s="187"/>
      <c r="AH10" s="187"/>
      <c r="AK10" s="186" t="s">
        <v>81</v>
      </c>
      <c r="AL10" s="187"/>
      <c r="AM10" s="187"/>
      <c r="AN10" s="187"/>
      <c r="AO10" s="187"/>
      <c r="AR10" s="186" t="s">
        <v>81</v>
      </c>
      <c r="AS10" s="187"/>
      <c r="AT10" s="187"/>
      <c r="AU10" s="187"/>
      <c r="AV10" s="187"/>
    </row>
    <row r="11" spans="2:48">
      <c r="B11" s="186" t="str">
        <f ca="1">+'Formato 1'!$D$11</f>
        <v xml:space="preserve">Pesos Mexicanos a Precios de </v>
      </c>
      <c r="C11" s="187"/>
      <c r="D11" s="187"/>
      <c r="E11" s="187"/>
      <c r="F11" s="187"/>
      <c r="I11" s="186" t="str">
        <f ca="1">+'Formato 1'!$D$11</f>
        <v xml:space="preserve">Pesos Mexicanos a Precios de </v>
      </c>
      <c r="J11" s="187"/>
      <c r="K11" s="187"/>
      <c r="L11" s="187"/>
      <c r="M11" s="187"/>
      <c r="P11" s="186" t="str">
        <f ca="1">+'Formato 1'!$D$11</f>
        <v xml:space="preserve">Pesos Mexicanos a Precios de </v>
      </c>
      <c r="Q11" s="187"/>
      <c r="R11" s="187"/>
      <c r="S11" s="187"/>
      <c r="T11" s="187"/>
      <c r="W11" s="186" t="str">
        <f ca="1">+'Formato 1'!$D$11</f>
        <v xml:space="preserve">Pesos Mexicanos a Precios de </v>
      </c>
      <c r="X11" s="187"/>
      <c r="Y11" s="187"/>
      <c r="Z11" s="187"/>
      <c r="AA11" s="187"/>
      <c r="AD11" s="186" t="str">
        <f ca="1">+'Formato 1'!$D$11</f>
        <v xml:space="preserve">Pesos Mexicanos a Precios de </v>
      </c>
      <c r="AE11" s="187"/>
      <c r="AF11" s="187"/>
      <c r="AG11" s="187"/>
      <c r="AH11" s="187"/>
      <c r="AK11" s="186" t="str">
        <f ca="1">+'Formato 1'!$D$11</f>
        <v xml:space="preserve">Pesos Mexicanos a Precios de </v>
      </c>
      <c r="AL11" s="187"/>
      <c r="AM11" s="187"/>
      <c r="AN11" s="187"/>
      <c r="AO11" s="187"/>
      <c r="AR11" s="186" t="str">
        <f ca="1">+'Formato 1'!$D$11</f>
        <v xml:space="preserve">Pesos Mexicanos a Precios de </v>
      </c>
      <c r="AS11" s="187"/>
      <c r="AT11" s="187"/>
      <c r="AU11" s="187"/>
      <c r="AV11" s="187"/>
    </row>
    <row r="13" spans="2:48" ht="28.5" customHeight="1">
      <c r="B13" s="189" t="str">
        <f ca="1">+'Formato 2'!B25</f>
        <v>ZONA EL REALITO mes 1 al 24</v>
      </c>
      <c r="C13" s="189"/>
      <c r="D13" s="189"/>
      <c r="E13" s="189"/>
      <c r="F13" s="189"/>
      <c r="I13" s="189" t="str">
        <f ca="1">+'Formato 2'!B39</f>
        <v>ZONA EL REALITO mes 25 al 48</v>
      </c>
      <c r="J13" s="189"/>
      <c r="K13" s="189"/>
      <c r="L13" s="189"/>
      <c r="M13" s="189"/>
      <c r="P13" s="189" t="str">
        <f ca="1">+'Formato 2'!B53</f>
        <v>ZONA DE SOLEDAD mes 1 al 24</v>
      </c>
      <c r="Q13" s="189"/>
      <c r="R13" s="189"/>
      <c r="S13" s="189"/>
      <c r="T13" s="189"/>
      <c r="W13" s="189" t="str">
        <f ca="1">+'Formato 2'!B67</f>
        <v>ZONA INTERAPAS mes 1 al 24</v>
      </c>
      <c r="X13" s="189"/>
      <c r="Y13" s="189"/>
      <c r="Z13" s="189"/>
      <c r="AA13" s="189"/>
      <c r="AD13" s="189" t="str">
        <f ca="1">+'Formato 2'!B80</f>
        <v>ZONA INTERAPAS mes 25 al 48</v>
      </c>
      <c r="AE13" s="189"/>
      <c r="AF13" s="189"/>
      <c r="AG13" s="189"/>
      <c r="AH13" s="189"/>
      <c r="AK13" s="189" t="s">
        <v>76</v>
      </c>
      <c r="AL13" s="189"/>
      <c r="AM13" s="189"/>
      <c r="AN13" s="189"/>
      <c r="AO13" s="189"/>
      <c r="AR13" s="189" t="s">
        <v>77</v>
      </c>
      <c r="AS13" s="189"/>
      <c r="AT13" s="189"/>
      <c r="AU13" s="189"/>
      <c r="AV13" s="189"/>
    </row>
    <row r="14" spans="2:48" s="52" customFormat="1" ht="15" customHeight="1">
      <c r="B14" s="53"/>
      <c r="C14" s="53"/>
      <c r="D14" s="53"/>
      <c r="E14" s="53"/>
      <c r="F14" s="53"/>
      <c r="I14" s="53"/>
      <c r="J14" s="53"/>
      <c r="K14" s="53"/>
      <c r="L14" s="53"/>
      <c r="M14" s="53"/>
      <c r="P14" s="53"/>
      <c r="Q14" s="53"/>
      <c r="R14" s="53"/>
      <c r="S14" s="53"/>
      <c r="T14" s="53"/>
      <c r="W14" s="53"/>
      <c r="X14" s="53"/>
      <c r="Y14" s="53"/>
      <c r="Z14" s="53"/>
      <c r="AA14" s="53"/>
      <c r="AD14" s="53"/>
      <c r="AE14" s="53"/>
      <c r="AF14" s="53"/>
      <c r="AG14" s="53"/>
      <c r="AH14" s="53"/>
      <c r="AK14" s="53"/>
      <c r="AL14" s="53"/>
      <c r="AM14" s="53"/>
      <c r="AN14" s="53"/>
      <c r="AO14" s="53"/>
      <c r="AR14" s="53"/>
      <c r="AS14" s="53"/>
      <c r="AT14" s="53"/>
      <c r="AU14" s="53"/>
      <c r="AV14" s="53"/>
    </row>
    <row r="15" spans="2:48" s="52" customFormat="1" ht="15" customHeight="1">
      <c r="B15" s="188" t="s">
        <v>82</v>
      </c>
      <c r="C15" s="188"/>
      <c r="D15" s="188"/>
      <c r="E15" s="105"/>
      <c r="F15" s="53"/>
      <c r="I15" s="188" t="s">
        <v>82</v>
      </c>
      <c r="J15" s="188"/>
      <c r="K15" s="188"/>
      <c r="L15" s="82">
        <f>+$E$15</f>
        <v>0</v>
      </c>
      <c r="M15" s="53"/>
      <c r="P15" s="188" t="s">
        <v>82</v>
      </c>
      <c r="Q15" s="188"/>
      <c r="R15" s="188"/>
      <c r="S15" s="82">
        <f>+$E$15</f>
        <v>0</v>
      </c>
      <c r="T15" s="53"/>
      <c r="W15" s="188" t="s">
        <v>82</v>
      </c>
      <c r="X15" s="188"/>
      <c r="Y15" s="188"/>
      <c r="Z15" s="82">
        <f>+$E$15</f>
        <v>0</v>
      </c>
      <c r="AA15" s="53"/>
      <c r="AD15" s="188" t="s">
        <v>82</v>
      </c>
      <c r="AE15" s="188"/>
      <c r="AF15" s="188"/>
      <c r="AG15" s="82">
        <f>+$E$15</f>
        <v>0</v>
      </c>
      <c r="AH15" s="53"/>
      <c r="AK15" s="188" t="s">
        <v>82</v>
      </c>
      <c r="AL15" s="188"/>
      <c r="AM15" s="188"/>
      <c r="AN15" s="82">
        <f>+$E$15</f>
        <v>0</v>
      </c>
      <c r="AO15" s="53"/>
      <c r="AR15" s="188" t="s">
        <v>82</v>
      </c>
      <c r="AS15" s="188"/>
      <c r="AT15" s="188"/>
      <c r="AU15" s="82">
        <f>+$E$15</f>
        <v>0</v>
      </c>
      <c r="AV15" s="53"/>
    </row>
    <row r="16" spans="2:48" s="52" customFormat="1" ht="6" customHeight="1">
      <c r="B16" s="53"/>
      <c r="C16" s="53"/>
      <c r="D16" s="53"/>
      <c r="E16" s="53"/>
      <c r="F16" s="53"/>
      <c r="I16" s="53"/>
      <c r="J16" s="53"/>
      <c r="K16" s="53"/>
      <c r="L16" s="53"/>
      <c r="M16" s="53"/>
      <c r="P16" s="53"/>
      <c r="Q16" s="53"/>
      <c r="R16" s="53"/>
      <c r="S16" s="53"/>
      <c r="T16" s="53"/>
      <c r="W16" s="53"/>
      <c r="X16" s="53"/>
      <c r="Y16" s="53"/>
      <c r="Z16" s="53"/>
      <c r="AA16" s="53"/>
      <c r="AD16" s="53"/>
      <c r="AE16" s="53"/>
      <c r="AF16" s="53"/>
      <c r="AG16" s="53"/>
      <c r="AH16" s="53"/>
      <c r="AK16" s="53"/>
      <c r="AL16" s="53"/>
      <c r="AM16" s="53"/>
      <c r="AN16" s="53"/>
      <c r="AO16" s="53"/>
      <c r="AR16" s="53"/>
      <c r="AS16" s="53"/>
      <c r="AT16" s="53"/>
      <c r="AU16" s="53"/>
      <c r="AV16" s="53"/>
    </row>
    <row r="17" spans="2:59" s="52" customFormat="1" ht="6" customHeight="1">
      <c r="B17" s="53"/>
      <c r="C17" s="53"/>
      <c r="D17" s="53"/>
      <c r="E17" s="53"/>
      <c r="F17" s="53"/>
      <c r="I17" s="53"/>
      <c r="J17" s="53"/>
      <c r="K17" s="53"/>
      <c r="L17" s="53"/>
      <c r="M17" s="53"/>
      <c r="P17" s="53"/>
      <c r="Q17" s="53"/>
      <c r="R17" s="53"/>
      <c r="S17" s="53"/>
      <c r="T17" s="53"/>
      <c r="W17" s="53"/>
      <c r="X17" s="53"/>
      <c r="Y17" s="53"/>
      <c r="Z17" s="53"/>
      <c r="AA17" s="53"/>
      <c r="AD17" s="53"/>
      <c r="AE17" s="53"/>
      <c r="AF17" s="53"/>
      <c r="AG17" s="53"/>
      <c r="AH17" s="53"/>
      <c r="AK17" s="53"/>
      <c r="AL17" s="53"/>
      <c r="AM17" s="53"/>
      <c r="AN17" s="53"/>
      <c r="AO17" s="53"/>
      <c r="AR17" s="53"/>
      <c r="AS17" s="53"/>
      <c r="AT17" s="53"/>
      <c r="AU17" s="53"/>
      <c r="AV17" s="53"/>
    </row>
    <row r="18" spans="2:59" s="52" customFormat="1" ht="15" customHeight="1">
      <c r="B18" s="37" t="s">
        <v>69</v>
      </c>
      <c r="C18" s="37" t="s">
        <v>70</v>
      </c>
      <c r="D18" s="37" t="s">
        <v>72</v>
      </c>
      <c r="E18" s="37" t="s">
        <v>73</v>
      </c>
      <c r="F18" s="37" t="s">
        <v>71</v>
      </c>
      <c r="I18" s="37" t="s">
        <v>69</v>
      </c>
      <c r="J18" s="37" t="s">
        <v>70</v>
      </c>
      <c r="K18" s="37" t="s">
        <v>72</v>
      </c>
      <c r="L18" s="37" t="s">
        <v>73</v>
      </c>
      <c r="M18" s="37" t="s">
        <v>71</v>
      </c>
      <c r="P18" s="37" t="s">
        <v>69</v>
      </c>
      <c r="Q18" s="37" t="s">
        <v>70</v>
      </c>
      <c r="R18" s="37" t="s">
        <v>72</v>
      </c>
      <c r="S18" s="37" t="s">
        <v>73</v>
      </c>
      <c r="T18" s="37" t="s">
        <v>71</v>
      </c>
      <c r="W18" s="37" t="s">
        <v>69</v>
      </c>
      <c r="X18" s="37" t="s">
        <v>70</v>
      </c>
      <c r="Y18" s="37" t="s">
        <v>72</v>
      </c>
      <c r="Z18" s="37" t="s">
        <v>73</v>
      </c>
      <c r="AA18" s="37" t="s">
        <v>71</v>
      </c>
      <c r="AD18" s="37" t="s">
        <v>69</v>
      </c>
      <c r="AE18" s="37" t="s">
        <v>70</v>
      </c>
      <c r="AF18" s="37" t="s">
        <v>72</v>
      </c>
      <c r="AG18" s="37" t="s">
        <v>73</v>
      </c>
      <c r="AH18" s="37" t="s">
        <v>71</v>
      </c>
      <c r="AK18" s="37" t="s">
        <v>69</v>
      </c>
      <c r="AL18" s="37" t="s">
        <v>70</v>
      </c>
      <c r="AM18" s="37" t="s">
        <v>72</v>
      </c>
      <c r="AN18" s="37" t="s">
        <v>73</v>
      </c>
      <c r="AO18" s="37" t="s">
        <v>71</v>
      </c>
      <c r="AR18" s="37" t="s">
        <v>69</v>
      </c>
      <c r="AS18" s="37" t="s">
        <v>70</v>
      </c>
      <c r="AT18" s="37" t="s">
        <v>72</v>
      </c>
      <c r="AU18" s="37" t="s">
        <v>73</v>
      </c>
      <c r="AV18" s="37" t="s">
        <v>71</v>
      </c>
    </row>
    <row r="19" spans="2:59">
      <c r="B19" s="55">
        <f t="array" aca="1" ref="B19:B66" ca="1">+TRANSPOSE('Formato 2'!E21:AZ21)</f>
        <v>1</v>
      </c>
      <c r="C19" s="55">
        <v>0</v>
      </c>
      <c r="D19" s="55">
        <f t="array" aca="1" ref="D19:D66" ca="1">+TRANSPOSE('Formato 2'!E35:AZ35)</f>
        <v>0</v>
      </c>
      <c r="E19" s="55">
        <v>0</v>
      </c>
      <c r="F19" s="55">
        <f>C19+D19+E19</f>
        <v>0</v>
      </c>
      <c r="G19" s="54"/>
      <c r="H19" s="54"/>
      <c r="I19" s="55">
        <f>+B19</f>
        <v>1</v>
      </c>
      <c r="J19" s="55">
        <v>0</v>
      </c>
      <c r="K19" s="55">
        <f t="array" aca="1" ref="K19:K66" ca="1">+TRANSPOSE('Formato 2'!E49:AZ49)</f>
        <v>0</v>
      </c>
      <c r="L19" s="55">
        <v>0</v>
      </c>
      <c r="M19" s="55">
        <f>+J19+K19+L19</f>
        <v>0</v>
      </c>
      <c r="N19" s="54"/>
      <c r="O19" s="54"/>
      <c r="P19" s="55">
        <f>+I19</f>
        <v>1</v>
      </c>
      <c r="Q19" s="55">
        <v>0</v>
      </c>
      <c r="R19" s="55">
        <f t="array" aca="1" ref="R19:R66" ca="1">+TRANSPOSE('Formato 2'!E62:AZ62)</f>
        <v>0</v>
      </c>
      <c r="S19" s="55">
        <v>0</v>
      </c>
      <c r="T19" s="55">
        <f>+Q19+R19+S19</f>
        <v>0</v>
      </c>
      <c r="U19" s="54"/>
      <c r="V19" s="54"/>
      <c r="W19" s="55">
        <f>+B19</f>
        <v>1</v>
      </c>
      <c r="X19" s="55">
        <v>0</v>
      </c>
      <c r="Y19" s="55">
        <f t="array" aca="1" ref="Y19:Y66" ca="1">+TRANSPOSE('Formato 2'!E76:AZ76)</f>
        <v>0</v>
      </c>
      <c r="Z19" s="55">
        <v>0</v>
      </c>
      <c r="AA19" s="55">
        <f>+X19+Y19+Z19</f>
        <v>0</v>
      </c>
      <c r="AB19" s="54"/>
      <c r="AC19" s="54"/>
      <c r="AD19" s="55">
        <f>+B19</f>
        <v>1</v>
      </c>
      <c r="AE19" s="55">
        <v>0</v>
      </c>
      <c r="AF19" s="55">
        <f t="array" aca="1" ref="AF19:AF66" ca="1">+TRANSPOSE('Formato 2'!E89:AZ89)</f>
        <v>0</v>
      </c>
      <c r="AG19" s="55">
        <v>0</v>
      </c>
      <c r="AH19" s="55">
        <f>+AE19+AF19+AG19</f>
        <v>0</v>
      </c>
      <c r="AI19" s="54"/>
      <c r="AJ19" s="54"/>
      <c r="AK19" s="55">
        <f>+B19</f>
        <v>1</v>
      </c>
      <c r="AL19" s="55">
        <v>0</v>
      </c>
      <c r="AM19" s="55">
        <f>+D19+K19+R19+Y19+AF19</f>
        <v>0</v>
      </c>
      <c r="AN19" s="55">
        <f>+E19+L19+S19+Z19+AG19</f>
        <v>0</v>
      </c>
      <c r="AO19" s="55">
        <f>+IF(AM19=0,0,AL19+AM19+AN19)</f>
        <v>0</v>
      </c>
      <c r="AP19" s="54"/>
      <c r="AQ19" s="54"/>
      <c r="AR19" s="55">
        <f>+B19</f>
        <v>1</v>
      </c>
      <c r="AS19" s="55">
        <v>0</v>
      </c>
      <c r="AT19" s="55">
        <f t="array" aca="1" ref="AT19:AT66" ca="1">+TRANSPOSE('Formato 2'!E117:AZ117)</f>
        <v>0</v>
      </c>
      <c r="AU19" s="55">
        <v>0</v>
      </c>
      <c r="AV19" s="55">
        <f>+IF(AT19=0,0,AS19+AT19+AU19)</f>
        <v>0</v>
      </c>
      <c r="AW19" s="54"/>
      <c r="AX19" s="54"/>
      <c r="AY19" s="54"/>
      <c r="AZ19" s="54"/>
      <c r="BA19" s="54"/>
      <c r="BB19" s="54"/>
      <c r="BC19" s="54"/>
      <c r="BD19" s="54"/>
      <c r="BE19" s="54"/>
      <c r="BF19" s="54"/>
      <c r="BG19" s="54"/>
    </row>
    <row r="20" spans="2:59">
      <c r="B20" s="55">
        <f ca="1"/>
        <v>2</v>
      </c>
      <c r="C20" s="55">
        <f>+F19</f>
        <v>0</v>
      </c>
      <c r="D20" s="55">
        <f ca="1"/>
        <v>0</v>
      </c>
      <c r="E20" s="39">
        <f ca="1">IF(B20&gt;Datos!$D$39,0,(C20*((1+$E$15)^(1/12)-1)))</f>
        <v>0</v>
      </c>
      <c r="F20" s="55">
        <f>C20+D20+E20</f>
        <v>0</v>
      </c>
      <c r="G20" s="54"/>
      <c r="H20" s="54"/>
      <c r="I20" s="55">
        <f t="shared" ref="I20:I66" si="0">+B20</f>
        <v>2</v>
      </c>
      <c r="J20" s="55">
        <f>+M19</f>
        <v>0</v>
      </c>
      <c r="K20" s="55">
        <f ca="1"/>
        <v>0</v>
      </c>
      <c r="L20" s="39">
        <f>+(J20*((1+$L$15)^(1/12)-1))</f>
        <v>0</v>
      </c>
      <c r="M20" s="55">
        <f>J20+K20+L20</f>
        <v>0</v>
      </c>
      <c r="N20" s="54"/>
      <c r="O20" s="54"/>
      <c r="P20" s="55">
        <f t="shared" ref="P20:P66" si="1">+I20</f>
        <v>2</v>
      </c>
      <c r="Q20" s="55">
        <f>+T19</f>
        <v>0</v>
      </c>
      <c r="R20" s="55">
        <f ca="1"/>
        <v>0</v>
      </c>
      <c r="S20" s="39">
        <f ca="1">IF(P20&gt;Datos!$D$39,0,(Q20*((1+$S$15)^(1/12)-1)))</f>
        <v>0</v>
      </c>
      <c r="T20" s="55">
        <f t="shared" ref="T20:T66" si="2">+Q20+R20+S20</f>
        <v>0</v>
      </c>
      <c r="U20" s="54"/>
      <c r="V20" s="54"/>
      <c r="W20" s="55">
        <f t="shared" ref="W20:W66" si="3">+B20</f>
        <v>2</v>
      </c>
      <c r="X20" s="55">
        <f>+AA19</f>
        <v>0</v>
      </c>
      <c r="Y20" s="55">
        <f ca="1"/>
        <v>0</v>
      </c>
      <c r="Z20" s="39">
        <f ca="1">IF(W20&gt;Datos!$D$39,0,(X20*((1+$Z$15)^(1/12)-1)))</f>
        <v>0</v>
      </c>
      <c r="AA20" s="55">
        <f t="shared" ref="AA20:AA66" si="4">+X20+Y20+Z20</f>
        <v>0</v>
      </c>
      <c r="AB20" s="54"/>
      <c r="AC20" s="54"/>
      <c r="AD20" s="55">
        <f t="shared" ref="AD20:AD66" si="5">+B20</f>
        <v>2</v>
      </c>
      <c r="AE20" s="55">
        <f>+AH19</f>
        <v>0</v>
      </c>
      <c r="AF20" s="55">
        <f ca="1"/>
        <v>0</v>
      </c>
      <c r="AG20" s="39">
        <f>+(AE20*((1+$L$15)^(1/12)-1))</f>
        <v>0</v>
      </c>
      <c r="AH20" s="55">
        <f t="shared" ref="AH20:AH66" si="6">+AE20+AF20+AG20</f>
        <v>0</v>
      </c>
      <c r="AI20" s="54"/>
      <c r="AJ20" s="54"/>
      <c r="AK20" s="55">
        <f t="shared" ref="AK20:AK66" si="7">+B20</f>
        <v>2</v>
      </c>
      <c r="AL20" s="55">
        <f>+AO19</f>
        <v>0</v>
      </c>
      <c r="AM20" s="55">
        <f t="shared" ref="AM20:AM66" si="8">+D20+K20+R20+Y20+AF20</f>
        <v>0</v>
      </c>
      <c r="AN20" s="55">
        <f t="shared" ref="AN20:AN66" si="9">+E20+L20+S20+Z20+AG20</f>
        <v>0</v>
      </c>
      <c r="AO20" s="55">
        <f>+IF(AM20=0,0,AL20+AM20+AN20)</f>
        <v>0</v>
      </c>
      <c r="AP20" s="54"/>
      <c r="AQ20" s="54"/>
      <c r="AR20" s="55">
        <f t="shared" ref="AR20:AR66" si="10">+B20</f>
        <v>2</v>
      </c>
      <c r="AS20" s="55">
        <f>+AV19</f>
        <v>0</v>
      </c>
      <c r="AT20" s="55">
        <f ca="1"/>
        <v>0</v>
      </c>
      <c r="AU20" s="55">
        <f>+IF(AT20=0,0,(AS20*((1+$AU$15)^(0.0833333333333333)-1)))</f>
        <v>0</v>
      </c>
      <c r="AV20" s="55">
        <f>+IF(AT20=0,0,AS20+AT20+AU20)</f>
        <v>0</v>
      </c>
      <c r="AW20" s="54"/>
      <c r="AX20" s="54"/>
      <c r="AY20" s="54"/>
      <c r="AZ20" s="54"/>
      <c r="BA20" s="54"/>
      <c r="BB20" s="54"/>
      <c r="BC20" s="54"/>
      <c r="BD20" s="54"/>
      <c r="BE20" s="54"/>
      <c r="BF20" s="54"/>
      <c r="BG20" s="54"/>
    </row>
    <row r="21" spans="2:59">
      <c r="B21" s="55">
        <f ca="1"/>
        <v>3</v>
      </c>
      <c r="C21" s="55">
        <f t="shared" ref="C21:C66" si="11">+F20</f>
        <v>0</v>
      </c>
      <c r="D21" s="55">
        <f ca="1"/>
        <v>0</v>
      </c>
      <c r="E21" s="39">
        <f ca="1">IF(B21&gt;Datos!$D$39,0,(C21*((1+$E$15)^(1/12)-1)))</f>
        <v>0</v>
      </c>
      <c r="F21" s="55">
        <f t="shared" ref="F21:F66" si="12">C21+D21+E21</f>
        <v>0</v>
      </c>
      <c r="G21" s="54"/>
      <c r="H21" s="54"/>
      <c r="I21" s="55">
        <f t="shared" si="0"/>
        <v>3</v>
      </c>
      <c r="J21" s="55">
        <f t="shared" ref="J21:J66" si="13">+M20</f>
        <v>0</v>
      </c>
      <c r="K21" s="55">
        <f ca="1"/>
        <v>0</v>
      </c>
      <c r="L21" s="39">
        <f t="shared" ref="L21:L66" si="14">+(J21*((1+$L$15)^(1/12)-1))</f>
        <v>0</v>
      </c>
      <c r="M21" s="55">
        <f t="shared" ref="M21:M66" si="15">J21+K21+L21</f>
        <v>0</v>
      </c>
      <c r="N21" s="54"/>
      <c r="O21" s="54"/>
      <c r="P21" s="55">
        <f t="shared" si="1"/>
        <v>3</v>
      </c>
      <c r="Q21" s="55">
        <f t="shared" ref="Q21:Q66" si="16">+T20</f>
        <v>0</v>
      </c>
      <c r="R21" s="55">
        <f ca="1"/>
        <v>0</v>
      </c>
      <c r="S21" s="39">
        <f ca="1">IF(P21&gt;Datos!$D$39,0,(Q21*((1+$S$15)^(1/12)-1)))</f>
        <v>0</v>
      </c>
      <c r="T21" s="55">
        <f t="shared" si="2"/>
        <v>0</v>
      </c>
      <c r="U21" s="54"/>
      <c r="V21" s="54"/>
      <c r="W21" s="55">
        <f t="shared" si="3"/>
        <v>3</v>
      </c>
      <c r="X21" s="55">
        <f t="shared" ref="X21:X66" si="17">+AA20</f>
        <v>0</v>
      </c>
      <c r="Y21" s="55">
        <f ca="1"/>
        <v>0</v>
      </c>
      <c r="Z21" s="39">
        <f ca="1">IF(W21&gt;Datos!$D$39,0,(X21*((1+$Z$15)^(1/12)-1)))</f>
        <v>0</v>
      </c>
      <c r="AA21" s="55">
        <f t="shared" si="4"/>
        <v>0</v>
      </c>
      <c r="AB21" s="54"/>
      <c r="AC21" s="54"/>
      <c r="AD21" s="55">
        <f t="shared" si="5"/>
        <v>3</v>
      </c>
      <c r="AE21" s="55">
        <f t="shared" ref="AE21:AE66" si="18">+AH20</f>
        <v>0</v>
      </c>
      <c r="AF21" s="55">
        <f ca="1"/>
        <v>0</v>
      </c>
      <c r="AG21" s="39">
        <f t="shared" ref="AG21:AG66" si="19">+(AE21*((1+$L$15)^(1/12)-1))</f>
        <v>0</v>
      </c>
      <c r="AH21" s="55">
        <f t="shared" si="6"/>
        <v>0</v>
      </c>
      <c r="AI21" s="54"/>
      <c r="AJ21" s="54"/>
      <c r="AK21" s="55">
        <f t="shared" si="7"/>
        <v>3</v>
      </c>
      <c r="AL21" s="56">
        <f t="shared" ref="AL21:AL66" si="20">+AO20</f>
        <v>0</v>
      </c>
      <c r="AM21" s="55">
        <f t="shared" si="8"/>
        <v>0</v>
      </c>
      <c r="AN21" s="55">
        <f t="shared" si="9"/>
        <v>0</v>
      </c>
      <c r="AO21" s="56">
        <f t="shared" ref="AO21:AO66" si="21">+IF(AM21=0,0,AL21+AM21+AN21)</f>
        <v>0</v>
      </c>
      <c r="AP21" s="54"/>
      <c r="AQ21" s="54"/>
      <c r="AR21" s="55">
        <f t="shared" si="10"/>
        <v>3</v>
      </c>
      <c r="AS21" s="55">
        <f t="shared" ref="AS21:AS66" si="22">+AV20</f>
        <v>0</v>
      </c>
      <c r="AT21" s="55">
        <f ca="1"/>
        <v>0</v>
      </c>
      <c r="AU21" s="55">
        <f t="shared" ref="AU21:AU66" si="23">+IF(AT21=0,0,(AS21*((1+$AU$15)^(0.0833333333333333)-1)))</f>
        <v>0</v>
      </c>
      <c r="AV21" s="55">
        <f t="shared" ref="AV21:AV66" si="24">+IF(AT21=0,0,AS21+AT21+AU21)</f>
        <v>0</v>
      </c>
      <c r="AW21" s="54"/>
      <c r="AX21" s="54"/>
      <c r="AY21" s="54"/>
      <c r="AZ21" s="54"/>
      <c r="BA21" s="54"/>
      <c r="BB21" s="54"/>
      <c r="BC21" s="54"/>
      <c r="BD21" s="54"/>
      <c r="BE21" s="54"/>
      <c r="BF21" s="54"/>
      <c r="BG21" s="54"/>
    </row>
    <row r="22" spans="2:59">
      <c r="B22" s="55">
        <f ca="1"/>
        <v>4</v>
      </c>
      <c r="C22" s="55">
        <f t="shared" si="11"/>
        <v>0</v>
      </c>
      <c r="D22" s="55">
        <f ca="1"/>
        <v>0</v>
      </c>
      <c r="E22" s="39">
        <f ca="1">IF(B22&gt;Datos!$D$39,0,(C22*((1+$E$15)^(1/12)-1)))</f>
        <v>0</v>
      </c>
      <c r="F22" s="55">
        <f t="shared" si="12"/>
        <v>0</v>
      </c>
      <c r="G22" s="54"/>
      <c r="H22" s="54"/>
      <c r="I22" s="55">
        <f t="shared" si="0"/>
        <v>4</v>
      </c>
      <c r="J22" s="55">
        <f t="shared" si="13"/>
        <v>0</v>
      </c>
      <c r="K22" s="55">
        <f ca="1"/>
        <v>0</v>
      </c>
      <c r="L22" s="39">
        <f t="shared" si="14"/>
        <v>0</v>
      </c>
      <c r="M22" s="55">
        <f t="shared" si="15"/>
        <v>0</v>
      </c>
      <c r="N22" s="54"/>
      <c r="O22" s="54"/>
      <c r="P22" s="55">
        <f t="shared" si="1"/>
        <v>4</v>
      </c>
      <c r="Q22" s="55">
        <f t="shared" si="16"/>
        <v>0</v>
      </c>
      <c r="R22" s="55">
        <f ca="1"/>
        <v>0</v>
      </c>
      <c r="S22" s="39">
        <f ca="1">IF(P22&gt;Datos!$D$39,0,(Q22*((1+$S$15)^(1/12)-1)))</f>
        <v>0</v>
      </c>
      <c r="T22" s="55">
        <f t="shared" si="2"/>
        <v>0</v>
      </c>
      <c r="U22" s="54"/>
      <c r="V22" s="54"/>
      <c r="W22" s="55">
        <f t="shared" si="3"/>
        <v>4</v>
      </c>
      <c r="X22" s="55">
        <f t="shared" si="17"/>
        <v>0</v>
      </c>
      <c r="Y22" s="55">
        <f ca="1"/>
        <v>0</v>
      </c>
      <c r="Z22" s="39">
        <f ca="1">IF(W22&gt;Datos!$D$39,0,(X22*((1+$Z$15)^(1/12)-1)))</f>
        <v>0</v>
      </c>
      <c r="AA22" s="55">
        <f t="shared" si="4"/>
        <v>0</v>
      </c>
      <c r="AB22" s="54"/>
      <c r="AC22" s="54"/>
      <c r="AD22" s="55">
        <f t="shared" si="5"/>
        <v>4</v>
      </c>
      <c r="AE22" s="55">
        <f t="shared" si="18"/>
        <v>0</v>
      </c>
      <c r="AF22" s="55">
        <f ca="1"/>
        <v>0</v>
      </c>
      <c r="AG22" s="39">
        <f t="shared" si="19"/>
        <v>0</v>
      </c>
      <c r="AH22" s="55">
        <f t="shared" si="6"/>
        <v>0</v>
      </c>
      <c r="AI22" s="54"/>
      <c r="AJ22" s="54"/>
      <c r="AK22" s="55">
        <f t="shared" si="7"/>
        <v>4</v>
      </c>
      <c r="AL22" s="55">
        <f t="shared" si="20"/>
        <v>0</v>
      </c>
      <c r="AM22" s="55">
        <f t="shared" si="8"/>
        <v>0</v>
      </c>
      <c r="AN22" s="55">
        <f t="shared" si="9"/>
        <v>0</v>
      </c>
      <c r="AO22" s="55">
        <f t="shared" si="21"/>
        <v>0</v>
      </c>
      <c r="AP22" s="54"/>
      <c r="AQ22" s="54"/>
      <c r="AR22" s="55">
        <f t="shared" si="10"/>
        <v>4</v>
      </c>
      <c r="AS22" s="55">
        <f t="shared" si="22"/>
        <v>0</v>
      </c>
      <c r="AT22" s="55">
        <f ca="1"/>
        <v>0</v>
      </c>
      <c r="AU22" s="55">
        <f t="shared" si="23"/>
        <v>0</v>
      </c>
      <c r="AV22" s="55">
        <f t="shared" si="24"/>
        <v>0</v>
      </c>
      <c r="AW22" s="54"/>
      <c r="AX22" s="54"/>
      <c r="AY22" s="54"/>
      <c r="AZ22" s="54"/>
      <c r="BA22" s="54"/>
      <c r="BB22" s="54"/>
      <c r="BC22" s="54"/>
      <c r="BD22" s="54"/>
      <c r="BE22" s="54"/>
      <c r="BF22" s="54"/>
      <c r="BG22" s="54"/>
    </row>
    <row r="23" spans="2:59">
      <c r="B23" s="55">
        <f ca="1"/>
        <v>5</v>
      </c>
      <c r="C23" s="55">
        <f t="shared" si="11"/>
        <v>0</v>
      </c>
      <c r="D23" s="55">
        <f ca="1"/>
        <v>0</v>
      </c>
      <c r="E23" s="39">
        <f ca="1">IF(B23&gt;Datos!$D$39,0,(C23*((1+$E$15)^(1/12)-1)))</f>
        <v>0</v>
      </c>
      <c r="F23" s="55">
        <f t="shared" si="12"/>
        <v>0</v>
      </c>
      <c r="G23" s="54"/>
      <c r="H23" s="54"/>
      <c r="I23" s="55">
        <f t="shared" si="0"/>
        <v>5</v>
      </c>
      <c r="J23" s="55">
        <f t="shared" si="13"/>
        <v>0</v>
      </c>
      <c r="K23" s="55">
        <f ca="1"/>
        <v>0</v>
      </c>
      <c r="L23" s="39">
        <f t="shared" si="14"/>
        <v>0</v>
      </c>
      <c r="M23" s="55">
        <f t="shared" si="15"/>
        <v>0</v>
      </c>
      <c r="N23" s="54"/>
      <c r="O23" s="54"/>
      <c r="P23" s="55">
        <f t="shared" si="1"/>
        <v>5</v>
      </c>
      <c r="Q23" s="55">
        <f t="shared" si="16"/>
        <v>0</v>
      </c>
      <c r="R23" s="55">
        <f ca="1"/>
        <v>0</v>
      </c>
      <c r="S23" s="39">
        <f ca="1">IF(P23&gt;Datos!$D$39,0,(Q23*((1+$S$15)^(1/12)-1)))</f>
        <v>0</v>
      </c>
      <c r="T23" s="55">
        <f t="shared" si="2"/>
        <v>0</v>
      </c>
      <c r="U23" s="54"/>
      <c r="V23" s="54"/>
      <c r="W23" s="55">
        <f t="shared" si="3"/>
        <v>5</v>
      </c>
      <c r="X23" s="55">
        <f t="shared" si="17"/>
        <v>0</v>
      </c>
      <c r="Y23" s="55">
        <f ca="1"/>
        <v>0</v>
      </c>
      <c r="Z23" s="39">
        <f ca="1">IF(W23&gt;Datos!$D$39,0,(X23*((1+$Z$15)^(1/12)-1)))</f>
        <v>0</v>
      </c>
      <c r="AA23" s="55">
        <f t="shared" si="4"/>
        <v>0</v>
      </c>
      <c r="AB23" s="54"/>
      <c r="AC23" s="54"/>
      <c r="AD23" s="55">
        <f t="shared" si="5"/>
        <v>5</v>
      </c>
      <c r="AE23" s="55">
        <f t="shared" si="18"/>
        <v>0</v>
      </c>
      <c r="AF23" s="55">
        <f ca="1"/>
        <v>0</v>
      </c>
      <c r="AG23" s="39">
        <f t="shared" si="19"/>
        <v>0</v>
      </c>
      <c r="AH23" s="55">
        <f t="shared" si="6"/>
        <v>0</v>
      </c>
      <c r="AI23" s="54"/>
      <c r="AJ23" s="54"/>
      <c r="AK23" s="55">
        <f t="shared" si="7"/>
        <v>5</v>
      </c>
      <c r="AL23" s="55">
        <f t="shared" si="20"/>
        <v>0</v>
      </c>
      <c r="AM23" s="55">
        <f t="shared" si="8"/>
        <v>0</v>
      </c>
      <c r="AN23" s="55">
        <f t="shared" si="9"/>
        <v>0</v>
      </c>
      <c r="AO23" s="55">
        <f t="shared" si="21"/>
        <v>0</v>
      </c>
      <c r="AP23" s="54"/>
      <c r="AQ23" s="54"/>
      <c r="AR23" s="55">
        <f t="shared" si="10"/>
        <v>5</v>
      </c>
      <c r="AS23" s="55">
        <f t="shared" si="22"/>
        <v>0</v>
      </c>
      <c r="AT23" s="55">
        <f ca="1"/>
        <v>0</v>
      </c>
      <c r="AU23" s="55">
        <f t="shared" si="23"/>
        <v>0</v>
      </c>
      <c r="AV23" s="55">
        <f t="shared" si="24"/>
        <v>0</v>
      </c>
      <c r="AW23" s="54"/>
      <c r="AX23" s="54"/>
      <c r="AY23" s="54"/>
      <c r="AZ23" s="54"/>
      <c r="BA23" s="54"/>
      <c r="BB23" s="54"/>
      <c r="BC23" s="54"/>
      <c r="BD23" s="54"/>
      <c r="BE23" s="54"/>
      <c r="BF23" s="54"/>
      <c r="BG23" s="54"/>
    </row>
    <row r="24" spans="2:59">
      <c r="B24" s="55">
        <f ca="1"/>
        <v>6</v>
      </c>
      <c r="C24" s="55">
        <f t="shared" si="11"/>
        <v>0</v>
      </c>
      <c r="D24" s="55">
        <f ca="1"/>
        <v>0</v>
      </c>
      <c r="E24" s="39">
        <f ca="1">IF(B24&gt;Datos!$D$39,0,(C24*((1+$E$15)^(1/12)-1)))</f>
        <v>0</v>
      </c>
      <c r="F24" s="55">
        <f t="shared" si="12"/>
        <v>0</v>
      </c>
      <c r="G24" s="54"/>
      <c r="H24" s="54"/>
      <c r="I24" s="55">
        <f t="shared" si="0"/>
        <v>6</v>
      </c>
      <c r="J24" s="55">
        <f t="shared" si="13"/>
        <v>0</v>
      </c>
      <c r="K24" s="55">
        <f ca="1"/>
        <v>0</v>
      </c>
      <c r="L24" s="39">
        <f t="shared" si="14"/>
        <v>0</v>
      </c>
      <c r="M24" s="55">
        <f t="shared" si="15"/>
        <v>0</v>
      </c>
      <c r="N24" s="54"/>
      <c r="O24" s="54"/>
      <c r="P24" s="55">
        <f t="shared" si="1"/>
        <v>6</v>
      </c>
      <c r="Q24" s="55">
        <f t="shared" si="16"/>
        <v>0</v>
      </c>
      <c r="R24" s="55">
        <f ca="1"/>
        <v>0</v>
      </c>
      <c r="S24" s="39">
        <f ca="1">IF(P24&gt;Datos!$D$39,0,(Q24*((1+$S$15)^(1/12)-1)))</f>
        <v>0</v>
      </c>
      <c r="T24" s="55">
        <f t="shared" si="2"/>
        <v>0</v>
      </c>
      <c r="U24" s="54"/>
      <c r="V24" s="54"/>
      <c r="W24" s="55">
        <f t="shared" si="3"/>
        <v>6</v>
      </c>
      <c r="X24" s="55">
        <f t="shared" si="17"/>
        <v>0</v>
      </c>
      <c r="Y24" s="55">
        <f ca="1"/>
        <v>0</v>
      </c>
      <c r="Z24" s="39">
        <f ca="1">IF(W24&gt;Datos!$D$39,0,(X24*((1+$Z$15)^(1/12)-1)))</f>
        <v>0</v>
      </c>
      <c r="AA24" s="55">
        <f t="shared" si="4"/>
        <v>0</v>
      </c>
      <c r="AB24" s="54"/>
      <c r="AC24" s="54"/>
      <c r="AD24" s="55">
        <f t="shared" si="5"/>
        <v>6</v>
      </c>
      <c r="AE24" s="55">
        <f t="shared" si="18"/>
        <v>0</v>
      </c>
      <c r="AF24" s="55">
        <f ca="1"/>
        <v>0</v>
      </c>
      <c r="AG24" s="39">
        <f t="shared" si="19"/>
        <v>0</v>
      </c>
      <c r="AH24" s="55">
        <f t="shared" si="6"/>
        <v>0</v>
      </c>
      <c r="AI24" s="54"/>
      <c r="AJ24" s="54"/>
      <c r="AK24" s="55">
        <f t="shared" si="7"/>
        <v>6</v>
      </c>
      <c r="AL24" s="55">
        <f t="shared" si="20"/>
        <v>0</v>
      </c>
      <c r="AM24" s="55">
        <f t="shared" si="8"/>
        <v>0</v>
      </c>
      <c r="AN24" s="55">
        <f t="shared" si="9"/>
        <v>0</v>
      </c>
      <c r="AO24" s="55">
        <f t="shared" si="21"/>
        <v>0</v>
      </c>
      <c r="AP24" s="54"/>
      <c r="AQ24" s="54"/>
      <c r="AR24" s="55">
        <f t="shared" si="10"/>
        <v>6</v>
      </c>
      <c r="AS24" s="55">
        <f t="shared" si="22"/>
        <v>0</v>
      </c>
      <c r="AT24" s="55">
        <f ca="1"/>
        <v>0</v>
      </c>
      <c r="AU24" s="55">
        <f t="shared" si="23"/>
        <v>0</v>
      </c>
      <c r="AV24" s="55">
        <f t="shared" si="24"/>
        <v>0</v>
      </c>
      <c r="AW24" s="54"/>
      <c r="AX24" s="54"/>
      <c r="AY24" s="54"/>
      <c r="AZ24" s="54"/>
      <c r="BA24" s="54"/>
      <c r="BB24" s="54"/>
      <c r="BC24" s="54"/>
      <c r="BD24" s="54"/>
      <c r="BE24" s="54"/>
      <c r="BF24" s="54"/>
      <c r="BG24" s="54"/>
    </row>
    <row r="25" spans="2:59">
      <c r="B25" s="55">
        <f ca="1"/>
        <v>7</v>
      </c>
      <c r="C25" s="55">
        <f t="shared" si="11"/>
        <v>0</v>
      </c>
      <c r="D25" s="55">
        <f ca="1"/>
        <v>0</v>
      </c>
      <c r="E25" s="39">
        <f ca="1">IF(B25&gt;Datos!$D$39,0,(C25*((1+$E$15)^(1/12)-1)))</f>
        <v>0</v>
      </c>
      <c r="F25" s="55">
        <f t="shared" si="12"/>
        <v>0</v>
      </c>
      <c r="G25" s="54"/>
      <c r="H25" s="54"/>
      <c r="I25" s="55">
        <f t="shared" si="0"/>
        <v>7</v>
      </c>
      <c r="J25" s="55">
        <f t="shared" si="13"/>
        <v>0</v>
      </c>
      <c r="K25" s="55">
        <f ca="1"/>
        <v>0</v>
      </c>
      <c r="L25" s="39">
        <f t="shared" si="14"/>
        <v>0</v>
      </c>
      <c r="M25" s="55">
        <f t="shared" si="15"/>
        <v>0</v>
      </c>
      <c r="N25" s="54"/>
      <c r="O25" s="54"/>
      <c r="P25" s="55">
        <f t="shared" si="1"/>
        <v>7</v>
      </c>
      <c r="Q25" s="55">
        <f t="shared" si="16"/>
        <v>0</v>
      </c>
      <c r="R25" s="55">
        <f ca="1"/>
        <v>0</v>
      </c>
      <c r="S25" s="39">
        <f ca="1">IF(P25&gt;Datos!$D$39,0,(Q25*((1+$S$15)^(1/12)-1)))</f>
        <v>0</v>
      </c>
      <c r="T25" s="55">
        <f t="shared" si="2"/>
        <v>0</v>
      </c>
      <c r="U25" s="54"/>
      <c r="V25" s="54"/>
      <c r="W25" s="55">
        <f t="shared" si="3"/>
        <v>7</v>
      </c>
      <c r="X25" s="55">
        <f t="shared" si="17"/>
        <v>0</v>
      </c>
      <c r="Y25" s="55">
        <f ca="1"/>
        <v>0</v>
      </c>
      <c r="Z25" s="39">
        <f ca="1">IF(W25&gt;Datos!$D$39,0,(X25*((1+$Z$15)^(1/12)-1)))</f>
        <v>0</v>
      </c>
      <c r="AA25" s="55">
        <f t="shared" si="4"/>
        <v>0</v>
      </c>
      <c r="AB25" s="54"/>
      <c r="AC25" s="54"/>
      <c r="AD25" s="55">
        <f t="shared" si="5"/>
        <v>7</v>
      </c>
      <c r="AE25" s="55">
        <f t="shared" si="18"/>
        <v>0</v>
      </c>
      <c r="AF25" s="55">
        <f ca="1"/>
        <v>0</v>
      </c>
      <c r="AG25" s="39">
        <f t="shared" si="19"/>
        <v>0</v>
      </c>
      <c r="AH25" s="55">
        <f t="shared" si="6"/>
        <v>0</v>
      </c>
      <c r="AI25" s="54"/>
      <c r="AJ25" s="54"/>
      <c r="AK25" s="55">
        <f t="shared" si="7"/>
        <v>7</v>
      </c>
      <c r="AL25" s="55">
        <f t="shared" si="20"/>
        <v>0</v>
      </c>
      <c r="AM25" s="55">
        <f t="shared" si="8"/>
        <v>0</v>
      </c>
      <c r="AN25" s="55">
        <f t="shared" si="9"/>
        <v>0</v>
      </c>
      <c r="AO25" s="55">
        <f t="shared" si="21"/>
        <v>0</v>
      </c>
      <c r="AP25" s="54"/>
      <c r="AQ25" s="54"/>
      <c r="AR25" s="55">
        <f t="shared" si="10"/>
        <v>7</v>
      </c>
      <c r="AS25" s="55">
        <f t="shared" si="22"/>
        <v>0</v>
      </c>
      <c r="AT25" s="55">
        <f ca="1"/>
        <v>0</v>
      </c>
      <c r="AU25" s="55">
        <f t="shared" si="23"/>
        <v>0</v>
      </c>
      <c r="AV25" s="55">
        <f t="shared" si="24"/>
        <v>0</v>
      </c>
      <c r="AW25" s="54"/>
      <c r="AX25" s="54"/>
      <c r="AY25" s="54"/>
      <c r="AZ25" s="54"/>
      <c r="BA25" s="54"/>
      <c r="BB25" s="54"/>
      <c r="BC25" s="54"/>
      <c r="BD25" s="54"/>
      <c r="BE25" s="54"/>
      <c r="BF25" s="54"/>
      <c r="BG25" s="54"/>
    </row>
    <row r="26" spans="2:59">
      <c r="B26" s="55">
        <f ca="1"/>
        <v>8</v>
      </c>
      <c r="C26" s="55">
        <f t="shared" si="11"/>
        <v>0</v>
      </c>
      <c r="D26" s="55">
        <f ca="1"/>
        <v>0</v>
      </c>
      <c r="E26" s="39">
        <f ca="1">IF(B26&gt;Datos!$D$39,0,(C26*((1+$E$15)^(1/12)-1)))</f>
        <v>0</v>
      </c>
      <c r="F26" s="55">
        <f t="shared" si="12"/>
        <v>0</v>
      </c>
      <c r="G26" s="54"/>
      <c r="H26" s="54"/>
      <c r="I26" s="55">
        <f t="shared" si="0"/>
        <v>8</v>
      </c>
      <c r="J26" s="55">
        <f t="shared" si="13"/>
        <v>0</v>
      </c>
      <c r="K26" s="55">
        <f ca="1"/>
        <v>0</v>
      </c>
      <c r="L26" s="39">
        <f t="shared" si="14"/>
        <v>0</v>
      </c>
      <c r="M26" s="55">
        <f t="shared" si="15"/>
        <v>0</v>
      </c>
      <c r="N26" s="54"/>
      <c r="O26" s="54"/>
      <c r="P26" s="55">
        <f t="shared" si="1"/>
        <v>8</v>
      </c>
      <c r="Q26" s="55">
        <f t="shared" si="16"/>
        <v>0</v>
      </c>
      <c r="R26" s="55">
        <f ca="1"/>
        <v>0</v>
      </c>
      <c r="S26" s="39">
        <f ca="1">IF(P26&gt;Datos!$D$39,0,(Q26*((1+$S$15)^(1/12)-1)))</f>
        <v>0</v>
      </c>
      <c r="T26" s="55">
        <f t="shared" si="2"/>
        <v>0</v>
      </c>
      <c r="U26" s="54"/>
      <c r="V26" s="54"/>
      <c r="W26" s="55">
        <f t="shared" si="3"/>
        <v>8</v>
      </c>
      <c r="X26" s="55">
        <f t="shared" si="17"/>
        <v>0</v>
      </c>
      <c r="Y26" s="55">
        <f ca="1"/>
        <v>0</v>
      </c>
      <c r="Z26" s="39">
        <f ca="1">IF(W26&gt;Datos!$D$39,0,(X26*((1+$Z$15)^(1/12)-1)))</f>
        <v>0</v>
      </c>
      <c r="AA26" s="55">
        <f t="shared" si="4"/>
        <v>0</v>
      </c>
      <c r="AB26" s="54"/>
      <c r="AC26" s="54"/>
      <c r="AD26" s="55">
        <f t="shared" si="5"/>
        <v>8</v>
      </c>
      <c r="AE26" s="55">
        <f t="shared" si="18"/>
        <v>0</v>
      </c>
      <c r="AF26" s="55">
        <f ca="1"/>
        <v>0</v>
      </c>
      <c r="AG26" s="39">
        <f t="shared" si="19"/>
        <v>0</v>
      </c>
      <c r="AH26" s="55">
        <f t="shared" si="6"/>
        <v>0</v>
      </c>
      <c r="AI26" s="54"/>
      <c r="AJ26" s="54"/>
      <c r="AK26" s="55">
        <f t="shared" si="7"/>
        <v>8</v>
      </c>
      <c r="AL26" s="55">
        <f t="shared" si="20"/>
        <v>0</v>
      </c>
      <c r="AM26" s="55">
        <f t="shared" si="8"/>
        <v>0</v>
      </c>
      <c r="AN26" s="55">
        <f t="shared" si="9"/>
        <v>0</v>
      </c>
      <c r="AO26" s="55">
        <f t="shared" si="21"/>
        <v>0</v>
      </c>
      <c r="AP26" s="54"/>
      <c r="AQ26" s="54"/>
      <c r="AR26" s="55">
        <f t="shared" si="10"/>
        <v>8</v>
      </c>
      <c r="AS26" s="55">
        <f t="shared" si="22"/>
        <v>0</v>
      </c>
      <c r="AT26" s="55">
        <f ca="1"/>
        <v>0</v>
      </c>
      <c r="AU26" s="55">
        <f t="shared" si="23"/>
        <v>0</v>
      </c>
      <c r="AV26" s="55">
        <f t="shared" si="24"/>
        <v>0</v>
      </c>
      <c r="AW26" s="54"/>
      <c r="AX26" s="54"/>
      <c r="AY26" s="54"/>
      <c r="AZ26" s="54"/>
      <c r="BA26" s="54"/>
      <c r="BB26" s="54"/>
      <c r="BC26" s="54"/>
      <c r="BD26" s="54"/>
      <c r="BE26" s="54"/>
      <c r="BF26" s="54"/>
      <c r="BG26" s="54"/>
    </row>
    <row r="27" spans="2:59">
      <c r="B27" s="55">
        <f ca="1"/>
        <v>9</v>
      </c>
      <c r="C27" s="55">
        <f t="shared" si="11"/>
        <v>0</v>
      </c>
      <c r="D27" s="55">
        <f ca="1"/>
        <v>0</v>
      </c>
      <c r="E27" s="39">
        <f ca="1">IF(B27&gt;Datos!$D$39,0,(C27*((1+$E$15)^(1/12)-1)))</f>
        <v>0</v>
      </c>
      <c r="F27" s="55">
        <f t="shared" si="12"/>
        <v>0</v>
      </c>
      <c r="G27" s="54"/>
      <c r="H27" s="54"/>
      <c r="I27" s="55">
        <f t="shared" si="0"/>
        <v>9</v>
      </c>
      <c r="J27" s="55">
        <f t="shared" si="13"/>
        <v>0</v>
      </c>
      <c r="K27" s="55">
        <f ca="1"/>
        <v>0</v>
      </c>
      <c r="L27" s="39">
        <f t="shared" si="14"/>
        <v>0</v>
      </c>
      <c r="M27" s="55">
        <f t="shared" si="15"/>
        <v>0</v>
      </c>
      <c r="N27" s="54"/>
      <c r="O27" s="54"/>
      <c r="P27" s="55">
        <f t="shared" si="1"/>
        <v>9</v>
      </c>
      <c r="Q27" s="55">
        <f t="shared" si="16"/>
        <v>0</v>
      </c>
      <c r="R27" s="55">
        <f ca="1"/>
        <v>0</v>
      </c>
      <c r="S27" s="39">
        <f ca="1">IF(P27&gt;Datos!$D$39,0,(Q27*((1+$S$15)^(1/12)-1)))</f>
        <v>0</v>
      </c>
      <c r="T27" s="55">
        <f t="shared" si="2"/>
        <v>0</v>
      </c>
      <c r="U27" s="54"/>
      <c r="V27" s="54"/>
      <c r="W27" s="55">
        <f t="shared" si="3"/>
        <v>9</v>
      </c>
      <c r="X27" s="55">
        <f t="shared" si="17"/>
        <v>0</v>
      </c>
      <c r="Y27" s="55">
        <f ca="1"/>
        <v>0</v>
      </c>
      <c r="Z27" s="39">
        <f ca="1">IF(W27&gt;Datos!$D$39,0,(X27*((1+$Z$15)^(1/12)-1)))</f>
        <v>0</v>
      </c>
      <c r="AA27" s="55">
        <f t="shared" si="4"/>
        <v>0</v>
      </c>
      <c r="AB27" s="54"/>
      <c r="AC27" s="54"/>
      <c r="AD27" s="55">
        <f t="shared" si="5"/>
        <v>9</v>
      </c>
      <c r="AE27" s="55">
        <f t="shared" si="18"/>
        <v>0</v>
      </c>
      <c r="AF27" s="55">
        <f ca="1"/>
        <v>0</v>
      </c>
      <c r="AG27" s="39">
        <f t="shared" si="19"/>
        <v>0</v>
      </c>
      <c r="AH27" s="55">
        <f t="shared" si="6"/>
        <v>0</v>
      </c>
      <c r="AI27" s="54"/>
      <c r="AJ27" s="54"/>
      <c r="AK27" s="55">
        <f t="shared" si="7"/>
        <v>9</v>
      </c>
      <c r="AL27" s="55">
        <f t="shared" si="20"/>
        <v>0</v>
      </c>
      <c r="AM27" s="55">
        <f t="shared" si="8"/>
        <v>0</v>
      </c>
      <c r="AN27" s="55">
        <f t="shared" si="9"/>
        <v>0</v>
      </c>
      <c r="AO27" s="55">
        <f t="shared" si="21"/>
        <v>0</v>
      </c>
      <c r="AP27" s="54"/>
      <c r="AQ27" s="54"/>
      <c r="AR27" s="55">
        <f t="shared" si="10"/>
        <v>9</v>
      </c>
      <c r="AS27" s="55">
        <f t="shared" si="22"/>
        <v>0</v>
      </c>
      <c r="AT27" s="55">
        <f ca="1"/>
        <v>0</v>
      </c>
      <c r="AU27" s="55">
        <f t="shared" si="23"/>
        <v>0</v>
      </c>
      <c r="AV27" s="55">
        <f t="shared" si="24"/>
        <v>0</v>
      </c>
      <c r="AW27" s="54"/>
      <c r="AX27" s="54"/>
      <c r="AY27" s="54"/>
      <c r="AZ27" s="54"/>
      <c r="BA27" s="54"/>
      <c r="BB27" s="54"/>
      <c r="BC27" s="54"/>
      <c r="BD27" s="54"/>
      <c r="BE27" s="54"/>
      <c r="BF27" s="54"/>
      <c r="BG27" s="54"/>
    </row>
    <row r="28" spans="2:59">
      <c r="B28" s="55">
        <f ca="1"/>
        <v>10</v>
      </c>
      <c r="C28" s="55">
        <f t="shared" si="11"/>
        <v>0</v>
      </c>
      <c r="D28" s="55">
        <f ca="1"/>
        <v>0</v>
      </c>
      <c r="E28" s="39">
        <f ca="1">IF(B28&gt;Datos!$D$39,0,(C28*((1+$E$15)^(1/12)-1)))</f>
        <v>0</v>
      </c>
      <c r="F28" s="55">
        <f t="shared" si="12"/>
        <v>0</v>
      </c>
      <c r="G28" s="54"/>
      <c r="H28" s="54"/>
      <c r="I28" s="55">
        <f t="shared" si="0"/>
        <v>10</v>
      </c>
      <c r="J28" s="55">
        <f t="shared" si="13"/>
        <v>0</v>
      </c>
      <c r="K28" s="55">
        <f ca="1"/>
        <v>0</v>
      </c>
      <c r="L28" s="39">
        <f t="shared" si="14"/>
        <v>0</v>
      </c>
      <c r="M28" s="55">
        <f t="shared" si="15"/>
        <v>0</v>
      </c>
      <c r="N28" s="54"/>
      <c r="O28" s="54"/>
      <c r="P28" s="55">
        <f t="shared" si="1"/>
        <v>10</v>
      </c>
      <c r="Q28" s="55">
        <f t="shared" si="16"/>
        <v>0</v>
      </c>
      <c r="R28" s="55">
        <f ca="1"/>
        <v>0</v>
      </c>
      <c r="S28" s="39">
        <f ca="1">IF(P28&gt;Datos!$D$39,0,(Q28*((1+$S$15)^(1/12)-1)))</f>
        <v>0</v>
      </c>
      <c r="T28" s="55">
        <f t="shared" si="2"/>
        <v>0</v>
      </c>
      <c r="U28" s="54"/>
      <c r="V28" s="54"/>
      <c r="W28" s="55">
        <f t="shared" si="3"/>
        <v>10</v>
      </c>
      <c r="X28" s="55">
        <f t="shared" si="17"/>
        <v>0</v>
      </c>
      <c r="Y28" s="55">
        <f ca="1"/>
        <v>0</v>
      </c>
      <c r="Z28" s="39">
        <f ca="1">IF(W28&gt;Datos!$D$39,0,(X28*((1+$Z$15)^(1/12)-1)))</f>
        <v>0</v>
      </c>
      <c r="AA28" s="55">
        <f t="shared" si="4"/>
        <v>0</v>
      </c>
      <c r="AB28" s="54"/>
      <c r="AC28" s="54"/>
      <c r="AD28" s="55">
        <f t="shared" si="5"/>
        <v>10</v>
      </c>
      <c r="AE28" s="55">
        <f t="shared" si="18"/>
        <v>0</v>
      </c>
      <c r="AF28" s="55">
        <f ca="1"/>
        <v>0</v>
      </c>
      <c r="AG28" s="39">
        <f t="shared" si="19"/>
        <v>0</v>
      </c>
      <c r="AH28" s="55">
        <f t="shared" si="6"/>
        <v>0</v>
      </c>
      <c r="AI28" s="54"/>
      <c r="AJ28" s="54"/>
      <c r="AK28" s="55">
        <f t="shared" si="7"/>
        <v>10</v>
      </c>
      <c r="AL28" s="55">
        <f t="shared" si="20"/>
        <v>0</v>
      </c>
      <c r="AM28" s="55">
        <f t="shared" si="8"/>
        <v>0</v>
      </c>
      <c r="AN28" s="55">
        <f t="shared" si="9"/>
        <v>0</v>
      </c>
      <c r="AO28" s="55">
        <f t="shared" si="21"/>
        <v>0</v>
      </c>
      <c r="AP28" s="54"/>
      <c r="AQ28" s="54"/>
      <c r="AR28" s="55">
        <f t="shared" si="10"/>
        <v>10</v>
      </c>
      <c r="AS28" s="55">
        <f t="shared" si="22"/>
        <v>0</v>
      </c>
      <c r="AT28" s="55">
        <f ca="1"/>
        <v>0</v>
      </c>
      <c r="AU28" s="55">
        <f t="shared" si="23"/>
        <v>0</v>
      </c>
      <c r="AV28" s="55">
        <f t="shared" si="24"/>
        <v>0</v>
      </c>
      <c r="AW28" s="54"/>
      <c r="AX28" s="54"/>
      <c r="AY28" s="54"/>
      <c r="AZ28" s="54"/>
      <c r="BA28" s="54"/>
      <c r="BB28" s="54"/>
      <c r="BC28" s="54"/>
      <c r="BD28" s="54"/>
      <c r="BE28" s="54"/>
      <c r="BF28" s="54"/>
      <c r="BG28" s="54"/>
    </row>
    <row r="29" spans="2:59">
      <c r="B29" s="55">
        <f ca="1"/>
        <v>11</v>
      </c>
      <c r="C29" s="55">
        <f t="shared" si="11"/>
        <v>0</v>
      </c>
      <c r="D29" s="55">
        <f ca="1"/>
        <v>0</v>
      </c>
      <c r="E29" s="39">
        <f ca="1">IF(B29&gt;Datos!$D$39,0,(C29*((1+$E$15)^(1/12)-1)))</f>
        <v>0</v>
      </c>
      <c r="F29" s="55">
        <f t="shared" si="12"/>
        <v>0</v>
      </c>
      <c r="G29" s="54"/>
      <c r="H29" s="54"/>
      <c r="I29" s="55">
        <f t="shared" si="0"/>
        <v>11</v>
      </c>
      <c r="J29" s="55">
        <f t="shared" si="13"/>
        <v>0</v>
      </c>
      <c r="K29" s="55">
        <f ca="1"/>
        <v>0</v>
      </c>
      <c r="L29" s="39">
        <f t="shared" si="14"/>
        <v>0</v>
      </c>
      <c r="M29" s="55">
        <f t="shared" si="15"/>
        <v>0</v>
      </c>
      <c r="N29" s="54"/>
      <c r="O29" s="54"/>
      <c r="P29" s="55">
        <f t="shared" si="1"/>
        <v>11</v>
      </c>
      <c r="Q29" s="55">
        <f t="shared" si="16"/>
        <v>0</v>
      </c>
      <c r="R29" s="55">
        <f ca="1"/>
        <v>0</v>
      </c>
      <c r="S29" s="39">
        <f ca="1">IF(P29&gt;Datos!$D$39,0,(Q29*((1+$S$15)^(1/12)-1)))</f>
        <v>0</v>
      </c>
      <c r="T29" s="55">
        <f t="shared" si="2"/>
        <v>0</v>
      </c>
      <c r="U29" s="54"/>
      <c r="V29" s="54"/>
      <c r="W29" s="55">
        <f t="shared" si="3"/>
        <v>11</v>
      </c>
      <c r="X29" s="55">
        <f t="shared" si="17"/>
        <v>0</v>
      </c>
      <c r="Y29" s="55">
        <f ca="1"/>
        <v>0</v>
      </c>
      <c r="Z29" s="39">
        <f ca="1">IF(W29&gt;Datos!$D$39,0,(X29*((1+$Z$15)^(1/12)-1)))</f>
        <v>0</v>
      </c>
      <c r="AA29" s="55">
        <f t="shared" si="4"/>
        <v>0</v>
      </c>
      <c r="AB29" s="54"/>
      <c r="AC29" s="54"/>
      <c r="AD29" s="55">
        <f t="shared" si="5"/>
        <v>11</v>
      </c>
      <c r="AE29" s="55">
        <f t="shared" si="18"/>
        <v>0</v>
      </c>
      <c r="AF29" s="55">
        <f ca="1"/>
        <v>0</v>
      </c>
      <c r="AG29" s="39">
        <f t="shared" si="19"/>
        <v>0</v>
      </c>
      <c r="AH29" s="55">
        <f t="shared" si="6"/>
        <v>0</v>
      </c>
      <c r="AI29" s="54"/>
      <c r="AJ29" s="54"/>
      <c r="AK29" s="55">
        <f t="shared" si="7"/>
        <v>11</v>
      </c>
      <c r="AL29" s="55">
        <f t="shared" si="20"/>
        <v>0</v>
      </c>
      <c r="AM29" s="55">
        <f t="shared" si="8"/>
        <v>0</v>
      </c>
      <c r="AN29" s="55">
        <f t="shared" si="9"/>
        <v>0</v>
      </c>
      <c r="AO29" s="55">
        <f t="shared" si="21"/>
        <v>0</v>
      </c>
      <c r="AP29" s="54"/>
      <c r="AQ29" s="54"/>
      <c r="AR29" s="55">
        <f t="shared" si="10"/>
        <v>11</v>
      </c>
      <c r="AS29" s="55">
        <f t="shared" si="22"/>
        <v>0</v>
      </c>
      <c r="AT29" s="55">
        <f ca="1"/>
        <v>0</v>
      </c>
      <c r="AU29" s="55">
        <f t="shared" si="23"/>
        <v>0</v>
      </c>
      <c r="AV29" s="55">
        <f t="shared" si="24"/>
        <v>0</v>
      </c>
      <c r="AW29" s="54"/>
      <c r="AX29" s="54"/>
      <c r="AY29" s="54"/>
      <c r="AZ29" s="54"/>
      <c r="BA29" s="54"/>
      <c r="BB29" s="54"/>
      <c r="BC29" s="54"/>
      <c r="BD29" s="54"/>
      <c r="BE29" s="54"/>
      <c r="BF29" s="54"/>
      <c r="BG29" s="54"/>
    </row>
    <row r="30" spans="2:59">
      <c r="B30" s="55">
        <f ca="1"/>
        <v>12</v>
      </c>
      <c r="C30" s="55">
        <f t="shared" si="11"/>
        <v>0</v>
      </c>
      <c r="D30" s="55">
        <f ca="1"/>
        <v>0</v>
      </c>
      <c r="E30" s="39">
        <f ca="1">IF(B30&gt;Datos!$D$39,0,(C30*((1+$E$15)^(1/12)-1)))</f>
        <v>0</v>
      </c>
      <c r="F30" s="55">
        <f t="shared" si="12"/>
        <v>0</v>
      </c>
      <c r="G30" s="54"/>
      <c r="H30" s="54"/>
      <c r="I30" s="55">
        <f t="shared" si="0"/>
        <v>12</v>
      </c>
      <c r="J30" s="55">
        <f t="shared" si="13"/>
        <v>0</v>
      </c>
      <c r="K30" s="55">
        <f ca="1"/>
        <v>0</v>
      </c>
      <c r="L30" s="39">
        <f t="shared" si="14"/>
        <v>0</v>
      </c>
      <c r="M30" s="55">
        <f t="shared" si="15"/>
        <v>0</v>
      </c>
      <c r="N30" s="54"/>
      <c r="O30" s="54"/>
      <c r="P30" s="55">
        <f t="shared" si="1"/>
        <v>12</v>
      </c>
      <c r="Q30" s="55">
        <f t="shared" si="16"/>
        <v>0</v>
      </c>
      <c r="R30" s="55">
        <f ca="1"/>
        <v>0</v>
      </c>
      <c r="S30" s="39">
        <f ca="1">IF(P30&gt;Datos!$D$39,0,(Q30*((1+$S$15)^(1/12)-1)))</f>
        <v>0</v>
      </c>
      <c r="T30" s="55">
        <f t="shared" si="2"/>
        <v>0</v>
      </c>
      <c r="U30" s="54"/>
      <c r="V30" s="54"/>
      <c r="W30" s="55">
        <f t="shared" si="3"/>
        <v>12</v>
      </c>
      <c r="X30" s="55">
        <f t="shared" si="17"/>
        <v>0</v>
      </c>
      <c r="Y30" s="55">
        <f ca="1"/>
        <v>0</v>
      </c>
      <c r="Z30" s="39">
        <f ca="1">IF(W30&gt;Datos!$D$39,0,(X30*((1+$Z$15)^(1/12)-1)))</f>
        <v>0</v>
      </c>
      <c r="AA30" s="55">
        <f t="shared" si="4"/>
        <v>0</v>
      </c>
      <c r="AB30" s="54"/>
      <c r="AC30" s="54"/>
      <c r="AD30" s="55">
        <f t="shared" si="5"/>
        <v>12</v>
      </c>
      <c r="AE30" s="55">
        <f t="shared" si="18"/>
        <v>0</v>
      </c>
      <c r="AF30" s="55">
        <f ca="1"/>
        <v>0</v>
      </c>
      <c r="AG30" s="39">
        <f t="shared" si="19"/>
        <v>0</v>
      </c>
      <c r="AH30" s="55">
        <f t="shared" si="6"/>
        <v>0</v>
      </c>
      <c r="AI30" s="54"/>
      <c r="AJ30" s="54"/>
      <c r="AK30" s="55">
        <f t="shared" si="7"/>
        <v>12</v>
      </c>
      <c r="AL30" s="55">
        <f t="shared" si="20"/>
        <v>0</v>
      </c>
      <c r="AM30" s="55">
        <f t="shared" si="8"/>
        <v>0</v>
      </c>
      <c r="AN30" s="55">
        <f t="shared" si="9"/>
        <v>0</v>
      </c>
      <c r="AO30" s="55">
        <f t="shared" si="21"/>
        <v>0</v>
      </c>
      <c r="AP30" s="54"/>
      <c r="AQ30" s="54"/>
      <c r="AR30" s="55">
        <f t="shared" si="10"/>
        <v>12</v>
      </c>
      <c r="AS30" s="55">
        <f t="shared" si="22"/>
        <v>0</v>
      </c>
      <c r="AT30" s="55">
        <f ca="1"/>
        <v>0</v>
      </c>
      <c r="AU30" s="55">
        <f t="shared" si="23"/>
        <v>0</v>
      </c>
      <c r="AV30" s="55">
        <f t="shared" si="24"/>
        <v>0</v>
      </c>
      <c r="AW30" s="54"/>
      <c r="AX30" s="54"/>
      <c r="AY30" s="54"/>
      <c r="AZ30" s="54"/>
      <c r="BA30" s="54"/>
      <c r="BB30" s="54"/>
      <c r="BC30" s="54"/>
      <c r="BD30" s="54"/>
      <c r="BE30" s="54"/>
      <c r="BF30" s="54"/>
      <c r="BG30" s="54"/>
    </row>
    <row r="31" spans="2:59">
      <c r="B31" s="55">
        <f ca="1"/>
        <v>13</v>
      </c>
      <c r="C31" s="55">
        <f t="shared" si="11"/>
        <v>0</v>
      </c>
      <c r="D31" s="55">
        <f ca="1"/>
        <v>0</v>
      </c>
      <c r="E31" s="39">
        <f ca="1">IF(B31&gt;Datos!$D$39,0,(C31*((1+$E$15)^(1/12)-1)))</f>
        <v>0</v>
      </c>
      <c r="F31" s="55">
        <f t="shared" si="12"/>
        <v>0</v>
      </c>
      <c r="G31" s="54"/>
      <c r="H31" s="54"/>
      <c r="I31" s="55">
        <f t="shared" si="0"/>
        <v>13</v>
      </c>
      <c r="J31" s="55">
        <f t="shared" si="13"/>
        <v>0</v>
      </c>
      <c r="K31" s="55">
        <f ca="1"/>
        <v>0</v>
      </c>
      <c r="L31" s="39">
        <f t="shared" si="14"/>
        <v>0</v>
      </c>
      <c r="M31" s="55">
        <f t="shared" si="15"/>
        <v>0</v>
      </c>
      <c r="N31" s="54"/>
      <c r="O31" s="54"/>
      <c r="P31" s="55">
        <f t="shared" si="1"/>
        <v>13</v>
      </c>
      <c r="Q31" s="55">
        <f t="shared" si="16"/>
        <v>0</v>
      </c>
      <c r="R31" s="55">
        <f ca="1"/>
        <v>0</v>
      </c>
      <c r="S31" s="39">
        <f ca="1">IF(P31&gt;Datos!$D$39,0,(Q31*((1+$S$15)^(1/12)-1)))</f>
        <v>0</v>
      </c>
      <c r="T31" s="55">
        <f t="shared" si="2"/>
        <v>0</v>
      </c>
      <c r="U31" s="54"/>
      <c r="V31" s="54"/>
      <c r="W31" s="55">
        <f t="shared" si="3"/>
        <v>13</v>
      </c>
      <c r="X31" s="55">
        <f t="shared" si="17"/>
        <v>0</v>
      </c>
      <c r="Y31" s="55">
        <f ca="1"/>
        <v>0</v>
      </c>
      <c r="Z31" s="39">
        <f ca="1">IF(W31&gt;Datos!$D$39,0,(X31*((1+$Z$15)^(1/12)-1)))</f>
        <v>0</v>
      </c>
      <c r="AA31" s="55">
        <f t="shared" si="4"/>
        <v>0</v>
      </c>
      <c r="AB31" s="54"/>
      <c r="AC31" s="54"/>
      <c r="AD31" s="55">
        <f t="shared" si="5"/>
        <v>13</v>
      </c>
      <c r="AE31" s="55">
        <f t="shared" si="18"/>
        <v>0</v>
      </c>
      <c r="AF31" s="55">
        <f ca="1"/>
        <v>0</v>
      </c>
      <c r="AG31" s="39">
        <f t="shared" si="19"/>
        <v>0</v>
      </c>
      <c r="AH31" s="55">
        <f t="shared" si="6"/>
        <v>0</v>
      </c>
      <c r="AI31" s="54"/>
      <c r="AJ31" s="54"/>
      <c r="AK31" s="55">
        <f t="shared" si="7"/>
        <v>13</v>
      </c>
      <c r="AL31" s="55">
        <f t="shared" si="20"/>
        <v>0</v>
      </c>
      <c r="AM31" s="55">
        <f t="shared" si="8"/>
        <v>0</v>
      </c>
      <c r="AN31" s="55">
        <f t="shared" si="9"/>
        <v>0</v>
      </c>
      <c r="AO31" s="55">
        <f t="shared" si="21"/>
        <v>0</v>
      </c>
      <c r="AP31" s="54"/>
      <c r="AQ31" s="54"/>
      <c r="AR31" s="55">
        <f t="shared" si="10"/>
        <v>13</v>
      </c>
      <c r="AS31" s="55">
        <f t="shared" si="22"/>
        <v>0</v>
      </c>
      <c r="AT31" s="55">
        <f ca="1"/>
        <v>0</v>
      </c>
      <c r="AU31" s="55">
        <f t="shared" si="23"/>
        <v>0</v>
      </c>
      <c r="AV31" s="55">
        <f t="shared" si="24"/>
        <v>0</v>
      </c>
      <c r="AW31" s="54"/>
      <c r="AX31" s="54"/>
      <c r="AY31" s="54"/>
      <c r="AZ31" s="54"/>
      <c r="BA31" s="54"/>
      <c r="BB31" s="54"/>
      <c r="BC31" s="54"/>
      <c r="BD31" s="54"/>
      <c r="BE31" s="54"/>
      <c r="BF31" s="54"/>
      <c r="BG31" s="54"/>
    </row>
    <row r="32" spans="2:59">
      <c r="B32" s="55">
        <f ca="1"/>
        <v>14</v>
      </c>
      <c r="C32" s="55">
        <f t="shared" si="11"/>
        <v>0</v>
      </c>
      <c r="D32" s="55">
        <f ca="1"/>
        <v>0</v>
      </c>
      <c r="E32" s="39">
        <f ca="1">IF(B32&gt;Datos!$D$39,0,(C32*((1+$E$15)^(1/12)-1)))</f>
        <v>0</v>
      </c>
      <c r="F32" s="55">
        <f t="shared" si="12"/>
        <v>0</v>
      </c>
      <c r="G32" s="54"/>
      <c r="H32" s="54"/>
      <c r="I32" s="55">
        <f t="shared" si="0"/>
        <v>14</v>
      </c>
      <c r="J32" s="55">
        <f t="shared" si="13"/>
        <v>0</v>
      </c>
      <c r="K32" s="55">
        <f ca="1"/>
        <v>0</v>
      </c>
      <c r="L32" s="39">
        <f t="shared" si="14"/>
        <v>0</v>
      </c>
      <c r="M32" s="55">
        <f t="shared" si="15"/>
        <v>0</v>
      </c>
      <c r="N32" s="54"/>
      <c r="O32" s="54"/>
      <c r="P32" s="55">
        <f t="shared" si="1"/>
        <v>14</v>
      </c>
      <c r="Q32" s="55">
        <f t="shared" si="16"/>
        <v>0</v>
      </c>
      <c r="R32" s="55">
        <f ca="1"/>
        <v>0</v>
      </c>
      <c r="S32" s="39">
        <f ca="1">IF(P32&gt;Datos!$D$39,0,(Q32*((1+$S$15)^(1/12)-1)))</f>
        <v>0</v>
      </c>
      <c r="T32" s="55">
        <f t="shared" si="2"/>
        <v>0</v>
      </c>
      <c r="U32" s="54"/>
      <c r="V32" s="54"/>
      <c r="W32" s="55">
        <f t="shared" si="3"/>
        <v>14</v>
      </c>
      <c r="X32" s="55">
        <f t="shared" si="17"/>
        <v>0</v>
      </c>
      <c r="Y32" s="55">
        <f ca="1"/>
        <v>0</v>
      </c>
      <c r="Z32" s="39">
        <f ca="1">IF(W32&gt;Datos!$D$39,0,(X32*((1+$Z$15)^(1/12)-1)))</f>
        <v>0</v>
      </c>
      <c r="AA32" s="55">
        <f t="shared" si="4"/>
        <v>0</v>
      </c>
      <c r="AB32" s="54"/>
      <c r="AC32" s="54"/>
      <c r="AD32" s="55">
        <f t="shared" si="5"/>
        <v>14</v>
      </c>
      <c r="AE32" s="55">
        <f t="shared" si="18"/>
        <v>0</v>
      </c>
      <c r="AF32" s="55">
        <f ca="1"/>
        <v>0</v>
      </c>
      <c r="AG32" s="39">
        <f t="shared" si="19"/>
        <v>0</v>
      </c>
      <c r="AH32" s="55">
        <f t="shared" si="6"/>
        <v>0</v>
      </c>
      <c r="AI32" s="54"/>
      <c r="AJ32" s="54"/>
      <c r="AK32" s="55">
        <f t="shared" si="7"/>
        <v>14</v>
      </c>
      <c r="AL32" s="55">
        <f t="shared" si="20"/>
        <v>0</v>
      </c>
      <c r="AM32" s="55">
        <f t="shared" si="8"/>
        <v>0</v>
      </c>
      <c r="AN32" s="55">
        <f t="shared" si="9"/>
        <v>0</v>
      </c>
      <c r="AO32" s="55">
        <f t="shared" si="21"/>
        <v>0</v>
      </c>
      <c r="AP32" s="54"/>
      <c r="AQ32" s="54"/>
      <c r="AR32" s="55">
        <f t="shared" si="10"/>
        <v>14</v>
      </c>
      <c r="AS32" s="55">
        <f t="shared" si="22"/>
        <v>0</v>
      </c>
      <c r="AT32" s="55">
        <f ca="1"/>
        <v>0</v>
      </c>
      <c r="AU32" s="55">
        <f t="shared" si="23"/>
        <v>0</v>
      </c>
      <c r="AV32" s="55">
        <f t="shared" si="24"/>
        <v>0</v>
      </c>
      <c r="AW32" s="54"/>
      <c r="AX32" s="54"/>
      <c r="AY32" s="54"/>
      <c r="AZ32" s="54"/>
      <c r="BA32" s="54"/>
      <c r="BB32" s="54"/>
      <c r="BC32" s="54"/>
      <c r="BD32" s="54"/>
      <c r="BE32" s="54"/>
      <c r="BF32" s="54"/>
      <c r="BG32" s="54"/>
    </row>
    <row r="33" spans="2:59">
      <c r="B33" s="55">
        <f ca="1"/>
        <v>15</v>
      </c>
      <c r="C33" s="55">
        <f t="shared" si="11"/>
        <v>0</v>
      </c>
      <c r="D33" s="55">
        <f ca="1"/>
        <v>0</v>
      </c>
      <c r="E33" s="39">
        <f ca="1">IF(B33&gt;Datos!$D$39,0,(C33*((1+$E$15)^(1/12)-1)))</f>
        <v>0</v>
      </c>
      <c r="F33" s="55">
        <f t="shared" si="12"/>
        <v>0</v>
      </c>
      <c r="G33" s="54"/>
      <c r="H33" s="54"/>
      <c r="I33" s="55">
        <f t="shared" si="0"/>
        <v>15</v>
      </c>
      <c r="J33" s="55">
        <f t="shared" si="13"/>
        <v>0</v>
      </c>
      <c r="K33" s="55">
        <f ca="1"/>
        <v>0</v>
      </c>
      <c r="L33" s="39">
        <f t="shared" si="14"/>
        <v>0</v>
      </c>
      <c r="M33" s="55">
        <f t="shared" si="15"/>
        <v>0</v>
      </c>
      <c r="N33" s="54"/>
      <c r="O33" s="54"/>
      <c r="P33" s="55">
        <f t="shared" si="1"/>
        <v>15</v>
      </c>
      <c r="Q33" s="55">
        <f t="shared" si="16"/>
        <v>0</v>
      </c>
      <c r="R33" s="55">
        <f ca="1"/>
        <v>0</v>
      </c>
      <c r="S33" s="39">
        <f ca="1">IF(P33&gt;Datos!$D$39,0,(Q33*((1+$S$15)^(1/12)-1)))</f>
        <v>0</v>
      </c>
      <c r="T33" s="55">
        <f t="shared" si="2"/>
        <v>0</v>
      </c>
      <c r="U33" s="54"/>
      <c r="V33" s="54"/>
      <c r="W33" s="55">
        <f t="shared" si="3"/>
        <v>15</v>
      </c>
      <c r="X33" s="55">
        <f t="shared" si="17"/>
        <v>0</v>
      </c>
      <c r="Y33" s="55">
        <f ca="1"/>
        <v>0</v>
      </c>
      <c r="Z33" s="39">
        <f ca="1">IF(W33&gt;Datos!$D$39,0,(X33*((1+$Z$15)^(1/12)-1)))</f>
        <v>0</v>
      </c>
      <c r="AA33" s="55">
        <f t="shared" si="4"/>
        <v>0</v>
      </c>
      <c r="AB33" s="54"/>
      <c r="AC33" s="54"/>
      <c r="AD33" s="55">
        <f t="shared" si="5"/>
        <v>15</v>
      </c>
      <c r="AE33" s="55">
        <f t="shared" si="18"/>
        <v>0</v>
      </c>
      <c r="AF33" s="55">
        <f ca="1"/>
        <v>0</v>
      </c>
      <c r="AG33" s="39">
        <f t="shared" si="19"/>
        <v>0</v>
      </c>
      <c r="AH33" s="55">
        <f t="shared" si="6"/>
        <v>0</v>
      </c>
      <c r="AI33" s="54"/>
      <c r="AJ33" s="54"/>
      <c r="AK33" s="55">
        <f t="shared" si="7"/>
        <v>15</v>
      </c>
      <c r="AL33" s="55">
        <f t="shared" si="20"/>
        <v>0</v>
      </c>
      <c r="AM33" s="55">
        <f t="shared" si="8"/>
        <v>0</v>
      </c>
      <c r="AN33" s="55">
        <f t="shared" si="9"/>
        <v>0</v>
      </c>
      <c r="AO33" s="55">
        <f t="shared" si="21"/>
        <v>0</v>
      </c>
      <c r="AP33" s="54"/>
      <c r="AQ33" s="54"/>
      <c r="AR33" s="55">
        <f t="shared" si="10"/>
        <v>15</v>
      </c>
      <c r="AS33" s="55">
        <f t="shared" si="22"/>
        <v>0</v>
      </c>
      <c r="AT33" s="55">
        <f ca="1"/>
        <v>0</v>
      </c>
      <c r="AU33" s="55">
        <f t="shared" si="23"/>
        <v>0</v>
      </c>
      <c r="AV33" s="55">
        <f t="shared" si="24"/>
        <v>0</v>
      </c>
      <c r="AW33" s="54"/>
      <c r="AX33" s="54"/>
      <c r="AY33" s="54"/>
      <c r="AZ33" s="54"/>
      <c r="BA33" s="54"/>
      <c r="BB33" s="54"/>
      <c r="BC33" s="54"/>
      <c r="BD33" s="54"/>
      <c r="BE33" s="54"/>
      <c r="BF33" s="54"/>
      <c r="BG33" s="54"/>
    </row>
    <row r="34" spans="2:59">
      <c r="B34" s="55">
        <f ca="1"/>
        <v>16</v>
      </c>
      <c r="C34" s="55">
        <f t="shared" si="11"/>
        <v>0</v>
      </c>
      <c r="D34" s="55">
        <f ca="1"/>
        <v>0</v>
      </c>
      <c r="E34" s="39">
        <f ca="1">IF(B34&gt;Datos!$D$39,0,(C34*((1+$E$15)^(1/12)-1)))</f>
        <v>0</v>
      </c>
      <c r="F34" s="55">
        <f t="shared" si="12"/>
        <v>0</v>
      </c>
      <c r="G34" s="54"/>
      <c r="H34" s="54"/>
      <c r="I34" s="55">
        <f t="shared" si="0"/>
        <v>16</v>
      </c>
      <c r="J34" s="55">
        <f t="shared" si="13"/>
        <v>0</v>
      </c>
      <c r="K34" s="55">
        <f ca="1"/>
        <v>0</v>
      </c>
      <c r="L34" s="39">
        <f t="shared" si="14"/>
        <v>0</v>
      </c>
      <c r="M34" s="55">
        <f t="shared" si="15"/>
        <v>0</v>
      </c>
      <c r="N34" s="54"/>
      <c r="O34" s="54"/>
      <c r="P34" s="55">
        <f t="shared" si="1"/>
        <v>16</v>
      </c>
      <c r="Q34" s="55">
        <f t="shared" si="16"/>
        <v>0</v>
      </c>
      <c r="R34" s="55">
        <f ca="1"/>
        <v>0</v>
      </c>
      <c r="S34" s="39">
        <f ca="1">IF(P34&gt;Datos!$D$39,0,(Q34*((1+$S$15)^(1/12)-1)))</f>
        <v>0</v>
      </c>
      <c r="T34" s="55">
        <f t="shared" si="2"/>
        <v>0</v>
      </c>
      <c r="U34" s="54"/>
      <c r="V34" s="54"/>
      <c r="W34" s="55">
        <f t="shared" si="3"/>
        <v>16</v>
      </c>
      <c r="X34" s="55">
        <f t="shared" si="17"/>
        <v>0</v>
      </c>
      <c r="Y34" s="55">
        <f ca="1"/>
        <v>0</v>
      </c>
      <c r="Z34" s="39">
        <f ca="1">IF(W34&gt;Datos!$D$39,0,(X34*((1+$Z$15)^(1/12)-1)))</f>
        <v>0</v>
      </c>
      <c r="AA34" s="55">
        <f t="shared" si="4"/>
        <v>0</v>
      </c>
      <c r="AB34" s="54"/>
      <c r="AC34" s="54"/>
      <c r="AD34" s="55">
        <f t="shared" si="5"/>
        <v>16</v>
      </c>
      <c r="AE34" s="55">
        <f t="shared" si="18"/>
        <v>0</v>
      </c>
      <c r="AF34" s="55">
        <f ca="1"/>
        <v>0</v>
      </c>
      <c r="AG34" s="39">
        <f t="shared" si="19"/>
        <v>0</v>
      </c>
      <c r="AH34" s="55">
        <f t="shared" si="6"/>
        <v>0</v>
      </c>
      <c r="AI34" s="54"/>
      <c r="AJ34" s="54"/>
      <c r="AK34" s="55">
        <f t="shared" si="7"/>
        <v>16</v>
      </c>
      <c r="AL34" s="55">
        <f t="shared" si="20"/>
        <v>0</v>
      </c>
      <c r="AM34" s="55">
        <f t="shared" si="8"/>
        <v>0</v>
      </c>
      <c r="AN34" s="55">
        <f t="shared" si="9"/>
        <v>0</v>
      </c>
      <c r="AO34" s="55">
        <f t="shared" si="21"/>
        <v>0</v>
      </c>
      <c r="AP34" s="54"/>
      <c r="AQ34" s="54"/>
      <c r="AR34" s="55">
        <f t="shared" si="10"/>
        <v>16</v>
      </c>
      <c r="AS34" s="55">
        <f t="shared" si="22"/>
        <v>0</v>
      </c>
      <c r="AT34" s="55">
        <f ca="1"/>
        <v>0</v>
      </c>
      <c r="AU34" s="55">
        <f t="shared" si="23"/>
        <v>0</v>
      </c>
      <c r="AV34" s="55">
        <f t="shared" si="24"/>
        <v>0</v>
      </c>
      <c r="AW34" s="54"/>
      <c r="AX34" s="54"/>
      <c r="AY34" s="54"/>
      <c r="AZ34" s="54"/>
      <c r="BA34" s="54"/>
      <c r="BB34" s="54"/>
      <c r="BC34" s="54"/>
      <c r="BD34" s="54"/>
      <c r="BE34" s="54"/>
      <c r="BF34" s="54"/>
      <c r="BG34" s="54"/>
    </row>
    <row r="35" spans="2:59">
      <c r="B35" s="55">
        <f ca="1"/>
        <v>17</v>
      </c>
      <c r="C35" s="55">
        <f t="shared" si="11"/>
        <v>0</v>
      </c>
      <c r="D35" s="55">
        <f ca="1"/>
        <v>0</v>
      </c>
      <c r="E35" s="39">
        <f ca="1">IF(B35&gt;Datos!$D$39,0,(C35*((1+$E$15)^(1/12)-1)))</f>
        <v>0</v>
      </c>
      <c r="F35" s="55">
        <f t="shared" si="12"/>
        <v>0</v>
      </c>
      <c r="G35" s="54"/>
      <c r="H35" s="54"/>
      <c r="I35" s="55">
        <f t="shared" si="0"/>
        <v>17</v>
      </c>
      <c r="J35" s="55">
        <f t="shared" si="13"/>
        <v>0</v>
      </c>
      <c r="K35" s="55">
        <f ca="1"/>
        <v>0</v>
      </c>
      <c r="L35" s="39">
        <f t="shared" si="14"/>
        <v>0</v>
      </c>
      <c r="M35" s="55">
        <f t="shared" si="15"/>
        <v>0</v>
      </c>
      <c r="N35" s="54"/>
      <c r="O35" s="54"/>
      <c r="P35" s="55">
        <f t="shared" si="1"/>
        <v>17</v>
      </c>
      <c r="Q35" s="55">
        <f t="shared" si="16"/>
        <v>0</v>
      </c>
      <c r="R35" s="55">
        <f ca="1"/>
        <v>0</v>
      </c>
      <c r="S35" s="39">
        <f ca="1">IF(P35&gt;Datos!$D$39,0,(Q35*((1+$S$15)^(1/12)-1)))</f>
        <v>0</v>
      </c>
      <c r="T35" s="55">
        <f t="shared" si="2"/>
        <v>0</v>
      </c>
      <c r="U35" s="54"/>
      <c r="V35" s="54"/>
      <c r="W35" s="55">
        <f t="shared" si="3"/>
        <v>17</v>
      </c>
      <c r="X35" s="55">
        <f t="shared" si="17"/>
        <v>0</v>
      </c>
      <c r="Y35" s="55">
        <f ca="1"/>
        <v>0</v>
      </c>
      <c r="Z35" s="39">
        <f ca="1">IF(W35&gt;Datos!$D$39,0,(X35*((1+$Z$15)^(1/12)-1)))</f>
        <v>0</v>
      </c>
      <c r="AA35" s="55">
        <f t="shared" si="4"/>
        <v>0</v>
      </c>
      <c r="AB35" s="54"/>
      <c r="AC35" s="54"/>
      <c r="AD35" s="55">
        <f t="shared" si="5"/>
        <v>17</v>
      </c>
      <c r="AE35" s="55">
        <f t="shared" si="18"/>
        <v>0</v>
      </c>
      <c r="AF35" s="55">
        <f ca="1"/>
        <v>0</v>
      </c>
      <c r="AG35" s="39">
        <f t="shared" si="19"/>
        <v>0</v>
      </c>
      <c r="AH35" s="55">
        <f t="shared" si="6"/>
        <v>0</v>
      </c>
      <c r="AI35" s="54"/>
      <c r="AJ35" s="54"/>
      <c r="AK35" s="55">
        <f t="shared" si="7"/>
        <v>17</v>
      </c>
      <c r="AL35" s="55">
        <f t="shared" si="20"/>
        <v>0</v>
      </c>
      <c r="AM35" s="55">
        <f t="shared" si="8"/>
        <v>0</v>
      </c>
      <c r="AN35" s="55">
        <f t="shared" si="9"/>
        <v>0</v>
      </c>
      <c r="AO35" s="55">
        <f t="shared" si="21"/>
        <v>0</v>
      </c>
      <c r="AP35" s="54"/>
      <c r="AQ35" s="54"/>
      <c r="AR35" s="55">
        <f t="shared" si="10"/>
        <v>17</v>
      </c>
      <c r="AS35" s="55">
        <f t="shared" si="22"/>
        <v>0</v>
      </c>
      <c r="AT35" s="55">
        <f ca="1"/>
        <v>0</v>
      </c>
      <c r="AU35" s="55">
        <f t="shared" si="23"/>
        <v>0</v>
      </c>
      <c r="AV35" s="55">
        <f t="shared" si="24"/>
        <v>0</v>
      </c>
      <c r="AW35" s="54"/>
      <c r="AX35" s="54"/>
      <c r="AY35" s="54"/>
      <c r="AZ35" s="54"/>
      <c r="BA35" s="54"/>
      <c r="BB35" s="54"/>
      <c r="BC35" s="54"/>
      <c r="BD35" s="54"/>
      <c r="BE35" s="54"/>
      <c r="BF35" s="54"/>
      <c r="BG35" s="54"/>
    </row>
    <row r="36" spans="2:59">
      <c r="B36" s="55">
        <f ca="1"/>
        <v>18</v>
      </c>
      <c r="C36" s="55">
        <f t="shared" si="11"/>
        <v>0</v>
      </c>
      <c r="D36" s="55">
        <f ca="1"/>
        <v>0</v>
      </c>
      <c r="E36" s="39">
        <f ca="1">IF(B36&gt;Datos!$D$39,0,(C36*((1+$E$15)^(1/12)-1)))</f>
        <v>0</v>
      </c>
      <c r="F36" s="55">
        <f t="shared" si="12"/>
        <v>0</v>
      </c>
      <c r="G36" s="54"/>
      <c r="H36" s="54"/>
      <c r="I36" s="55">
        <f t="shared" si="0"/>
        <v>18</v>
      </c>
      <c r="J36" s="55">
        <f t="shared" si="13"/>
        <v>0</v>
      </c>
      <c r="K36" s="55">
        <f ca="1"/>
        <v>0</v>
      </c>
      <c r="L36" s="39">
        <f t="shared" si="14"/>
        <v>0</v>
      </c>
      <c r="M36" s="55">
        <f t="shared" si="15"/>
        <v>0</v>
      </c>
      <c r="N36" s="54"/>
      <c r="O36" s="54"/>
      <c r="P36" s="55">
        <f t="shared" si="1"/>
        <v>18</v>
      </c>
      <c r="Q36" s="55">
        <f t="shared" si="16"/>
        <v>0</v>
      </c>
      <c r="R36" s="55">
        <f ca="1"/>
        <v>0</v>
      </c>
      <c r="S36" s="39">
        <f ca="1">IF(P36&gt;Datos!$D$39,0,(Q36*((1+$S$15)^(1/12)-1)))</f>
        <v>0</v>
      </c>
      <c r="T36" s="55">
        <f t="shared" si="2"/>
        <v>0</v>
      </c>
      <c r="U36" s="54"/>
      <c r="V36" s="54"/>
      <c r="W36" s="55">
        <f t="shared" si="3"/>
        <v>18</v>
      </c>
      <c r="X36" s="55">
        <f t="shared" si="17"/>
        <v>0</v>
      </c>
      <c r="Y36" s="55">
        <f ca="1"/>
        <v>0</v>
      </c>
      <c r="Z36" s="39">
        <f ca="1">IF(W36&gt;Datos!$D$39,0,(X36*((1+$Z$15)^(1/12)-1)))</f>
        <v>0</v>
      </c>
      <c r="AA36" s="55">
        <f t="shared" si="4"/>
        <v>0</v>
      </c>
      <c r="AB36" s="54"/>
      <c r="AC36" s="54"/>
      <c r="AD36" s="55">
        <f t="shared" si="5"/>
        <v>18</v>
      </c>
      <c r="AE36" s="55">
        <f t="shared" si="18"/>
        <v>0</v>
      </c>
      <c r="AF36" s="55">
        <f ca="1"/>
        <v>0</v>
      </c>
      <c r="AG36" s="39">
        <f t="shared" si="19"/>
        <v>0</v>
      </c>
      <c r="AH36" s="55">
        <f t="shared" si="6"/>
        <v>0</v>
      </c>
      <c r="AI36" s="54"/>
      <c r="AJ36" s="54"/>
      <c r="AK36" s="55">
        <f t="shared" si="7"/>
        <v>18</v>
      </c>
      <c r="AL36" s="55">
        <f t="shared" si="20"/>
        <v>0</v>
      </c>
      <c r="AM36" s="55">
        <f t="shared" si="8"/>
        <v>0</v>
      </c>
      <c r="AN36" s="55">
        <f t="shared" si="9"/>
        <v>0</v>
      </c>
      <c r="AO36" s="55">
        <f t="shared" si="21"/>
        <v>0</v>
      </c>
      <c r="AP36" s="54"/>
      <c r="AQ36" s="54"/>
      <c r="AR36" s="55">
        <f t="shared" si="10"/>
        <v>18</v>
      </c>
      <c r="AS36" s="55">
        <f t="shared" si="22"/>
        <v>0</v>
      </c>
      <c r="AT36" s="55">
        <f ca="1"/>
        <v>0</v>
      </c>
      <c r="AU36" s="55">
        <f t="shared" si="23"/>
        <v>0</v>
      </c>
      <c r="AV36" s="55">
        <f t="shared" si="24"/>
        <v>0</v>
      </c>
      <c r="AW36" s="54"/>
      <c r="AX36" s="54"/>
      <c r="AY36" s="54"/>
      <c r="AZ36" s="54"/>
      <c r="BA36" s="54"/>
      <c r="BB36" s="54"/>
      <c r="BC36" s="54"/>
      <c r="BD36" s="54"/>
      <c r="BE36" s="54"/>
      <c r="BF36" s="54"/>
      <c r="BG36" s="54"/>
    </row>
    <row r="37" spans="2:59">
      <c r="B37" s="55">
        <f ca="1"/>
        <v>19</v>
      </c>
      <c r="C37" s="55">
        <f t="shared" si="11"/>
        <v>0</v>
      </c>
      <c r="D37" s="55">
        <f ca="1"/>
        <v>0</v>
      </c>
      <c r="E37" s="39">
        <f ca="1">IF(B37&gt;Datos!$D$39,0,(C37*((1+$E$15)^(1/12)-1)))</f>
        <v>0</v>
      </c>
      <c r="F37" s="55">
        <f t="shared" si="12"/>
        <v>0</v>
      </c>
      <c r="G37" s="54"/>
      <c r="H37" s="54"/>
      <c r="I37" s="55">
        <f t="shared" si="0"/>
        <v>19</v>
      </c>
      <c r="J37" s="55">
        <f t="shared" si="13"/>
        <v>0</v>
      </c>
      <c r="K37" s="55">
        <f ca="1"/>
        <v>0</v>
      </c>
      <c r="L37" s="39">
        <f t="shared" si="14"/>
        <v>0</v>
      </c>
      <c r="M37" s="55">
        <f t="shared" si="15"/>
        <v>0</v>
      </c>
      <c r="N37" s="54"/>
      <c r="O37" s="54"/>
      <c r="P37" s="55">
        <f t="shared" si="1"/>
        <v>19</v>
      </c>
      <c r="Q37" s="55">
        <f t="shared" si="16"/>
        <v>0</v>
      </c>
      <c r="R37" s="55">
        <f ca="1"/>
        <v>0</v>
      </c>
      <c r="S37" s="39">
        <f ca="1">IF(P37&gt;Datos!$D$39,0,(Q37*((1+$S$15)^(1/12)-1)))</f>
        <v>0</v>
      </c>
      <c r="T37" s="55">
        <f t="shared" si="2"/>
        <v>0</v>
      </c>
      <c r="U37" s="54"/>
      <c r="V37" s="54"/>
      <c r="W37" s="55">
        <f t="shared" si="3"/>
        <v>19</v>
      </c>
      <c r="X37" s="55">
        <f t="shared" si="17"/>
        <v>0</v>
      </c>
      <c r="Y37" s="55">
        <f ca="1"/>
        <v>0</v>
      </c>
      <c r="Z37" s="39">
        <f ca="1">IF(W37&gt;Datos!$D$39,0,(X37*((1+$Z$15)^(1/12)-1)))</f>
        <v>0</v>
      </c>
      <c r="AA37" s="55">
        <f t="shared" si="4"/>
        <v>0</v>
      </c>
      <c r="AB37" s="54"/>
      <c r="AC37" s="54"/>
      <c r="AD37" s="55">
        <f t="shared" si="5"/>
        <v>19</v>
      </c>
      <c r="AE37" s="55">
        <f t="shared" si="18"/>
        <v>0</v>
      </c>
      <c r="AF37" s="55">
        <f ca="1"/>
        <v>0</v>
      </c>
      <c r="AG37" s="39">
        <f t="shared" si="19"/>
        <v>0</v>
      </c>
      <c r="AH37" s="55">
        <f t="shared" si="6"/>
        <v>0</v>
      </c>
      <c r="AI37" s="54"/>
      <c r="AJ37" s="54"/>
      <c r="AK37" s="55">
        <f t="shared" si="7"/>
        <v>19</v>
      </c>
      <c r="AL37" s="55">
        <f t="shared" si="20"/>
        <v>0</v>
      </c>
      <c r="AM37" s="55">
        <f t="shared" si="8"/>
        <v>0</v>
      </c>
      <c r="AN37" s="55">
        <f t="shared" si="9"/>
        <v>0</v>
      </c>
      <c r="AO37" s="55">
        <f t="shared" si="21"/>
        <v>0</v>
      </c>
      <c r="AP37" s="54"/>
      <c r="AQ37" s="54"/>
      <c r="AR37" s="55">
        <f t="shared" si="10"/>
        <v>19</v>
      </c>
      <c r="AS37" s="55">
        <f t="shared" si="22"/>
        <v>0</v>
      </c>
      <c r="AT37" s="55">
        <f ca="1"/>
        <v>0</v>
      </c>
      <c r="AU37" s="55">
        <f t="shared" si="23"/>
        <v>0</v>
      </c>
      <c r="AV37" s="55">
        <f t="shared" si="24"/>
        <v>0</v>
      </c>
      <c r="AW37" s="54"/>
      <c r="AX37" s="54"/>
      <c r="AY37" s="54"/>
      <c r="AZ37" s="54"/>
      <c r="BA37" s="54"/>
      <c r="BB37" s="54"/>
      <c r="BC37" s="54"/>
      <c r="BD37" s="54"/>
      <c r="BE37" s="54"/>
      <c r="BF37" s="54"/>
      <c r="BG37" s="54"/>
    </row>
    <row r="38" spans="2:59">
      <c r="B38" s="55">
        <f ca="1"/>
        <v>20</v>
      </c>
      <c r="C38" s="55">
        <f t="shared" si="11"/>
        <v>0</v>
      </c>
      <c r="D38" s="55">
        <f ca="1"/>
        <v>0</v>
      </c>
      <c r="E38" s="39">
        <f ca="1">IF(B38&gt;Datos!$D$39,0,(C38*((1+$E$15)^(1/12)-1)))</f>
        <v>0</v>
      </c>
      <c r="F38" s="55">
        <f t="shared" si="12"/>
        <v>0</v>
      </c>
      <c r="G38" s="54"/>
      <c r="H38" s="54"/>
      <c r="I38" s="55">
        <f t="shared" si="0"/>
        <v>20</v>
      </c>
      <c r="J38" s="55">
        <f t="shared" si="13"/>
        <v>0</v>
      </c>
      <c r="K38" s="55">
        <f ca="1"/>
        <v>0</v>
      </c>
      <c r="L38" s="39">
        <f t="shared" si="14"/>
        <v>0</v>
      </c>
      <c r="M38" s="55">
        <f t="shared" si="15"/>
        <v>0</v>
      </c>
      <c r="N38" s="54"/>
      <c r="O38" s="54"/>
      <c r="P38" s="55">
        <f t="shared" si="1"/>
        <v>20</v>
      </c>
      <c r="Q38" s="55">
        <f t="shared" si="16"/>
        <v>0</v>
      </c>
      <c r="R38" s="55">
        <f ca="1"/>
        <v>0</v>
      </c>
      <c r="S38" s="39">
        <f ca="1">IF(P38&gt;Datos!$D$39,0,(Q38*((1+$S$15)^(1/12)-1)))</f>
        <v>0</v>
      </c>
      <c r="T38" s="55">
        <f t="shared" si="2"/>
        <v>0</v>
      </c>
      <c r="U38" s="54"/>
      <c r="V38" s="54"/>
      <c r="W38" s="55">
        <f t="shared" si="3"/>
        <v>20</v>
      </c>
      <c r="X38" s="55">
        <f t="shared" si="17"/>
        <v>0</v>
      </c>
      <c r="Y38" s="55">
        <f ca="1"/>
        <v>0</v>
      </c>
      <c r="Z38" s="39">
        <f ca="1">IF(W38&gt;Datos!$D$39,0,(X38*((1+$Z$15)^(1/12)-1)))</f>
        <v>0</v>
      </c>
      <c r="AA38" s="55">
        <f t="shared" si="4"/>
        <v>0</v>
      </c>
      <c r="AB38" s="54"/>
      <c r="AC38" s="54"/>
      <c r="AD38" s="55">
        <f t="shared" si="5"/>
        <v>20</v>
      </c>
      <c r="AE38" s="55">
        <f t="shared" si="18"/>
        <v>0</v>
      </c>
      <c r="AF38" s="55">
        <f ca="1"/>
        <v>0</v>
      </c>
      <c r="AG38" s="39">
        <f t="shared" si="19"/>
        <v>0</v>
      </c>
      <c r="AH38" s="55">
        <f t="shared" si="6"/>
        <v>0</v>
      </c>
      <c r="AI38" s="54"/>
      <c r="AJ38" s="54"/>
      <c r="AK38" s="55">
        <f t="shared" si="7"/>
        <v>20</v>
      </c>
      <c r="AL38" s="55">
        <f t="shared" si="20"/>
        <v>0</v>
      </c>
      <c r="AM38" s="55">
        <f t="shared" si="8"/>
        <v>0</v>
      </c>
      <c r="AN38" s="55">
        <f t="shared" si="9"/>
        <v>0</v>
      </c>
      <c r="AO38" s="55">
        <f t="shared" si="21"/>
        <v>0</v>
      </c>
      <c r="AP38" s="54"/>
      <c r="AQ38" s="54"/>
      <c r="AR38" s="55">
        <f t="shared" si="10"/>
        <v>20</v>
      </c>
      <c r="AS38" s="55">
        <f t="shared" si="22"/>
        <v>0</v>
      </c>
      <c r="AT38" s="55">
        <f ca="1"/>
        <v>0</v>
      </c>
      <c r="AU38" s="55">
        <f t="shared" si="23"/>
        <v>0</v>
      </c>
      <c r="AV38" s="55">
        <f t="shared" si="24"/>
        <v>0</v>
      </c>
      <c r="AW38" s="54"/>
      <c r="AX38" s="54"/>
      <c r="AY38" s="54"/>
      <c r="AZ38" s="54"/>
      <c r="BA38" s="54"/>
      <c r="BB38" s="54"/>
      <c r="BC38" s="54"/>
      <c r="BD38" s="54"/>
      <c r="BE38" s="54"/>
      <c r="BF38" s="54"/>
      <c r="BG38" s="54"/>
    </row>
    <row r="39" spans="2:59">
      <c r="B39" s="55">
        <f ca="1"/>
        <v>21</v>
      </c>
      <c r="C39" s="55">
        <f t="shared" si="11"/>
        <v>0</v>
      </c>
      <c r="D39" s="55">
        <f ca="1"/>
        <v>0</v>
      </c>
      <c r="E39" s="39">
        <f ca="1">IF(B39&gt;Datos!$D$39,0,(C39*((1+$E$15)^(1/12)-1)))</f>
        <v>0</v>
      </c>
      <c r="F39" s="55">
        <f t="shared" si="12"/>
        <v>0</v>
      </c>
      <c r="G39" s="54"/>
      <c r="H39" s="54"/>
      <c r="I39" s="55">
        <f t="shared" si="0"/>
        <v>21</v>
      </c>
      <c r="J39" s="55">
        <f t="shared" si="13"/>
        <v>0</v>
      </c>
      <c r="K39" s="55">
        <f ca="1"/>
        <v>0</v>
      </c>
      <c r="L39" s="39">
        <f t="shared" si="14"/>
        <v>0</v>
      </c>
      <c r="M39" s="55">
        <f t="shared" si="15"/>
        <v>0</v>
      </c>
      <c r="N39" s="54"/>
      <c r="O39" s="54"/>
      <c r="P39" s="55">
        <f t="shared" si="1"/>
        <v>21</v>
      </c>
      <c r="Q39" s="55">
        <f t="shared" si="16"/>
        <v>0</v>
      </c>
      <c r="R39" s="55">
        <f ca="1"/>
        <v>0</v>
      </c>
      <c r="S39" s="39">
        <f ca="1">IF(P39&gt;Datos!$D$39,0,(Q39*((1+$S$15)^(1/12)-1)))</f>
        <v>0</v>
      </c>
      <c r="T39" s="55">
        <f t="shared" si="2"/>
        <v>0</v>
      </c>
      <c r="U39" s="54"/>
      <c r="V39" s="54"/>
      <c r="W39" s="55">
        <f t="shared" si="3"/>
        <v>21</v>
      </c>
      <c r="X39" s="55">
        <f t="shared" si="17"/>
        <v>0</v>
      </c>
      <c r="Y39" s="55">
        <f ca="1"/>
        <v>0</v>
      </c>
      <c r="Z39" s="39">
        <f ca="1">IF(W39&gt;Datos!$D$39,0,(X39*((1+$Z$15)^(1/12)-1)))</f>
        <v>0</v>
      </c>
      <c r="AA39" s="55">
        <f t="shared" si="4"/>
        <v>0</v>
      </c>
      <c r="AB39" s="54"/>
      <c r="AC39" s="54"/>
      <c r="AD39" s="55">
        <f t="shared" si="5"/>
        <v>21</v>
      </c>
      <c r="AE39" s="55">
        <f t="shared" si="18"/>
        <v>0</v>
      </c>
      <c r="AF39" s="55">
        <f ca="1"/>
        <v>0</v>
      </c>
      <c r="AG39" s="39">
        <f t="shared" si="19"/>
        <v>0</v>
      </c>
      <c r="AH39" s="55">
        <f t="shared" si="6"/>
        <v>0</v>
      </c>
      <c r="AI39" s="54"/>
      <c r="AJ39" s="54"/>
      <c r="AK39" s="55">
        <f t="shared" si="7"/>
        <v>21</v>
      </c>
      <c r="AL39" s="55">
        <f t="shared" si="20"/>
        <v>0</v>
      </c>
      <c r="AM39" s="55">
        <f t="shared" si="8"/>
        <v>0</v>
      </c>
      <c r="AN39" s="55">
        <f t="shared" si="9"/>
        <v>0</v>
      </c>
      <c r="AO39" s="55">
        <f t="shared" si="21"/>
        <v>0</v>
      </c>
      <c r="AP39" s="54"/>
      <c r="AQ39" s="54"/>
      <c r="AR39" s="55">
        <f t="shared" si="10"/>
        <v>21</v>
      </c>
      <c r="AS39" s="55">
        <f t="shared" si="22"/>
        <v>0</v>
      </c>
      <c r="AT39" s="55">
        <f ca="1"/>
        <v>0</v>
      </c>
      <c r="AU39" s="55">
        <f t="shared" si="23"/>
        <v>0</v>
      </c>
      <c r="AV39" s="55">
        <f t="shared" si="24"/>
        <v>0</v>
      </c>
      <c r="AW39" s="54"/>
      <c r="AX39" s="54"/>
      <c r="AY39" s="54"/>
      <c r="AZ39" s="54"/>
      <c r="BA39" s="54"/>
      <c r="BB39" s="54"/>
      <c r="BC39" s="54"/>
      <c r="BD39" s="54"/>
      <c r="BE39" s="54"/>
      <c r="BF39" s="54"/>
      <c r="BG39" s="54"/>
    </row>
    <row r="40" spans="2:59">
      <c r="B40" s="55">
        <f ca="1"/>
        <v>22</v>
      </c>
      <c r="C40" s="55">
        <f t="shared" si="11"/>
        <v>0</v>
      </c>
      <c r="D40" s="55">
        <f ca="1"/>
        <v>0</v>
      </c>
      <c r="E40" s="39">
        <f ca="1">IF(B40&gt;Datos!$D$39,0,(C40*((1+$E$15)^(1/12)-1)))</f>
        <v>0</v>
      </c>
      <c r="F40" s="55">
        <f t="shared" si="12"/>
        <v>0</v>
      </c>
      <c r="G40" s="54"/>
      <c r="H40" s="54"/>
      <c r="I40" s="55">
        <f t="shared" si="0"/>
        <v>22</v>
      </c>
      <c r="J40" s="55">
        <f t="shared" si="13"/>
        <v>0</v>
      </c>
      <c r="K40" s="55">
        <f ca="1"/>
        <v>0</v>
      </c>
      <c r="L40" s="39">
        <f t="shared" si="14"/>
        <v>0</v>
      </c>
      <c r="M40" s="55">
        <f t="shared" si="15"/>
        <v>0</v>
      </c>
      <c r="N40" s="54"/>
      <c r="O40" s="54"/>
      <c r="P40" s="55">
        <f t="shared" si="1"/>
        <v>22</v>
      </c>
      <c r="Q40" s="55">
        <f t="shared" si="16"/>
        <v>0</v>
      </c>
      <c r="R40" s="55">
        <f ca="1"/>
        <v>0</v>
      </c>
      <c r="S40" s="39">
        <f ca="1">IF(P40&gt;Datos!$D$39,0,(Q40*((1+$S$15)^(1/12)-1)))</f>
        <v>0</v>
      </c>
      <c r="T40" s="55">
        <f t="shared" si="2"/>
        <v>0</v>
      </c>
      <c r="U40" s="54"/>
      <c r="V40" s="54"/>
      <c r="W40" s="55">
        <f t="shared" si="3"/>
        <v>22</v>
      </c>
      <c r="X40" s="55">
        <f t="shared" si="17"/>
        <v>0</v>
      </c>
      <c r="Y40" s="55">
        <f ca="1"/>
        <v>0</v>
      </c>
      <c r="Z40" s="39">
        <f ca="1">IF(W40&gt;Datos!$D$39,0,(X40*((1+$Z$15)^(1/12)-1)))</f>
        <v>0</v>
      </c>
      <c r="AA40" s="55">
        <f t="shared" si="4"/>
        <v>0</v>
      </c>
      <c r="AB40" s="54"/>
      <c r="AC40" s="54"/>
      <c r="AD40" s="55">
        <f t="shared" si="5"/>
        <v>22</v>
      </c>
      <c r="AE40" s="55">
        <f t="shared" si="18"/>
        <v>0</v>
      </c>
      <c r="AF40" s="55">
        <f ca="1"/>
        <v>0</v>
      </c>
      <c r="AG40" s="39">
        <f t="shared" si="19"/>
        <v>0</v>
      </c>
      <c r="AH40" s="55">
        <f t="shared" si="6"/>
        <v>0</v>
      </c>
      <c r="AI40" s="54"/>
      <c r="AJ40" s="54"/>
      <c r="AK40" s="55">
        <f t="shared" si="7"/>
        <v>22</v>
      </c>
      <c r="AL40" s="55">
        <f t="shared" si="20"/>
        <v>0</v>
      </c>
      <c r="AM40" s="55">
        <f t="shared" si="8"/>
        <v>0</v>
      </c>
      <c r="AN40" s="55">
        <f t="shared" si="9"/>
        <v>0</v>
      </c>
      <c r="AO40" s="55">
        <f t="shared" si="21"/>
        <v>0</v>
      </c>
      <c r="AP40" s="54"/>
      <c r="AQ40" s="54"/>
      <c r="AR40" s="55">
        <f t="shared" si="10"/>
        <v>22</v>
      </c>
      <c r="AS40" s="55">
        <f t="shared" si="22"/>
        <v>0</v>
      </c>
      <c r="AT40" s="55">
        <f ca="1"/>
        <v>0</v>
      </c>
      <c r="AU40" s="55">
        <f t="shared" si="23"/>
        <v>0</v>
      </c>
      <c r="AV40" s="55">
        <f t="shared" si="24"/>
        <v>0</v>
      </c>
      <c r="AW40" s="54"/>
      <c r="AX40" s="54"/>
      <c r="AY40" s="54"/>
      <c r="AZ40" s="54"/>
      <c r="BA40" s="54"/>
      <c r="BB40" s="54"/>
      <c r="BC40" s="54"/>
      <c r="BD40" s="54"/>
      <c r="BE40" s="54"/>
      <c r="BF40" s="54"/>
      <c r="BG40" s="54"/>
    </row>
    <row r="41" spans="2:59">
      <c r="B41" s="55">
        <f ca="1"/>
        <v>23</v>
      </c>
      <c r="C41" s="55">
        <f t="shared" si="11"/>
        <v>0</v>
      </c>
      <c r="D41" s="55">
        <f ca="1"/>
        <v>0</v>
      </c>
      <c r="E41" s="39">
        <f ca="1">IF(B41&gt;Datos!$D$39,0,(C41*((1+$E$15)^(1/12)-1)))</f>
        <v>0</v>
      </c>
      <c r="F41" s="55">
        <f t="shared" si="12"/>
        <v>0</v>
      </c>
      <c r="G41" s="54"/>
      <c r="H41" s="54"/>
      <c r="I41" s="55">
        <f t="shared" si="0"/>
        <v>23</v>
      </c>
      <c r="J41" s="55">
        <f t="shared" si="13"/>
        <v>0</v>
      </c>
      <c r="K41" s="55">
        <f ca="1"/>
        <v>0</v>
      </c>
      <c r="L41" s="39">
        <f t="shared" si="14"/>
        <v>0</v>
      </c>
      <c r="M41" s="55">
        <f t="shared" si="15"/>
        <v>0</v>
      </c>
      <c r="N41" s="54"/>
      <c r="O41" s="54"/>
      <c r="P41" s="55">
        <f t="shared" si="1"/>
        <v>23</v>
      </c>
      <c r="Q41" s="55">
        <f t="shared" si="16"/>
        <v>0</v>
      </c>
      <c r="R41" s="55">
        <f ca="1"/>
        <v>0</v>
      </c>
      <c r="S41" s="39">
        <f ca="1">IF(P41&gt;Datos!$D$39,0,(Q41*((1+$S$15)^(1/12)-1)))</f>
        <v>0</v>
      </c>
      <c r="T41" s="55">
        <f t="shared" si="2"/>
        <v>0</v>
      </c>
      <c r="U41" s="54"/>
      <c r="V41" s="54"/>
      <c r="W41" s="55">
        <f t="shared" si="3"/>
        <v>23</v>
      </c>
      <c r="X41" s="55">
        <f t="shared" si="17"/>
        <v>0</v>
      </c>
      <c r="Y41" s="55">
        <f ca="1"/>
        <v>0</v>
      </c>
      <c r="Z41" s="39">
        <f ca="1">IF(W41&gt;Datos!$D$39,0,(X41*((1+$Z$15)^(1/12)-1)))</f>
        <v>0</v>
      </c>
      <c r="AA41" s="55">
        <f t="shared" si="4"/>
        <v>0</v>
      </c>
      <c r="AB41" s="54"/>
      <c r="AC41" s="54"/>
      <c r="AD41" s="55">
        <f t="shared" si="5"/>
        <v>23</v>
      </c>
      <c r="AE41" s="55">
        <f t="shared" si="18"/>
        <v>0</v>
      </c>
      <c r="AF41" s="55">
        <f ca="1"/>
        <v>0</v>
      </c>
      <c r="AG41" s="39">
        <f t="shared" si="19"/>
        <v>0</v>
      </c>
      <c r="AH41" s="55">
        <f t="shared" si="6"/>
        <v>0</v>
      </c>
      <c r="AI41" s="54"/>
      <c r="AJ41" s="54"/>
      <c r="AK41" s="55">
        <f t="shared" si="7"/>
        <v>23</v>
      </c>
      <c r="AL41" s="55">
        <f t="shared" si="20"/>
        <v>0</v>
      </c>
      <c r="AM41" s="55">
        <f t="shared" si="8"/>
        <v>0</v>
      </c>
      <c r="AN41" s="55">
        <f t="shared" si="9"/>
        <v>0</v>
      </c>
      <c r="AO41" s="55">
        <f t="shared" si="21"/>
        <v>0</v>
      </c>
      <c r="AP41" s="54"/>
      <c r="AQ41" s="54"/>
      <c r="AR41" s="55">
        <f t="shared" si="10"/>
        <v>23</v>
      </c>
      <c r="AS41" s="55">
        <f t="shared" si="22"/>
        <v>0</v>
      </c>
      <c r="AT41" s="55">
        <f ca="1"/>
        <v>0</v>
      </c>
      <c r="AU41" s="55">
        <f t="shared" si="23"/>
        <v>0</v>
      </c>
      <c r="AV41" s="55">
        <f t="shared" si="24"/>
        <v>0</v>
      </c>
      <c r="AW41" s="54"/>
      <c r="AX41" s="54"/>
      <c r="AY41" s="54"/>
      <c r="AZ41" s="54"/>
      <c r="BA41" s="54"/>
      <c r="BB41" s="54"/>
      <c r="BC41" s="54"/>
      <c r="BD41" s="54"/>
      <c r="BE41" s="54"/>
      <c r="BF41" s="54"/>
      <c r="BG41" s="54"/>
    </row>
    <row r="42" spans="2:59">
      <c r="B42" s="55">
        <f ca="1"/>
        <v>24</v>
      </c>
      <c r="C42" s="55">
        <f t="shared" si="11"/>
        <v>0</v>
      </c>
      <c r="D42" s="55">
        <f ca="1"/>
        <v>0</v>
      </c>
      <c r="E42" s="39">
        <f ca="1">IF(B42&gt;Datos!$D$39,0,(C42*((1+$E$15)^(1/12)-1)))</f>
        <v>0</v>
      </c>
      <c r="F42" s="55">
        <f t="shared" si="12"/>
        <v>0</v>
      </c>
      <c r="G42" s="54"/>
      <c r="H42" s="54"/>
      <c r="I42" s="55">
        <f t="shared" si="0"/>
        <v>24</v>
      </c>
      <c r="J42" s="55">
        <f t="shared" si="13"/>
        <v>0</v>
      </c>
      <c r="K42" s="55">
        <f ca="1"/>
        <v>0</v>
      </c>
      <c r="L42" s="39">
        <f t="shared" si="14"/>
        <v>0</v>
      </c>
      <c r="M42" s="55">
        <f t="shared" si="15"/>
        <v>0</v>
      </c>
      <c r="N42" s="54"/>
      <c r="O42" s="54"/>
      <c r="P42" s="55">
        <f t="shared" si="1"/>
        <v>24</v>
      </c>
      <c r="Q42" s="55">
        <f t="shared" si="16"/>
        <v>0</v>
      </c>
      <c r="R42" s="55">
        <f ca="1"/>
        <v>0</v>
      </c>
      <c r="S42" s="39">
        <f ca="1">IF(P42&gt;Datos!$D$39,0,(Q42*((1+$S$15)^(1/12)-1)))</f>
        <v>0</v>
      </c>
      <c r="T42" s="55">
        <f t="shared" si="2"/>
        <v>0</v>
      </c>
      <c r="U42" s="54"/>
      <c r="V42" s="54"/>
      <c r="W42" s="55">
        <f t="shared" si="3"/>
        <v>24</v>
      </c>
      <c r="X42" s="55">
        <f t="shared" si="17"/>
        <v>0</v>
      </c>
      <c r="Y42" s="55">
        <f ca="1"/>
        <v>0</v>
      </c>
      <c r="Z42" s="39">
        <f ca="1">IF(W42&gt;Datos!$D$39,0,(X42*((1+$Z$15)^(1/12)-1)))</f>
        <v>0</v>
      </c>
      <c r="AA42" s="55">
        <f t="shared" si="4"/>
        <v>0</v>
      </c>
      <c r="AB42" s="54"/>
      <c r="AC42" s="54"/>
      <c r="AD42" s="55">
        <f t="shared" si="5"/>
        <v>24</v>
      </c>
      <c r="AE42" s="55">
        <f t="shared" si="18"/>
        <v>0</v>
      </c>
      <c r="AF42" s="55">
        <f ca="1"/>
        <v>0</v>
      </c>
      <c r="AG42" s="39">
        <f t="shared" si="19"/>
        <v>0</v>
      </c>
      <c r="AH42" s="55">
        <f t="shared" si="6"/>
        <v>0</v>
      </c>
      <c r="AI42" s="54"/>
      <c r="AJ42" s="54"/>
      <c r="AK42" s="55">
        <f t="shared" si="7"/>
        <v>24</v>
      </c>
      <c r="AL42" s="55">
        <f t="shared" si="20"/>
        <v>0</v>
      </c>
      <c r="AM42" s="55">
        <f t="shared" si="8"/>
        <v>0</v>
      </c>
      <c r="AN42" s="55">
        <f t="shared" si="9"/>
        <v>0</v>
      </c>
      <c r="AO42" s="55">
        <f t="shared" si="21"/>
        <v>0</v>
      </c>
      <c r="AP42" s="54"/>
      <c r="AQ42" s="54"/>
      <c r="AR42" s="55">
        <f t="shared" si="10"/>
        <v>24</v>
      </c>
      <c r="AS42" s="55">
        <f t="shared" si="22"/>
        <v>0</v>
      </c>
      <c r="AT42" s="55">
        <f ca="1"/>
        <v>0</v>
      </c>
      <c r="AU42" s="55">
        <f t="shared" si="23"/>
        <v>0</v>
      </c>
      <c r="AV42" s="55">
        <f t="shared" si="24"/>
        <v>0</v>
      </c>
      <c r="AW42" s="54"/>
      <c r="AX42" s="54"/>
      <c r="AY42" s="54"/>
      <c r="AZ42" s="54"/>
      <c r="BA42" s="54"/>
      <c r="BB42" s="54"/>
      <c r="BC42" s="54"/>
      <c r="BD42" s="54"/>
      <c r="BE42" s="54"/>
      <c r="BF42" s="54"/>
      <c r="BG42" s="54"/>
    </row>
    <row r="43" spans="2:59">
      <c r="B43" s="55">
        <f ca="1"/>
        <v>25</v>
      </c>
      <c r="C43" s="55">
        <f t="shared" si="11"/>
        <v>0</v>
      </c>
      <c r="D43" s="55">
        <f ca="1"/>
        <v>0</v>
      </c>
      <c r="E43" s="39">
        <f ca="1">IF(B43&gt;Datos!$D$39,0,(C43*((1+$E$15)^(1/12)-1)))</f>
        <v>0</v>
      </c>
      <c r="F43" s="55">
        <f t="shared" si="12"/>
        <v>0</v>
      </c>
      <c r="G43" s="54"/>
      <c r="H43" s="54"/>
      <c r="I43" s="55">
        <f t="shared" si="0"/>
        <v>25</v>
      </c>
      <c r="J43" s="55">
        <f t="shared" si="13"/>
        <v>0</v>
      </c>
      <c r="K43" s="55">
        <f ca="1"/>
        <v>0</v>
      </c>
      <c r="L43" s="39">
        <f t="shared" si="14"/>
        <v>0</v>
      </c>
      <c r="M43" s="55">
        <f t="shared" si="15"/>
        <v>0</v>
      </c>
      <c r="N43" s="54"/>
      <c r="O43" s="54"/>
      <c r="P43" s="55">
        <f t="shared" si="1"/>
        <v>25</v>
      </c>
      <c r="Q43" s="55">
        <f t="shared" si="16"/>
        <v>0</v>
      </c>
      <c r="R43" s="55">
        <f ca="1"/>
        <v>0</v>
      </c>
      <c r="S43" s="39">
        <f ca="1">IF(P43&gt;Datos!$D$39,0,(Q43*((1+$S$15)^(1/12)-1)))</f>
        <v>0</v>
      </c>
      <c r="T43" s="55">
        <f t="shared" si="2"/>
        <v>0</v>
      </c>
      <c r="U43" s="54"/>
      <c r="V43" s="54"/>
      <c r="W43" s="55">
        <f t="shared" si="3"/>
        <v>25</v>
      </c>
      <c r="X43" s="55">
        <f t="shared" si="17"/>
        <v>0</v>
      </c>
      <c r="Y43" s="55">
        <f ca="1"/>
        <v>0</v>
      </c>
      <c r="Z43" s="39">
        <f ca="1">IF(W43&gt;Datos!$D$39,0,(X43*((1+$Z$15)^(1/12)-1)))</f>
        <v>0</v>
      </c>
      <c r="AA43" s="55">
        <f t="shared" si="4"/>
        <v>0</v>
      </c>
      <c r="AB43" s="54"/>
      <c r="AC43" s="54"/>
      <c r="AD43" s="55">
        <f t="shared" si="5"/>
        <v>25</v>
      </c>
      <c r="AE43" s="55">
        <f t="shared" si="18"/>
        <v>0</v>
      </c>
      <c r="AF43" s="55">
        <f ca="1"/>
        <v>0</v>
      </c>
      <c r="AG43" s="39">
        <f t="shared" si="19"/>
        <v>0</v>
      </c>
      <c r="AH43" s="55">
        <f t="shared" si="6"/>
        <v>0</v>
      </c>
      <c r="AI43" s="54"/>
      <c r="AJ43" s="54"/>
      <c r="AK43" s="55">
        <f t="shared" si="7"/>
        <v>25</v>
      </c>
      <c r="AL43" s="55">
        <f>+AO42*0</f>
        <v>0</v>
      </c>
      <c r="AM43" s="55">
        <f t="shared" si="8"/>
        <v>0</v>
      </c>
      <c r="AN43" s="55">
        <f t="shared" si="9"/>
        <v>0</v>
      </c>
      <c r="AO43" s="55">
        <f t="shared" si="21"/>
        <v>0</v>
      </c>
      <c r="AP43" s="54"/>
      <c r="AQ43" s="54"/>
      <c r="AR43" s="55">
        <f t="shared" si="10"/>
        <v>25</v>
      </c>
      <c r="AS43" s="55">
        <f>+AV42*0</f>
        <v>0</v>
      </c>
      <c r="AT43" s="55">
        <f ca="1"/>
        <v>0</v>
      </c>
      <c r="AU43" s="55">
        <f t="shared" si="23"/>
        <v>0</v>
      </c>
      <c r="AV43" s="55">
        <f t="shared" si="24"/>
        <v>0</v>
      </c>
      <c r="AW43" s="54"/>
      <c r="AX43" s="54"/>
      <c r="AY43" s="54"/>
      <c r="AZ43" s="54"/>
      <c r="BA43" s="54"/>
      <c r="BB43" s="54"/>
      <c r="BC43" s="54"/>
      <c r="BD43" s="54"/>
      <c r="BE43" s="54"/>
      <c r="BF43" s="54"/>
      <c r="BG43" s="54"/>
    </row>
    <row r="44" spans="2:59">
      <c r="B44" s="55">
        <f ca="1"/>
        <v>26</v>
      </c>
      <c r="C44" s="55">
        <f t="shared" si="11"/>
        <v>0</v>
      </c>
      <c r="D44" s="55">
        <f ca="1"/>
        <v>0</v>
      </c>
      <c r="E44" s="39">
        <f ca="1">IF(B44&gt;Datos!$D$39,0,(C44*((1+$E$15)^(1/12)-1)))</f>
        <v>0</v>
      </c>
      <c r="F44" s="55">
        <f t="shared" si="12"/>
        <v>0</v>
      </c>
      <c r="G44" s="54"/>
      <c r="H44" s="54"/>
      <c r="I44" s="55">
        <f t="shared" si="0"/>
        <v>26</v>
      </c>
      <c r="J44" s="55">
        <f t="shared" si="13"/>
        <v>0</v>
      </c>
      <c r="K44" s="55">
        <f ca="1"/>
        <v>0</v>
      </c>
      <c r="L44" s="39">
        <f t="shared" si="14"/>
        <v>0</v>
      </c>
      <c r="M44" s="55">
        <f t="shared" si="15"/>
        <v>0</v>
      </c>
      <c r="N44" s="54"/>
      <c r="O44" s="54"/>
      <c r="P44" s="55">
        <f t="shared" si="1"/>
        <v>26</v>
      </c>
      <c r="Q44" s="55">
        <f t="shared" si="16"/>
        <v>0</v>
      </c>
      <c r="R44" s="55">
        <f ca="1"/>
        <v>0</v>
      </c>
      <c r="S44" s="39">
        <f ca="1">IF(P44&gt;Datos!$D$39,0,(Q44*((1+$S$15)^(1/12)-1)))</f>
        <v>0</v>
      </c>
      <c r="T44" s="55">
        <f t="shared" si="2"/>
        <v>0</v>
      </c>
      <c r="U44" s="54"/>
      <c r="V44" s="54"/>
      <c r="W44" s="55">
        <f t="shared" si="3"/>
        <v>26</v>
      </c>
      <c r="X44" s="55">
        <f t="shared" si="17"/>
        <v>0</v>
      </c>
      <c r="Y44" s="55">
        <f ca="1"/>
        <v>0</v>
      </c>
      <c r="Z44" s="39">
        <f ca="1">IF(W44&gt;Datos!$D$39,0,(X44*((1+$Z$15)^(1/12)-1)))</f>
        <v>0</v>
      </c>
      <c r="AA44" s="55">
        <f t="shared" si="4"/>
        <v>0</v>
      </c>
      <c r="AB44" s="54"/>
      <c r="AC44" s="54"/>
      <c r="AD44" s="55">
        <f t="shared" si="5"/>
        <v>26</v>
      </c>
      <c r="AE44" s="55">
        <f t="shared" si="18"/>
        <v>0</v>
      </c>
      <c r="AF44" s="55">
        <f ca="1"/>
        <v>0</v>
      </c>
      <c r="AG44" s="39">
        <f t="shared" si="19"/>
        <v>0</v>
      </c>
      <c r="AH44" s="55">
        <f t="shared" si="6"/>
        <v>0</v>
      </c>
      <c r="AI44" s="54"/>
      <c r="AJ44" s="54"/>
      <c r="AK44" s="55">
        <f t="shared" si="7"/>
        <v>26</v>
      </c>
      <c r="AL44" s="55">
        <f t="shared" si="20"/>
        <v>0</v>
      </c>
      <c r="AM44" s="55">
        <f t="shared" si="8"/>
        <v>0</v>
      </c>
      <c r="AN44" s="55">
        <f t="shared" si="9"/>
        <v>0</v>
      </c>
      <c r="AO44" s="55">
        <f t="shared" si="21"/>
        <v>0</v>
      </c>
      <c r="AP44" s="54"/>
      <c r="AQ44" s="54"/>
      <c r="AR44" s="55">
        <f t="shared" si="10"/>
        <v>26</v>
      </c>
      <c r="AS44" s="55">
        <f t="shared" si="22"/>
        <v>0</v>
      </c>
      <c r="AT44" s="55">
        <f ca="1"/>
        <v>0</v>
      </c>
      <c r="AU44" s="55">
        <f t="shared" si="23"/>
        <v>0</v>
      </c>
      <c r="AV44" s="55">
        <f t="shared" si="24"/>
        <v>0</v>
      </c>
      <c r="AW44" s="54"/>
      <c r="AX44" s="54"/>
      <c r="AY44" s="54"/>
      <c r="AZ44" s="54"/>
      <c r="BA44" s="54"/>
      <c r="BB44" s="54"/>
      <c r="BC44" s="54"/>
      <c r="BD44" s="54"/>
      <c r="BE44" s="54"/>
      <c r="BF44" s="54"/>
      <c r="BG44" s="54"/>
    </row>
    <row r="45" spans="2:59">
      <c r="B45" s="55">
        <f ca="1"/>
        <v>27</v>
      </c>
      <c r="C45" s="55">
        <f t="shared" si="11"/>
        <v>0</v>
      </c>
      <c r="D45" s="55">
        <f ca="1"/>
        <v>0</v>
      </c>
      <c r="E45" s="39">
        <f ca="1">IF(B45&gt;Datos!$D$39,0,(C45*((1+$E$15)^(1/12)-1)))</f>
        <v>0</v>
      </c>
      <c r="F45" s="55">
        <f t="shared" si="12"/>
        <v>0</v>
      </c>
      <c r="G45" s="54"/>
      <c r="H45" s="54"/>
      <c r="I45" s="55">
        <f t="shared" si="0"/>
        <v>27</v>
      </c>
      <c r="J45" s="55">
        <f t="shared" si="13"/>
        <v>0</v>
      </c>
      <c r="K45" s="55">
        <f ca="1"/>
        <v>0</v>
      </c>
      <c r="L45" s="39">
        <f t="shared" si="14"/>
        <v>0</v>
      </c>
      <c r="M45" s="55">
        <f t="shared" si="15"/>
        <v>0</v>
      </c>
      <c r="N45" s="54"/>
      <c r="O45" s="54"/>
      <c r="P45" s="55">
        <f t="shared" si="1"/>
        <v>27</v>
      </c>
      <c r="Q45" s="55">
        <f t="shared" si="16"/>
        <v>0</v>
      </c>
      <c r="R45" s="55">
        <f ca="1"/>
        <v>0</v>
      </c>
      <c r="S45" s="39">
        <f ca="1">IF(P45&gt;Datos!$D$39,0,(Q45*((1+$S$15)^(1/12)-1)))</f>
        <v>0</v>
      </c>
      <c r="T45" s="55">
        <f t="shared" si="2"/>
        <v>0</v>
      </c>
      <c r="U45" s="54"/>
      <c r="V45" s="54"/>
      <c r="W45" s="55">
        <f t="shared" si="3"/>
        <v>27</v>
      </c>
      <c r="X45" s="55">
        <f t="shared" si="17"/>
        <v>0</v>
      </c>
      <c r="Y45" s="55">
        <f ca="1"/>
        <v>0</v>
      </c>
      <c r="Z45" s="39">
        <f ca="1">IF(W45&gt;Datos!$D$39,0,(X45*((1+$Z$15)^(1/12)-1)))</f>
        <v>0</v>
      </c>
      <c r="AA45" s="55">
        <f t="shared" si="4"/>
        <v>0</v>
      </c>
      <c r="AB45" s="54"/>
      <c r="AC45" s="54"/>
      <c r="AD45" s="55">
        <f t="shared" si="5"/>
        <v>27</v>
      </c>
      <c r="AE45" s="55">
        <f t="shared" si="18"/>
        <v>0</v>
      </c>
      <c r="AF45" s="55">
        <f ca="1"/>
        <v>0</v>
      </c>
      <c r="AG45" s="39">
        <f t="shared" si="19"/>
        <v>0</v>
      </c>
      <c r="AH45" s="55">
        <f t="shared" si="6"/>
        <v>0</v>
      </c>
      <c r="AI45" s="54"/>
      <c r="AJ45" s="54"/>
      <c r="AK45" s="55">
        <f t="shared" si="7"/>
        <v>27</v>
      </c>
      <c r="AL45" s="55">
        <f t="shared" si="20"/>
        <v>0</v>
      </c>
      <c r="AM45" s="55">
        <f t="shared" si="8"/>
        <v>0</v>
      </c>
      <c r="AN45" s="55">
        <f t="shared" si="9"/>
        <v>0</v>
      </c>
      <c r="AO45" s="55">
        <f t="shared" si="21"/>
        <v>0</v>
      </c>
      <c r="AP45" s="54"/>
      <c r="AQ45" s="54"/>
      <c r="AR45" s="55">
        <f t="shared" si="10"/>
        <v>27</v>
      </c>
      <c r="AS45" s="55">
        <f t="shared" si="22"/>
        <v>0</v>
      </c>
      <c r="AT45" s="55">
        <f ca="1"/>
        <v>0</v>
      </c>
      <c r="AU45" s="55">
        <f t="shared" si="23"/>
        <v>0</v>
      </c>
      <c r="AV45" s="55">
        <f t="shared" si="24"/>
        <v>0</v>
      </c>
      <c r="AW45" s="54"/>
      <c r="AX45" s="54"/>
      <c r="AY45" s="54"/>
      <c r="AZ45" s="54"/>
      <c r="BA45" s="54"/>
      <c r="BB45" s="54"/>
      <c r="BC45" s="54"/>
      <c r="BD45" s="54"/>
      <c r="BE45" s="54"/>
      <c r="BF45" s="54"/>
      <c r="BG45" s="54"/>
    </row>
    <row r="46" spans="2:59">
      <c r="B46" s="55">
        <f ca="1"/>
        <v>28</v>
      </c>
      <c r="C46" s="55">
        <f t="shared" si="11"/>
        <v>0</v>
      </c>
      <c r="D46" s="55">
        <f ca="1"/>
        <v>0</v>
      </c>
      <c r="E46" s="39">
        <f ca="1">IF(B46&gt;Datos!$D$39,0,(C46*((1+$E$15)^(1/12)-1)))</f>
        <v>0</v>
      </c>
      <c r="F46" s="55">
        <f t="shared" si="12"/>
        <v>0</v>
      </c>
      <c r="G46" s="54"/>
      <c r="H46" s="54"/>
      <c r="I46" s="55">
        <f t="shared" si="0"/>
        <v>28</v>
      </c>
      <c r="J46" s="55">
        <f t="shared" si="13"/>
        <v>0</v>
      </c>
      <c r="K46" s="55">
        <f ca="1"/>
        <v>0</v>
      </c>
      <c r="L46" s="39">
        <f t="shared" si="14"/>
        <v>0</v>
      </c>
      <c r="M46" s="55">
        <f t="shared" si="15"/>
        <v>0</v>
      </c>
      <c r="N46" s="54"/>
      <c r="O46" s="54"/>
      <c r="P46" s="55">
        <f t="shared" si="1"/>
        <v>28</v>
      </c>
      <c r="Q46" s="55">
        <f t="shared" si="16"/>
        <v>0</v>
      </c>
      <c r="R46" s="55">
        <f ca="1"/>
        <v>0</v>
      </c>
      <c r="S46" s="39">
        <f ca="1">IF(P46&gt;Datos!$D$39,0,(Q46*((1+$S$15)^(1/12)-1)))</f>
        <v>0</v>
      </c>
      <c r="T46" s="55">
        <f t="shared" si="2"/>
        <v>0</v>
      </c>
      <c r="U46" s="54"/>
      <c r="V46" s="54"/>
      <c r="W46" s="55">
        <f t="shared" si="3"/>
        <v>28</v>
      </c>
      <c r="X46" s="55">
        <f t="shared" si="17"/>
        <v>0</v>
      </c>
      <c r="Y46" s="55">
        <f ca="1"/>
        <v>0</v>
      </c>
      <c r="Z46" s="39">
        <f ca="1">IF(W46&gt;Datos!$D$39,0,(X46*((1+$Z$15)^(1/12)-1)))</f>
        <v>0</v>
      </c>
      <c r="AA46" s="55">
        <f t="shared" si="4"/>
        <v>0</v>
      </c>
      <c r="AB46" s="54"/>
      <c r="AC46" s="54"/>
      <c r="AD46" s="55">
        <f t="shared" si="5"/>
        <v>28</v>
      </c>
      <c r="AE46" s="55">
        <f t="shared" si="18"/>
        <v>0</v>
      </c>
      <c r="AF46" s="55">
        <f ca="1"/>
        <v>0</v>
      </c>
      <c r="AG46" s="39">
        <f t="shared" si="19"/>
        <v>0</v>
      </c>
      <c r="AH46" s="55">
        <f t="shared" si="6"/>
        <v>0</v>
      </c>
      <c r="AI46" s="54"/>
      <c r="AJ46" s="54"/>
      <c r="AK46" s="55">
        <f t="shared" si="7"/>
        <v>28</v>
      </c>
      <c r="AL46" s="55">
        <f t="shared" si="20"/>
        <v>0</v>
      </c>
      <c r="AM46" s="55">
        <f t="shared" si="8"/>
        <v>0</v>
      </c>
      <c r="AN46" s="55">
        <f t="shared" si="9"/>
        <v>0</v>
      </c>
      <c r="AO46" s="55">
        <f t="shared" si="21"/>
        <v>0</v>
      </c>
      <c r="AP46" s="54"/>
      <c r="AQ46" s="54"/>
      <c r="AR46" s="55">
        <f t="shared" si="10"/>
        <v>28</v>
      </c>
      <c r="AS46" s="55">
        <f t="shared" si="22"/>
        <v>0</v>
      </c>
      <c r="AT46" s="55">
        <f ca="1"/>
        <v>0</v>
      </c>
      <c r="AU46" s="55">
        <f t="shared" si="23"/>
        <v>0</v>
      </c>
      <c r="AV46" s="55">
        <f t="shared" si="24"/>
        <v>0</v>
      </c>
      <c r="AW46" s="54"/>
      <c r="AX46" s="54"/>
      <c r="AY46" s="54"/>
      <c r="AZ46" s="54"/>
      <c r="BA46" s="54"/>
      <c r="BB46" s="54"/>
      <c r="BC46" s="54"/>
      <c r="BD46" s="54"/>
      <c r="BE46" s="54"/>
      <c r="BF46" s="54"/>
      <c r="BG46" s="54"/>
    </row>
    <row r="47" spans="2:59">
      <c r="B47" s="55">
        <f ca="1"/>
        <v>29</v>
      </c>
      <c r="C47" s="55">
        <f t="shared" si="11"/>
        <v>0</v>
      </c>
      <c r="D47" s="55">
        <f ca="1"/>
        <v>0</v>
      </c>
      <c r="E47" s="39">
        <f ca="1">IF(B47&gt;Datos!$D$39,0,(C47*((1+$E$15)^(1/12)-1)))</f>
        <v>0</v>
      </c>
      <c r="F47" s="55">
        <f t="shared" si="12"/>
        <v>0</v>
      </c>
      <c r="G47" s="54"/>
      <c r="H47" s="54"/>
      <c r="I47" s="55">
        <f t="shared" si="0"/>
        <v>29</v>
      </c>
      <c r="J47" s="55">
        <f t="shared" si="13"/>
        <v>0</v>
      </c>
      <c r="K47" s="55">
        <f ca="1"/>
        <v>0</v>
      </c>
      <c r="L47" s="39">
        <f t="shared" si="14"/>
        <v>0</v>
      </c>
      <c r="M47" s="55">
        <f t="shared" si="15"/>
        <v>0</v>
      </c>
      <c r="N47" s="54"/>
      <c r="O47" s="54"/>
      <c r="P47" s="55">
        <f t="shared" si="1"/>
        <v>29</v>
      </c>
      <c r="Q47" s="55">
        <f t="shared" si="16"/>
        <v>0</v>
      </c>
      <c r="R47" s="55">
        <f ca="1"/>
        <v>0</v>
      </c>
      <c r="S47" s="39">
        <f ca="1">IF(P47&gt;Datos!$D$39,0,(Q47*((1+$S$15)^(1/12)-1)))</f>
        <v>0</v>
      </c>
      <c r="T47" s="55">
        <f t="shared" si="2"/>
        <v>0</v>
      </c>
      <c r="U47" s="54"/>
      <c r="V47" s="54"/>
      <c r="W47" s="55">
        <f t="shared" si="3"/>
        <v>29</v>
      </c>
      <c r="X47" s="55">
        <f t="shared" si="17"/>
        <v>0</v>
      </c>
      <c r="Y47" s="55">
        <f ca="1"/>
        <v>0</v>
      </c>
      <c r="Z47" s="39">
        <f ca="1">IF(W47&gt;Datos!$D$39,0,(X47*((1+$Z$15)^(1/12)-1)))</f>
        <v>0</v>
      </c>
      <c r="AA47" s="55">
        <f t="shared" si="4"/>
        <v>0</v>
      </c>
      <c r="AB47" s="54"/>
      <c r="AC47" s="54"/>
      <c r="AD47" s="55">
        <f t="shared" si="5"/>
        <v>29</v>
      </c>
      <c r="AE47" s="55">
        <f t="shared" si="18"/>
        <v>0</v>
      </c>
      <c r="AF47" s="55">
        <f ca="1"/>
        <v>0</v>
      </c>
      <c r="AG47" s="39">
        <f t="shared" si="19"/>
        <v>0</v>
      </c>
      <c r="AH47" s="55">
        <f t="shared" si="6"/>
        <v>0</v>
      </c>
      <c r="AI47" s="54"/>
      <c r="AJ47" s="54"/>
      <c r="AK47" s="55">
        <f t="shared" si="7"/>
        <v>29</v>
      </c>
      <c r="AL47" s="55">
        <f t="shared" si="20"/>
        <v>0</v>
      </c>
      <c r="AM47" s="55">
        <f t="shared" si="8"/>
        <v>0</v>
      </c>
      <c r="AN47" s="55">
        <f t="shared" si="9"/>
        <v>0</v>
      </c>
      <c r="AO47" s="55">
        <f t="shared" si="21"/>
        <v>0</v>
      </c>
      <c r="AP47" s="54"/>
      <c r="AQ47" s="54"/>
      <c r="AR47" s="55">
        <f t="shared" si="10"/>
        <v>29</v>
      </c>
      <c r="AS47" s="55">
        <f t="shared" si="22"/>
        <v>0</v>
      </c>
      <c r="AT47" s="55">
        <f ca="1"/>
        <v>0</v>
      </c>
      <c r="AU47" s="55">
        <f t="shared" si="23"/>
        <v>0</v>
      </c>
      <c r="AV47" s="55">
        <f t="shared" si="24"/>
        <v>0</v>
      </c>
      <c r="AW47" s="54"/>
      <c r="AX47" s="54"/>
      <c r="AY47" s="54"/>
      <c r="AZ47" s="54"/>
      <c r="BA47" s="54"/>
      <c r="BB47" s="54"/>
      <c r="BC47" s="54"/>
      <c r="BD47" s="54"/>
      <c r="BE47" s="54"/>
      <c r="BF47" s="54"/>
      <c r="BG47" s="54"/>
    </row>
    <row r="48" spans="2:59">
      <c r="B48" s="55">
        <f ca="1"/>
        <v>30</v>
      </c>
      <c r="C48" s="55">
        <f t="shared" si="11"/>
        <v>0</v>
      </c>
      <c r="D48" s="55">
        <f ca="1"/>
        <v>0</v>
      </c>
      <c r="E48" s="39">
        <f ca="1">IF(B48&gt;Datos!$D$39,0,(C48*((1+$E$15)^(1/12)-1)))</f>
        <v>0</v>
      </c>
      <c r="F48" s="55">
        <f t="shared" si="12"/>
        <v>0</v>
      </c>
      <c r="G48" s="54"/>
      <c r="H48" s="54"/>
      <c r="I48" s="55">
        <f t="shared" si="0"/>
        <v>30</v>
      </c>
      <c r="J48" s="55">
        <f t="shared" si="13"/>
        <v>0</v>
      </c>
      <c r="K48" s="55">
        <f ca="1"/>
        <v>0</v>
      </c>
      <c r="L48" s="39">
        <f t="shared" si="14"/>
        <v>0</v>
      </c>
      <c r="M48" s="55">
        <f t="shared" si="15"/>
        <v>0</v>
      </c>
      <c r="N48" s="54"/>
      <c r="O48" s="54"/>
      <c r="P48" s="55">
        <f t="shared" si="1"/>
        <v>30</v>
      </c>
      <c r="Q48" s="55">
        <f t="shared" si="16"/>
        <v>0</v>
      </c>
      <c r="R48" s="55">
        <f ca="1"/>
        <v>0</v>
      </c>
      <c r="S48" s="39">
        <f ca="1">IF(P48&gt;Datos!$D$39,0,(Q48*((1+$S$15)^(1/12)-1)))</f>
        <v>0</v>
      </c>
      <c r="T48" s="55">
        <f t="shared" si="2"/>
        <v>0</v>
      </c>
      <c r="U48" s="54"/>
      <c r="V48" s="54"/>
      <c r="W48" s="55">
        <f t="shared" si="3"/>
        <v>30</v>
      </c>
      <c r="X48" s="55">
        <f t="shared" si="17"/>
        <v>0</v>
      </c>
      <c r="Y48" s="55">
        <f ca="1"/>
        <v>0</v>
      </c>
      <c r="Z48" s="39">
        <f ca="1">IF(W48&gt;Datos!$D$39,0,(X48*((1+$Z$15)^(1/12)-1)))</f>
        <v>0</v>
      </c>
      <c r="AA48" s="55">
        <f t="shared" si="4"/>
        <v>0</v>
      </c>
      <c r="AB48" s="54"/>
      <c r="AC48" s="54"/>
      <c r="AD48" s="55">
        <f t="shared" si="5"/>
        <v>30</v>
      </c>
      <c r="AE48" s="55">
        <f t="shared" si="18"/>
        <v>0</v>
      </c>
      <c r="AF48" s="55">
        <f ca="1"/>
        <v>0</v>
      </c>
      <c r="AG48" s="39">
        <f t="shared" si="19"/>
        <v>0</v>
      </c>
      <c r="AH48" s="55">
        <f t="shared" si="6"/>
        <v>0</v>
      </c>
      <c r="AI48" s="54"/>
      <c r="AJ48" s="54"/>
      <c r="AK48" s="55">
        <f t="shared" si="7"/>
        <v>30</v>
      </c>
      <c r="AL48" s="55">
        <f t="shared" si="20"/>
        <v>0</v>
      </c>
      <c r="AM48" s="55">
        <f t="shared" si="8"/>
        <v>0</v>
      </c>
      <c r="AN48" s="55">
        <f t="shared" si="9"/>
        <v>0</v>
      </c>
      <c r="AO48" s="55">
        <f t="shared" si="21"/>
        <v>0</v>
      </c>
      <c r="AP48" s="54"/>
      <c r="AQ48" s="54"/>
      <c r="AR48" s="55">
        <f t="shared" si="10"/>
        <v>30</v>
      </c>
      <c r="AS48" s="55">
        <f t="shared" si="22"/>
        <v>0</v>
      </c>
      <c r="AT48" s="55">
        <f ca="1"/>
        <v>0</v>
      </c>
      <c r="AU48" s="55">
        <f t="shared" si="23"/>
        <v>0</v>
      </c>
      <c r="AV48" s="55">
        <f t="shared" si="24"/>
        <v>0</v>
      </c>
      <c r="AW48" s="54"/>
      <c r="AX48" s="54"/>
      <c r="AY48" s="54"/>
      <c r="AZ48" s="54"/>
      <c r="BA48" s="54"/>
      <c r="BB48" s="54"/>
      <c r="BC48" s="54"/>
      <c r="BD48" s="54"/>
      <c r="BE48" s="54"/>
      <c r="BF48" s="54"/>
      <c r="BG48" s="54"/>
    </row>
    <row r="49" spans="2:59">
      <c r="B49" s="55">
        <f ca="1"/>
        <v>31</v>
      </c>
      <c r="C49" s="55">
        <f t="shared" si="11"/>
        <v>0</v>
      </c>
      <c r="D49" s="55">
        <f ca="1"/>
        <v>0</v>
      </c>
      <c r="E49" s="39">
        <f ca="1">IF(B49&gt;Datos!$D$39,0,(C49*((1+$E$15)^(1/12)-1)))</f>
        <v>0</v>
      </c>
      <c r="F49" s="55">
        <f t="shared" si="12"/>
        <v>0</v>
      </c>
      <c r="G49" s="54"/>
      <c r="H49" s="54"/>
      <c r="I49" s="55">
        <f t="shared" si="0"/>
        <v>31</v>
      </c>
      <c r="J49" s="55">
        <f t="shared" si="13"/>
        <v>0</v>
      </c>
      <c r="K49" s="55">
        <f ca="1"/>
        <v>0</v>
      </c>
      <c r="L49" s="39">
        <f t="shared" si="14"/>
        <v>0</v>
      </c>
      <c r="M49" s="55">
        <f t="shared" si="15"/>
        <v>0</v>
      </c>
      <c r="N49" s="54"/>
      <c r="O49" s="54"/>
      <c r="P49" s="55">
        <f t="shared" si="1"/>
        <v>31</v>
      </c>
      <c r="Q49" s="55">
        <f t="shared" si="16"/>
        <v>0</v>
      </c>
      <c r="R49" s="55">
        <f ca="1"/>
        <v>0</v>
      </c>
      <c r="S49" s="39">
        <f ca="1">IF(P49&gt;Datos!$D$39,0,(Q49*((1+$S$15)^(1/12)-1)))</f>
        <v>0</v>
      </c>
      <c r="T49" s="55">
        <f t="shared" si="2"/>
        <v>0</v>
      </c>
      <c r="U49" s="54"/>
      <c r="V49" s="54"/>
      <c r="W49" s="55">
        <f t="shared" si="3"/>
        <v>31</v>
      </c>
      <c r="X49" s="55">
        <f t="shared" si="17"/>
        <v>0</v>
      </c>
      <c r="Y49" s="55">
        <f ca="1"/>
        <v>0</v>
      </c>
      <c r="Z49" s="39">
        <f ca="1">IF(W49&gt;Datos!$D$39,0,(X49*((1+$Z$15)^(1/12)-1)))</f>
        <v>0</v>
      </c>
      <c r="AA49" s="55">
        <f t="shared" si="4"/>
        <v>0</v>
      </c>
      <c r="AB49" s="54"/>
      <c r="AC49" s="54"/>
      <c r="AD49" s="55">
        <f t="shared" si="5"/>
        <v>31</v>
      </c>
      <c r="AE49" s="55">
        <f t="shared" si="18"/>
        <v>0</v>
      </c>
      <c r="AF49" s="55">
        <f ca="1"/>
        <v>0</v>
      </c>
      <c r="AG49" s="39">
        <f t="shared" si="19"/>
        <v>0</v>
      </c>
      <c r="AH49" s="55">
        <f t="shared" si="6"/>
        <v>0</v>
      </c>
      <c r="AI49" s="54"/>
      <c r="AJ49" s="54"/>
      <c r="AK49" s="55">
        <f t="shared" si="7"/>
        <v>31</v>
      </c>
      <c r="AL49" s="55">
        <f t="shared" si="20"/>
        <v>0</v>
      </c>
      <c r="AM49" s="55">
        <f t="shared" si="8"/>
        <v>0</v>
      </c>
      <c r="AN49" s="55">
        <f t="shared" si="9"/>
        <v>0</v>
      </c>
      <c r="AO49" s="55">
        <f t="shared" si="21"/>
        <v>0</v>
      </c>
      <c r="AP49" s="54"/>
      <c r="AQ49" s="54"/>
      <c r="AR49" s="55">
        <f t="shared" si="10"/>
        <v>31</v>
      </c>
      <c r="AS49" s="55">
        <f t="shared" si="22"/>
        <v>0</v>
      </c>
      <c r="AT49" s="55">
        <f ca="1"/>
        <v>0</v>
      </c>
      <c r="AU49" s="55">
        <f t="shared" si="23"/>
        <v>0</v>
      </c>
      <c r="AV49" s="55">
        <f t="shared" si="24"/>
        <v>0</v>
      </c>
      <c r="AW49" s="54"/>
      <c r="AX49" s="54"/>
      <c r="AY49" s="54"/>
      <c r="AZ49" s="54"/>
      <c r="BA49" s="54"/>
      <c r="BB49" s="54"/>
      <c r="BC49" s="54"/>
      <c r="BD49" s="54"/>
      <c r="BE49" s="54"/>
      <c r="BF49" s="54"/>
      <c r="BG49" s="54"/>
    </row>
    <row r="50" spans="2:59">
      <c r="B50" s="55">
        <f ca="1"/>
        <v>32</v>
      </c>
      <c r="C50" s="55">
        <f t="shared" si="11"/>
        <v>0</v>
      </c>
      <c r="D50" s="55">
        <f ca="1"/>
        <v>0</v>
      </c>
      <c r="E50" s="39">
        <f ca="1">IF(B50&gt;Datos!$D$39,0,(C50*((1+$E$15)^(1/12)-1)))</f>
        <v>0</v>
      </c>
      <c r="F50" s="55">
        <f t="shared" si="12"/>
        <v>0</v>
      </c>
      <c r="G50" s="54"/>
      <c r="H50" s="54"/>
      <c r="I50" s="55">
        <f t="shared" si="0"/>
        <v>32</v>
      </c>
      <c r="J50" s="55">
        <f t="shared" si="13"/>
        <v>0</v>
      </c>
      <c r="K50" s="55">
        <f ca="1"/>
        <v>0</v>
      </c>
      <c r="L50" s="39">
        <f t="shared" si="14"/>
        <v>0</v>
      </c>
      <c r="M50" s="55">
        <f t="shared" si="15"/>
        <v>0</v>
      </c>
      <c r="N50" s="54"/>
      <c r="O50" s="54"/>
      <c r="P50" s="55">
        <f t="shared" si="1"/>
        <v>32</v>
      </c>
      <c r="Q50" s="55">
        <f t="shared" si="16"/>
        <v>0</v>
      </c>
      <c r="R50" s="55">
        <f ca="1"/>
        <v>0</v>
      </c>
      <c r="S50" s="39">
        <f ca="1">IF(P50&gt;Datos!$D$39,0,(Q50*((1+$S$15)^(1/12)-1)))</f>
        <v>0</v>
      </c>
      <c r="T50" s="55">
        <f t="shared" si="2"/>
        <v>0</v>
      </c>
      <c r="U50" s="54"/>
      <c r="V50" s="54"/>
      <c r="W50" s="55">
        <f t="shared" si="3"/>
        <v>32</v>
      </c>
      <c r="X50" s="55">
        <f t="shared" si="17"/>
        <v>0</v>
      </c>
      <c r="Y50" s="55">
        <f ca="1"/>
        <v>0</v>
      </c>
      <c r="Z50" s="39">
        <f ca="1">IF(W50&gt;Datos!$D$39,0,(X50*((1+$Z$15)^(1/12)-1)))</f>
        <v>0</v>
      </c>
      <c r="AA50" s="55">
        <f t="shared" si="4"/>
        <v>0</v>
      </c>
      <c r="AB50" s="54"/>
      <c r="AC50" s="54"/>
      <c r="AD50" s="55">
        <f t="shared" si="5"/>
        <v>32</v>
      </c>
      <c r="AE50" s="55">
        <f t="shared" si="18"/>
        <v>0</v>
      </c>
      <c r="AF50" s="55">
        <f ca="1"/>
        <v>0</v>
      </c>
      <c r="AG50" s="39">
        <f t="shared" si="19"/>
        <v>0</v>
      </c>
      <c r="AH50" s="55">
        <f t="shared" si="6"/>
        <v>0</v>
      </c>
      <c r="AI50" s="54"/>
      <c r="AJ50" s="54"/>
      <c r="AK50" s="55">
        <f t="shared" si="7"/>
        <v>32</v>
      </c>
      <c r="AL50" s="55">
        <f t="shared" si="20"/>
        <v>0</v>
      </c>
      <c r="AM50" s="55">
        <f t="shared" si="8"/>
        <v>0</v>
      </c>
      <c r="AN50" s="55">
        <f t="shared" si="9"/>
        <v>0</v>
      </c>
      <c r="AO50" s="55">
        <f t="shared" si="21"/>
        <v>0</v>
      </c>
      <c r="AP50" s="54"/>
      <c r="AQ50" s="54"/>
      <c r="AR50" s="55">
        <f t="shared" si="10"/>
        <v>32</v>
      </c>
      <c r="AS50" s="55">
        <f t="shared" si="22"/>
        <v>0</v>
      </c>
      <c r="AT50" s="55">
        <f ca="1"/>
        <v>0</v>
      </c>
      <c r="AU50" s="55">
        <f t="shared" si="23"/>
        <v>0</v>
      </c>
      <c r="AV50" s="55">
        <f t="shared" si="24"/>
        <v>0</v>
      </c>
      <c r="AW50" s="54"/>
      <c r="AX50" s="54"/>
      <c r="AY50" s="54"/>
      <c r="AZ50" s="54"/>
      <c r="BA50" s="54"/>
      <c r="BB50" s="54"/>
      <c r="BC50" s="54"/>
      <c r="BD50" s="54"/>
      <c r="BE50" s="54"/>
      <c r="BF50" s="54"/>
      <c r="BG50" s="54"/>
    </row>
    <row r="51" spans="2:59">
      <c r="B51" s="55">
        <f ca="1"/>
        <v>33</v>
      </c>
      <c r="C51" s="55">
        <f t="shared" si="11"/>
        <v>0</v>
      </c>
      <c r="D51" s="55">
        <f ca="1"/>
        <v>0</v>
      </c>
      <c r="E51" s="39">
        <f ca="1">IF(B51&gt;Datos!$D$39,0,(C51*((1+$E$15)^(1/12)-1)))</f>
        <v>0</v>
      </c>
      <c r="F51" s="55">
        <f t="shared" si="12"/>
        <v>0</v>
      </c>
      <c r="G51" s="54"/>
      <c r="H51" s="54"/>
      <c r="I51" s="55">
        <f t="shared" si="0"/>
        <v>33</v>
      </c>
      <c r="J51" s="55">
        <f t="shared" si="13"/>
        <v>0</v>
      </c>
      <c r="K51" s="55">
        <f ca="1"/>
        <v>0</v>
      </c>
      <c r="L51" s="39">
        <f t="shared" si="14"/>
        <v>0</v>
      </c>
      <c r="M51" s="55">
        <f t="shared" si="15"/>
        <v>0</v>
      </c>
      <c r="N51" s="54"/>
      <c r="O51" s="54"/>
      <c r="P51" s="55">
        <f t="shared" si="1"/>
        <v>33</v>
      </c>
      <c r="Q51" s="55">
        <f t="shared" si="16"/>
        <v>0</v>
      </c>
      <c r="R51" s="55">
        <f ca="1"/>
        <v>0</v>
      </c>
      <c r="S51" s="39">
        <f ca="1">IF(P51&gt;Datos!$D$39,0,(Q51*((1+$S$15)^(1/12)-1)))</f>
        <v>0</v>
      </c>
      <c r="T51" s="55">
        <f t="shared" si="2"/>
        <v>0</v>
      </c>
      <c r="U51" s="54"/>
      <c r="V51" s="54"/>
      <c r="W51" s="55">
        <f t="shared" si="3"/>
        <v>33</v>
      </c>
      <c r="X51" s="55">
        <f t="shared" si="17"/>
        <v>0</v>
      </c>
      <c r="Y51" s="55">
        <f ca="1"/>
        <v>0</v>
      </c>
      <c r="Z51" s="39">
        <f ca="1">IF(W51&gt;Datos!$D$39,0,(X51*((1+$Z$15)^(1/12)-1)))</f>
        <v>0</v>
      </c>
      <c r="AA51" s="55">
        <f t="shared" si="4"/>
        <v>0</v>
      </c>
      <c r="AB51" s="54"/>
      <c r="AC51" s="54"/>
      <c r="AD51" s="55">
        <f t="shared" si="5"/>
        <v>33</v>
      </c>
      <c r="AE51" s="55">
        <f t="shared" si="18"/>
        <v>0</v>
      </c>
      <c r="AF51" s="55">
        <f ca="1"/>
        <v>0</v>
      </c>
      <c r="AG51" s="39">
        <f t="shared" si="19"/>
        <v>0</v>
      </c>
      <c r="AH51" s="55">
        <f t="shared" si="6"/>
        <v>0</v>
      </c>
      <c r="AI51" s="54"/>
      <c r="AJ51" s="54"/>
      <c r="AK51" s="55">
        <f t="shared" si="7"/>
        <v>33</v>
      </c>
      <c r="AL51" s="55">
        <f t="shared" si="20"/>
        <v>0</v>
      </c>
      <c r="AM51" s="55">
        <f t="shared" si="8"/>
        <v>0</v>
      </c>
      <c r="AN51" s="55">
        <f t="shared" si="9"/>
        <v>0</v>
      </c>
      <c r="AO51" s="55">
        <f t="shared" si="21"/>
        <v>0</v>
      </c>
      <c r="AP51" s="54"/>
      <c r="AQ51" s="54"/>
      <c r="AR51" s="55">
        <f t="shared" si="10"/>
        <v>33</v>
      </c>
      <c r="AS51" s="55">
        <f t="shared" si="22"/>
        <v>0</v>
      </c>
      <c r="AT51" s="55">
        <f ca="1"/>
        <v>0</v>
      </c>
      <c r="AU51" s="55">
        <f t="shared" si="23"/>
        <v>0</v>
      </c>
      <c r="AV51" s="55">
        <f t="shared" si="24"/>
        <v>0</v>
      </c>
      <c r="AW51" s="54"/>
      <c r="AX51" s="54"/>
      <c r="AY51" s="54"/>
      <c r="AZ51" s="54"/>
      <c r="BA51" s="54"/>
      <c r="BB51" s="54"/>
      <c r="BC51" s="54"/>
      <c r="BD51" s="54"/>
      <c r="BE51" s="54"/>
      <c r="BF51" s="54"/>
      <c r="BG51" s="54"/>
    </row>
    <row r="52" spans="2:59">
      <c r="B52" s="55">
        <f ca="1"/>
        <v>34</v>
      </c>
      <c r="C52" s="55">
        <f t="shared" si="11"/>
        <v>0</v>
      </c>
      <c r="D52" s="55">
        <f ca="1"/>
        <v>0</v>
      </c>
      <c r="E52" s="39">
        <f ca="1">IF(B52&gt;Datos!$D$39,0,(C52*((1+$E$15)^(1/12)-1)))</f>
        <v>0</v>
      </c>
      <c r="F52" s="55">
        <f t="shared" si="12"/>
        <v>0</v>
      </c>
      <c r="G52" s="54"/>
      <c r="H52" s="54"/>
      <c r="I52" s="55">
        <f t="shared" si="0"/>
        <v>34</v>
      </c>
      <c r="J52" s="55">
        <f t="shared" si="13"/>
        <v>0</v>
      </c>
      <c r="K52" s="55">
        <f ca="1"/>
        <v>0</v>
      </c>
      <c r="L52" s="39">
        <f t="shared" si="14"/>
        <v>0</v>
      </c>
      <c r="M52" s="55">
        <f t="shared" si="15"/>
        <v>0</v>
      </c>
      <c r="N52" s="54"/>
      <c r="O52" s="54"/>
      <c r="P52" s="55">
        <f t="shared" si="1"/>
        <v>34</v>
      </c>
      <c r="Q52" s="55">
        <f t="shared" si="16"/>
        <v>0</v>
      </c>
      <c r="R52" s="55">
        <f ca="1"/>
        <v>0</v>
      </c>
      <c r="S52" s="39">
        <f ca="1">IF(P52&gt;Datos!$D$39,0,(Q52*((1+$S$15)^(1/12)-1)))</f>
        <v>0</v>
      </c>
      <c r="T52" s="55">
        <f t="shared" si="2"/>
        <v>0</v>
      </c>
      <c r="U52" s="54"/>
      <c r="V52" s="54"/>
      <c r="W52" s="55">
        <f t="shared" si="3"/>
        <v>34</v>
      </c>
      <c r="X52" s="55">
        <f t="shared" si="17"/>
        <v>0</v>
      </c>
      <c r="Y52" s="55">
        <f ca="1"/>
        <v>0</v>
      </c>
      <c r="Z52" s="39">
        <f ca="1">IF(W52&gt;Datos!$D$39,0,(X52*((1+$Z$15)^(1/12)-1)))</f>
        <v>0</v>
      </c>
      <c r="AA52" s="55">
        <f t="shared" si="4"/>
        <v>0</v>
      </c>
      <c r="AB52" s="54"/>
      <c r="AC52" s="54"/>
      <c r="AD52" s="55">
        <f t="shared" si="5"/>
        <v>34</v>
      </c>
      <c r="AE52" s="55">
        <f t="shared" si="18"/>
        <v>0</v>
      </c>
      <c r="AF52" s="55">
        <f ca="1"/>
        <v>0</v>
      </c>
      <c r="AG52" s="39">
        <f t="shared" si="19"/>
        <v>0</v>
      </c>
      <c r="AH52" s="55">
        <f t="shared" si="6"/>
        <v>0</v>
      </c>
      <c r="AI52" s="54"/>
      <c r="AJ52" s="54"/>
      <c r="AK52" s="55">
        <f t="shared" si="7"/>
        <v>34</v>
      </c>
      <c r="AL52" s="55">
        <f t="shared" si="20"/>
        <v>0</v>
      </c>
      <c r="AM52" s="55">
        <f t="shared" si="8"/>
        <v>0</v>
      </c>
      <c r="AN52" s="55">
        <f t="shared" si="9"/>
        <v>0</v>
      </c>
      <c r="AO52" s="55">
        <f t="shared" si="21"/>
        <v>0</v>
      </c>
      <c r="AP52" s="54"/>
      <c r="AQ52" s="54"/>
      <c r="AR52" s="55">
        <f t="shared" si="10"/>
        <v>34</v>
      </c>
      <c r="AS52" s="55">
        <f t="shared" si="22"/>
        <v>0</v>
      </c>
      <c r="AT52" s="55">
        <f ca="1"/>
        <v>0</v>
      </c>
      <c r="AU52" s="55">
        <f t="shared" si="23"/>
        <v>0</v>
      </c>
      <c r="AV52" s="55">
        <f t="shared" si="24"/>
        <v>0</v>
      </c>
      <c r="AW52" s="54"/>
      <c r="AX52" s="54"/>
      <c r="AY52" s="54"/>
      <c r="AZ52" s="54"/>
      <c r="BA52" s="54"/>
      <c r="BB52" s="54"/>
      <c r="BC52" s="54"/>
      <c r="BD52" s="54"/>
      <c r="BE52" s="54"/>
      <c r="BF52" s="54"/>
      <c r="BG52" s="54"/>
    </row>
    <row r="53" spans="2:59">
      <c r="B53" s="55">
        <f ca="1"/>
        <v>35</v>
      </c>
      <c r="C53" s="55">
        <f t="shared" si="11"/>
        <v>0</v>
      </c>
      <c r="D53" s="55">
        <f ca="1"/>
        <v>0</v>
      </c>
      <c r="E53" s="39">
        <f ca="1">IF(B53&gt;Datos!$D$39,0,(C53*((1+$E$15)^(1/12)-1)))</f>
        <v>0</v>
      </c>
      <c r="F53" s="55">
        <f t="shared" si="12"/>
        <v>0</v>
      </c>
      <c r="G53" s="54"/>
      <c r="H53" s="54"/>
      <c r="I53" s="55">
        <f t="shared" si="0"/>
        <v>35</v>
      </c>
      <c r="J53" s="55">
        <f t="shared" si="13"/>
        <v>0</v>
      </c>
      <c r="K53" s="55">
        <f ca="1"/>
        <v>0</v>
      </c>
      <c r="L53" s="39">
        <f t="shared" si="14"/>
        <v>0</v>
      </c>
      <c r="M53" s="55">
        <f t="shared" si="15"/>
        <v>0</v>
      </c>
      <c r="N53" s="54"/>
      <c r="O53" s="54"/>
      <c r="P53" s="55">
        <f t="shared" si="1"/>
        <v>35</v>
      </c>
      <c r="Q53" s="55">
        <f t="shared" si="16"/>
        <v>0</v>
      </c>
      <c r="R53" s="55">
        <f ca="1"/>
        <v>0</v>
      </c>
      <c r="S53" s="39">
        <f ca="1">IF(P53&gt;Datos!$D$39,0,(Q53*((1+$S$15)^(1/12)-1)))</f>
        <v>0</v>
      </c>
      <c r="T53" s="55">
        <f t="shared" si="2"/>
        <v>0</v>
      </c>
      <c r="U53" s="54"/>
      <c r="V53" s="54"/>
      <c r="W53" s="55">
        <f t="shared" si="3"/>
        <v>35</v>
      </c>
      <c r="X53" s="55">
        <f t="shared" si="17"/>
        <v>0</v>
      </c>
      <c r="Y53" s="55">
        <f ca="1"/>
        <v>0</v>
      </c>
      <c r="Z53" s="39">
        <f ca="1">IF(W53&gt;Datos!$D$39,0,(X53*((1+$Z$15)^(1/12)-1)))</f>
        <v>0</v>
      </c>
      <c r="AA53" s="55">
        <f t="shared" si="4"/>
        <v>0</v>
      </c>
      <c r="AB53" s="54"/>
      <c r="AC53" s="54"/>
      <c r="AD53" s="55">
        <f t="shared" si="5"/>
        <v>35</v>
      </c>
      <c r="AE53" s="55">
        <f t="shared" si="18"/>
        <v>0</v>
      </c>
      <c r="AF53" s="55">
        <f ca="1"/>
        <v>0</v>
      </c>
      <c r="AG53" s="39">
        <f t="shared" si="19"/>
        <v>0</v>
      </c>
      <c r="AH53" s="55">
        <f t="shared" si="6"/>
        <v>0</v>
      </c>
      <c r="AI53" s="54"/>
      <c r="AJ53" s="54"/>
      <c r="AK53" s="55">
        <f t="shared" si="7"/>
        <v>35</v>
      </c>
      <c r="AL53" s="55">
        <f t="shared" si="20"/>
        <v>0</v>
      </c>
      <c r="AM53" s="55">
        <f t="shared" si="8"/>
        <v>0</v>
      </c>
      <c r="AN53" s="55">
        <f t="shared" si="9"/>
        <v>0</v>
      </c>
      <c r="AO53" s="55">
        <f t="shared" si="21"/>
        <v>0</v>
      </c>
      <c r="AP53" s="54"/>
      <c r="AQ53" s="54"/>
      <c r="AR53" s="55">
        <f t="shared" si="10"/>
        <v>35</v>
      </c>
      <c r="AS53" s="55">
        <f t="shared" si="22"/>
        <v>0</v>
      </c>
      <c r="AT53" s="55">
        <f ca="1"/>
        <v>0</v>
      </c>
      <c r="AU53" s="55">
        <f t="shared" si="23"/>
        <v>0</v>
      </c>
      <c r="AV53" s="55">
        <f t="shared" si="24"/>
        <v>0</v>
      </c>
      <c r="AW53" s="54"/>
      <c r="AX53" s="54"/>
      <c r="AY53" s="54"/>
      <c r="AZ53" s="54"/>
      <c r="BA53" s="54"/>
      <c r="BB53" s="54"/>
      <c r="BC53" s="54"/>
      <c r="BD53" s="54"/>
      <c r="BE53" s="54"/>
      <c r="BF53" s="54"/>
      <c r="BG53" s="54"/>
    </row>
    <row r="54" spans="2:59">
      <c r="B54" s="55">
        <f ca="1"/>
        <v>36</v>
      </c>
      <c r="C54" s="55">
        <f t="shared" si="11"/>
        <v>0</v>
      </c>
      <c r="D54" s="55">
        <f ca="1"/>
        <v>0</v>
      </c>
      <c r="E54" s="39">
        <f ca="1">IF(B54&gt;Datos!$D$39,0,(C54*((1+$E$15)^(1/12)-1)))</f>
        <v>0</v>
      </c>
      <c r="F54" s="55">
        <f t="shared" si="12"/>
        <v>0</v>
      </c>
      <c r="G54" s="54"/>
      <c r="H54" s="54"/>
      <c r="I54" s="55">
        <f t="shared" si="0"/>
        <v>36</v>
      </c>
      <c r="J54" s="55">
        <f t="shared" si="13"/>
        <v>0</v>
      </c>
      <c r="K54" s="55">
        <f ca="1"/>
        <v>0</v>
      </c>
      <c r="L54" s="39">
        <f t="shared" si="14"/>
        <v>0</v>
      </c>
      <c r="M54" s="55">
        <f t="shared" si="15"/>
        <v>0</v>
      </c>
      <c r="N54" s="54"/>
      <c r="O54" s="54"/>
      <c r="P54" s="55">
        <f t="shared" si="1"/>
        <v>36</v>
      </c>
      <c r="Q54" s="55">
        <f t="shared" si="16"/>
        <v>0</v>
      </c>
      <c r="R54" s="55">
        <f ca="1"/>
        <v>0</v>
      </c>
      <c r="S54" s="39">
        <f ca="1">IF(P54&gt;Datos!$D$39,0,(Q54*((1+$S$15)^(1/12)-1)))</f>
        <v>0</v>
      </c>
      <c r="T54" s="55">
        <f t="shared" si="2"/>
        <v>0</v>
      </c>
      <c r="U54" s="54"/>
      <c r="V54" s="54"/>
      <c r="W54" s="55">
        <f t="shared" si="3"/>
        <v>36</v>
      </c>
      <c r="X54" s="55">
        <f t="shared" si="17"/>
        <v>0</v>
      </c>
      <c r="Y54" s="55">
        <f ca="1"/>
        <v>0</v>
      </c>
      <c r="Z54" s="39">
        <f ca="1">IF(W54&gt;Datos!$D$39,0,(X54*((1+$Z$15)^(1/12)-1)))</f>
        <v>0</v>
      </c>
      <c r="AA54" s="55">
        <f t="shared" si="4"/>
        <v>0</v>
      </c>
      <c r="AB54" s="54"/>
      <c r="AC54" s="54"/>
      <c r="AD54" s="55">
        <f t="shared" si="5"/>
        <v>36</v>
      </c>
      <c r="AE54" s="55">
        <f t="shared" si="18"/>
        <v>0</v>
      </c>
      <c r="AF54" s="55">
        <f ca="1"/>
        <v>0</v>
      </c>
      <c r="AG54" s="39">
        <f t="shared" si="19"/>
        <v>0</v>
      </c>
      <c r="AH54" s="55">
        <f t="shared" si="6"/>
        <v>0</v>
      </c>
      <c r="AI54" s="54"/>
      <c r="AJ54" s="54"/>
      <c r="AK54" s="55">
        <f t="shared" si="7"/>
        <v>36</v>
      </c>
      <c r="AL54" s="55">
        <f t="shared" si="20"/>
        <v>0</v>
      </c>
      <c r="AM54" s="55">
        <f t="shared" si="8"/>
        <v>0</v>
      </c>
      <c r="AN54" s="55">
        <f t="shared" si="9"/>
        <v>0</v>
      </c>
      <c r="AO54" s="55">
        <f t="shared" si="21"/>
        <v>0</v>
      </c>
      <c r="AP54" s="54"/>
      <c r="AQ54" s="54"/>
      <c r="AR54" s="55">
        <f t="shared" si="10"/>
        <v>36</v>
      </c>
      <c r="AS54" s="55">
        <f t="shared" si="22"/>
        <v>0</v>
      </c>
      <c r="AT54" s="55">
        <f ca="1"/>
        <v>0</v>
      </c>
      <c r="AU54" s="55">
        <f t="shared" si="23"/>
        <v>0</v>
      </c>
      <c r="AV54" s="55">
        <f t="shared" si="24"/>
        <v>0</v>
      </c>
      <c r="AW54" s="54"/>
      <c r="AX54" s="54"/>
      <c r="AY54" s="54"/>
      <c r="AZ54" s="54"/>
      <c r="BA54" s="54"/>
      <c r="BB54" s="54"/>
      <c r="BC54" s="54"/>
      <c r="BD54" s="54"/>
      <c r="BE54" s="54"/>
      <c r="BF54" s="54"/>
      <c r="BG54" s="54"/>
    </row>
    <row r="55" spans="2:59">
      <c r="B55" s="55">
        <f ca="1"/>
        <v>37</v>
      </c>
      <c r="C55" s="55">
        <f t="shared" si="11"/>
        <v>0</v>
      </c>
      <c r="D55" s="55">
        <f ca="1"/>
        <v>0</v>
      </c>
      <c r="E55" s="39">
        <f ca="1">IF(B55&gt;Datos!$D$39,0,(C55*((1+$E$15)^(1/12)-1)))</f>
        <v>0</v>
      </c>
      <c r="F55" s="55">
        <f t="shared" si="12"/>
        <v>0</v>
      </c>
      <c r="G55" s="54"/>
      <c r="H55" s="54"/>
      <c r="I55" s="55">
        <f t="shared" si="0"/>
        <v>37</v>
      </c>
      <c r="J55" s="55">
        <f t="shared" si="13"/>
        <v>0</v>
      </c>
      <c r="K55" s="55">
        <f ca="1"/>
        <v>0</v>
      </c>
      <c r="L55" s="39">
        <f t="shared" si="14"/>
        <v>0</v>
      </c>
      <c r="M55" s="55">
        <f t="shared" si="15"/>
        <v>0</v>
      </c>
      <c r="N55" s="54"/>
      <c r="O55" s="54"/>
      <c r="P55" s="55">
        <f t="shared" si="1"/>
        <v>37</v>
      </c>
      <c r="Q55" s="55">
        <f t="shared" si="16"/>
        <v>0</v>
      </c>
      <c r="R55" s="55">
        <f ca="1"/>
        <v>0</v>
      </c>
      <c r="S55" s="39">
        <f ca="1">IF(P55&gt;Datos!$D$39,0,(Q55*((1+$S$15)^(1/12)-1)))</f>
        <v>0</v>
      </c>
      <c r="T55" s="55">
        <f t="shared" si="2"/>
        <v>0</v>
      </c>
      <c r="U55" s="54"/>
      <c r="V55" s="54"/>
      <c r="W55" s="55">
        <f t="shared" si="3"/>
        <v>37</v>
      </c>
      <c r="X55" s="55">
        <f t="shared" si="17"/>
        <v>0</v>
      </c>
      <c r="Y55" s="55">
        <f ca="1"/>
        <v>0</v>
      </c>
      <c r="Z55" s="39">
        <f ca="1">IF(W55&gt;Datos!$D$39,0,(X55*((1+$Z$15)^(1/12)-1)))</f>
        <v>0</v>
      </c>
      <c r="AA55" s="55">
        <f t="shared" si="4"/>
        <v>0</v>
      </c>
      <c r="AB55" s="54"/>
      <c r="AC55" s="54"/>
      <c r="AD55" s="55">
        <f t="shared" si="5"/>
        <v>37</v>
      </c>
      <c r="AE55" s="55">
        <f t="shared" si="18"/>
        <v>0</v>
      </c>
      <c r="AF55" s="55">
        <f ca="1"/>
        <v>0</v>
      </c>
      <c r="AG55" s="39">
        <f t="shared" si="19"/>
        <v>0</v>
      </c>
      <c r="AH55" s="55">
        <f t="shared" si="6"/>
        <v>0</v>
      </c>
      <c r="AI55" s="54"/>
      <c r="AJ55" s="54"/>
      <c r="AK55" s="55">
        <f t="shared" si="7"/>
        <v>37</v>
      </c>
      <c r="AL55" s="55">
        <f t="shared" si="20"/>
        <v>0</v>
      </c>
      <c r="AM55" s="55">
        <f t="shared" si="8"/>
        <v>0</v>
      </c>
      <c r="AN55" s="55">
        <f t="shared" si="9"/>
        <v>0</v>
      </c>
      <c r="AO55" s="55">
        <f t="shared" si="21"/>
        <v>0</v>
      </c>
      <c r="AP55" s="54"/>
      <c r="AQ55" s="54"/>
      <c r="AR55" s="55">
        <f t="shared" si="10"/>
        <v>37</v>
      </c>
      <c r="AS55" s="55">
        <f t="shared" si="22"/>
        <v>0</v>
      </c>
      <c r="AT55" s="55">
        <f ca="1"/>
        <v>0</v>
      </c>
      <c r="AU55" s="55">
        <f t="shared" si="23"/>
        <v>0</v>
      </c>
      <c r="AV55" s="55">
        <f t="shared" si="24"/>
        <v>0</v>
      </c>
      <c r="AW55" s="54"/>
      <c r="AX55" s="54"/>
      <c r="AY55" s="54"/>
      <c r="AZ55" s="54"/>
      <c r="BA55" s="54"/>
      <c r="BB55" s="54"/>
      <c r="BC55" s="54"/>
      <c r="BD55" s="54"/>
      <c r="BE55" s="54"/>
      <c r="BF55" s="54"/>
      <c r="BG55" s="54"/>
    </row>
    <row r="56" spans="2:59">
      <c r="B56" s="55">
        <f ca="1"/>
        <v>38</v>
      </c>
      <c r="C56" s="55">
        <f t="shared" si="11"/>
        <v>0</v>
      </c>
      <c r="D56" s="55">
        <f ca="1"/>
        <v>0</v>
      </c>
      <c r="E56" s="39">
        <f ca="1">IF(B56&gt;Datos!$D$39,0,(C56*((1+$E$15)^(1/12)-1)))</f>
        <v>0</v>
      </c>
      <c r="F56" s="55">
        <f t="shared" si="12"/>
        <v>0</v>
      </c>
      <c r="G56" s="54"/>
      <c r="H56" s="54"/>
      <c r="I56" s="55">
        <f t="shared" si="0"/>
        <v>38</v>
      </c>
      <c r="J56" s="55">
        <f t="shared" si="13"/>
        <v>0</v>
      </c>
      <c r="K56" s="55">
        <f ca="1"/>
        <v>0</v>
      </c>
      <c r="L56" s="39">
        <f t="shared" si="14"/>
        <v>0</v>
      </c>
      <c r="M56" s="55">
        <f t="shared" si="15"/>
        <v>0</v>
      </c>
      <c r="N56" s="54"/>
      <c r="O56" s="54"/>
      <c r="P56" s="55">
        <f t="shared" si="1"/>
        <v>38</v>
      </c>
      <c r="Q56" s="55">
        <f t="shared" si="16"/>
        <v>0</v>
      </c>
      <c r="R56" s="55">
        <f ca="1"/>
        <v>0</v>
      </c>
      <c r="S56" s="39">
        <f ca="1">IF(P56&gt;Datos!$D$39,0,(Q56*((1+$S$15)^(1/12)-1)))</f>
        <v>0</v>
      </c>
      <c r="T56" s="55">
        <f t="shared" si="2"/>
        <v>0</v>
      </c>
      <c r="U56" s="54"/>
      <c r="V56" s="54"/>
      <c r="W56" s="55">
        <f t="shared" si="3"/>
        <v>38</v>
      </c>
      <c r="X56" s="55">
        <f t="shared" si="17"/>
        <v>0</v>
      </c>
      <c r="Y56" s="55">
        <f ca="1"/>
        <v>0</v>
      </c>
      <c r="Z56" s="39">
        <f ca="1">IF(W56&gt;Datos!$D$39,0,(X56*((1+$Z$15)^(1/12)-1)))</f>
        <v>0</v>
      </c>
      <c r="AA56" s="55">
        <f t="shared" si="4"/>
        <v>0</v>
      </c>
      <c r="AB56" s="54"/>
      <c r="AC56" s="54"/>
      <c r="AD56" s="55">
        <f t="shared" si="5"/>
        <v>38</v>
      </c>
      <c r="AE56" s="55">
        <f t="shared" si="18"/>
        <v>0</v>
      </c>
      <c r="AF56" s="55">
        <f ca="1"/>
        <v>0</v>
      </c>
      <c r="AG56" s="39">
        <f t="shared" si="19"/>
        <v>0</v>
      </c>
      <c r="AH56" s="55">
        <f t="shared" si="6"/>
        <v>0</v>
      </c>
      <c r="AI56" s="54"/>
      <c r="AJ56" s="54"/>
      <c r="AK56" s="55">
        <f t="shared" si="7"/>
        <v>38</v>
      </c>
      <c r="AL56" s="55">
        <f t="shared" si="20"/>
        <v>0</v>
      </c>
      <c r="AM56" s="55">
        <f t="shared" si="8"/>
        <v>0</v>
      </c>
      <c r="AN56" s="55">
        <f t="shared" si="9"/>
        <v>0</v>
      </c>
      <c r="AO56" s="55">
        <f t="shared" si="21"/>
        <v>0</v>
      </c>
      <c r="AP56" s="54"/>
      <c r="AQ56" s="54"/>
      <c r="AR56" s="55">
        <f t="shared" si="10"/>
        <v>38</v>
      </c>
      <c r="AS56" s="55">
        <f t="shared" si="22"/>
        <v>0</v>
      </c>
      <c r="AT56" s="55">
        <f ca="1"/>
        <v>0</v>
      </c>
      <c r="AU56" s="55">
        <f t="shared" si="23"/>
        <v>0</v>
      </c>
      <c r="AV56" s="55">
        <f t="shared" si="24"/>
        <v>0</v>
      </c>
      <c r="AW56" s="54"/>
      <c r="AX56" s="54"/>
      <c r="AY56" s="54"/>
      <c r="AZ56" s="54"/>
      <c r="BA56" s="54"/>
      <c r="BB56" s="54"/>
      <c r="BC56" s="54"/>
      <c r="BD56" s="54"/>
      <c r="BE56" s="54"/>
      <c r="BF56" s="54"/>
      <c r="BG56" s="54"/>
    </row>
    <row r="57" spans="2:59">
      <c r="B57" s="55">
        <f ca="1"/>
        <v>39</v>
      </c>
      <c r="C57" s="55">
        <f t="shared" si="11"/>
        <v>0</v>
      </c>
      <c r="D57" s="55">
        <f ca="1"/>
        <v>0</v>
      </c>
      <c r="E57" s="39">
        <f ca="1">IF(B57&gt;Datos!$D$39,0,(C57*((1+$E$15)^(1/12)-1)))</f>
        <v>0</v>
      </c>
      <c r="F57" s="55">
        <f t="shared" si="12"/>
        <v>0</v>
      </c>
      <c r="G57" s="54"/>
      <c r="H57" s="54"/>
      <c r="I57" s="55">
        <f t="shared" si="0"/>
        <v>39</v>
      </c>
      <c r="J57" s="55">
        <f t="shared" si="13"/>
        <v>0</v>
      </c>
      <c r="K57" s="55">
        <f ca="1"/>
        <v>0</v>
      </c>
      <c r="L57" s="39">
        <f t="shared" si="14"/>
        <v>0</v>
      </c>
      <c r="M57" s="55">
        <f t="shared" si="15"/>
        <v>0</v>
      </c>
      <c r="N57" s="54"/>
      <c r="O57" s="54"/>
      <c r="P57" s="55">
        <f t="shared" si="1"/>
        <v>39</v>
      </c>
      <c r="Q57" s="55">
        <f t="shared" si="16"/>
        <v>0</v>
      </c>
      <c r="R57" s="55">
        <f ca="1"/>
        <v>0</v>
      </c>
      <c r="S57" s="39">
        <f ca="1">IF(P57&gt;Datos!$D$39,0,(Q57*((1+$S$15)^(1/12)-1)))</f>
        <v>0</v>
      </c>
      <c r="T57" s="55">
        <f t="shared" si="2"/>
        <v>0</v>
      </c>
      <c r="U57" s="54"/>
      <c r="V57" s="54"/>
      <c r="W57" s="55">
        <f t="shared" si="3"/>
        <v>39</v>
      </c>
      <c r="X57" s="55">
        <f t="shared" si="17"/>
        <v>0</v>
      </c>
      <c r="Y57" s="55">
        <f ca="1"/>
        <v>0</v>
      </c>
      <c r="Z57" s="39">
        <f ca="1">IF(W57&gt;Datos!$D$39,0,(X57*((1+$Z$15)^(1/12)-1)))</f>
        <v>0</v>
      </c>
      <c r="AA57" s="55">
        <f t="shared" si="4"/>
        <v>0</v>
      </c>
      <c r="AB57" s="54"/>
      <c r="AC57" s="54"/>
      <c r="AD57" s="55">
        <f t="shared" si="5"/>
        <v>39</v>
      </c>
      <c r="AE57" s="55">
        <f t="shared" si="18"/>
        <v>0</v>
      </c>
      <c r="AF57" s="55">
        <f ca="1"/>
        <v>0</v>
      </c>
      <c r="AG57" s="39">
        <f t="shared" si="19"/>
        <v>0</v>
      </c>
      <c r="AH57" s="55">
        <f t="shared" si="6"/>
        <v>0</v>
      </c>
      <c r="AI57" s="54"/>
      <c r="AJ57" s="54"/>
      <c r="AK57" s="55">
        <f t="shared" si="7"/>
        <v>39</v>
      </c>
      <c r="AL57" s="55">
        <f t="shared" si="20"/>
        <v>0</v>
      </c>
      <c r="AM57" s="55">
        <f t="shared" si="8"/>
        <v>0</v>
      </c>
      <c r="AN57" s="55">
        <f t="shared" si="9"/>
        <v>0</v>
      </c>
      <c r="AO57" s="55">
        <f t="shared" si="21"/>
        <v>0</v>
      </c>
      <c r="AP57" s="54"/>
      <c r="AQ57" s="54"/>
      <c r="AR57" s="55">
        <f t="shared" si="10"/>
        <v>39</v>
      </c>
      <c r="AS57" s="55">
        <f t="shared" si="22"/>
        <v>0</v>
      </c>
      <c r="AT57" s="55">
        <f ca="1"/>
        <v>0</v>
      </c>
      <c r="AU57" s="55">
        <f t="shared" si="23"/>
        <v>0</v>
      </c>
      <c r="AV57" s="55">
        <f t="shared" si="24"/>
        <v>0</v>
      </c>
      <c r="AW57" s="54"/>
      <c r="AX57" s="54"/>
      <c r="AY57" s="54"/>
      <c r="AZ57" s="54"/>
      <c r="BA57" s="54"/>
      <c r="BB57" s="54"/>
      <c r="BC57" s="54"/>
      <c r="BD57" s="54"/>
      <c r="BE57" s="54"/>
      <c r="BF57" s="54"/>
      <c r="BG57" s="54"/>
    </row>
    <row r="58" spans="2:59">
      <c r="B58" s="55">
        <f ca="1"/>
        <v>40</v>
      </c>
      <c r="C58" s="55">
        <f t="shared" si="11"/>
        <v>0</v>
      </c>
      <c r="D58" s="55">
        <f ca="1"/>
        <v>0</v>
      </c>
      <c r="E58" s="39">
        <f ca="1">IF(B58&gt;Datos!$D$39,0,(C58*((1+$E$15)^(1/12)-1)))</f>
        <v>0</v>
      </c>
      <c r="F58" s="55">
        <f t="shared" si="12"/>
        <v>0</v>
      </c>
      <c r="G58" s="54"/>
      <c r="H58" s="54"/>
      <c r="I58" s="55">
        <f t="shared" si="0"/>
        <v>40</v>
      </c>
      <c r="J58" s="55">
        <f t="shared" si="13"/>
        <v>0</v>
      </c>
      <c r="K58" s="55">
        <f ca="1"/>
        <v>0</v>
      </c>
      <c r="L58" s="39">
        <f t="shared" si="14"/>
        <v>0</v>
      </c>
      <c r="M58" s="55">
        <f t="shared" si="15"/>
        <v>0</v>
      </c>
      <c r="N58" s="54"/>
      <c r="O58" s="54"/>
      <c r="P58" s="55">
        <f t="shared" si="1"/>
        <v>40</v>
      </c>
      <c r="Q58" s="55">
        <f t="shared" si="16"/>
        <v>0</v>
      </c>
      <c r="R58" s="55">
        <f ca="1"/>
        <v>0</v>
      </c>
      <c r="S58" s="39">
        <f ca="1">IF(P58&gt;Datos!$D$39,0,(Q58*((1+$S$15)^(1/12)-1)))</f>
        <v>0</v>
      </c>
      <c r="T58" s="55">
        <f t="shared" si="2"/>
        <v>0</v>
      </c>
      <c r="U58" s="54"/>
      <c r="V58" s="54"/>
      <c r="W58" s="55">
        <f t="shared" si="3"/>
        <v>40</v>
      </c>
      <c r="X58" s="55">
        <f t="shared" si="17"/>
        <v>0</v>
      </c>
      <c r="Y58" s="55">
        <f ca="1"/>
        <v>0</v>
      </c>
      <c r="Z58" s="39">
        <f ca="1">IF(W58&gt;Datos!$D$39,0,(X58*((1+$Z$15)^(1/12)-1)))</f>
        <v>0</v>
      </c>
      <c r="AA58" s="55">
        <f t="shared" si="4"/>
        <v>0</v>
      </c>
      <c r="AB58" s="54"/>
      <c r="AC58" s="54"/>
      <c r="AD58" s="55">
        <f t="shared" si="5"/>
        <v>40</v>
      </c>
      <c r="AE58" s="55">
        <f t="shared" si="18"/>
        <v>0</v>
      </c>
      <c r="AF58" s="55">
        <f ca="1"/>
        <v>0</v>
      </c>
      <c r="AG58" s="39">
        <f t="shared" si="19"/>
        <v>0</v>
      </c>
      <c r="AH58" s="55">
        <f t="shared" si="6"/>
        <v>0</v>
      </c>
      <c r="AI58" s="54"/>
      <c r="AJ58" s="54"/>
      <c r="AK58" s="55">
        <f t="shared" si="7"/>
        <v>40</v>
      </c>
      <c r="AL58" s="55">
        <f t="shared" si="20"/>
        <v>0</v>
      </c>
      <c r="AM58" s="55">
        <f t="shared" si="8"/>
        <v>0</v>
      </c>
      <c r="AN58" s="55">
        <f t="shared" si="9"/>
        <v>0</v>
      </c>
      <c r="AO58" s="55">
        <f t="shared" si="21"/>
        <v>0</v>
      </c>
      <c r="AP58" s="54"/>
      <c r="AQ58" s="54"/>
      <c r="AR58" s="55">
        <f t="shared" si="10"/>
        <v>40</v>
      </c>
      <c r="AS58" s="55">
        <f t="shared" si="22"/>
        <v>0</v>
      </c>
      <c r="AT58" s="55">
        <f ca="1"/>
        <v>0</v>
      </c>
      <c r="AU58" s="55">
        <f t="shared" si="23"/>
        <v>0</v>
      </c>
      <c r="AV58" s="55">
        <f t="shared" si="24"/>
        <v>0</v>
      </c>
      <c r="AW58" s="54"/>
      <c r="AX58" s="54"/>
      <c r="AY58" s="54"/>
      <c r="AZ58" s="54"/>
      <c r="BA58" s="54"/>
      <c r="BB58" s="54"/>
      <c r="BC58" s="54"/>
      <c r="BD58" s="54"/>
      <c r="BE58" s="54"/>
      <c r="BF58" s="54"/>
      <c r="BG58" s="54"/>
    </row>
    <row r="59" spans="2:59">
      <c r="B59" s="55">
        <f ca="1"/>
        <v>41</v>
      </c>
      <c r="C59" s="55">
        <f t="shared" si="11"/>
        <v>0</v>
      </c>
      <c r="D59" s="55">
        <f ca="1"/>
        <v>0</v>
      </c>
      <c r="E59" s="39">
        <f ca="1">IF(B59&gt;Datos!$D$39,0,(C59*((1+$E$15)^(1/12)-1)))</f>
        <v>0</v>
      </c>
      <c r="F59" s="55">
        <f t="shared" si="12"/>
        <v>0</v>
      </c>
      <c r="G59" s="54"/>
      <c r="H59" s="54"/>
      <c r="I59" s="55">
        <f t="shared" si="0"/>
        <v>41</v>
      </c>
      <c r="J59" s="55">
        <f t="shared" si="13"/>
        <v>0</v>
      </c>
      <c r="K59" s="55">
        <f ca="1"/>
        <v>0</v>
      </c>
      <c r="L59" s="39">
        <f t="shared" si="14"/>
        <v>0</v>
      </c>
      <c r="M59" s="55">
        <f t="shared" si="15"/>
        <v>0</v>
      </c>
      <c r="N59" s="54"/>
      <c r="O59" s="54"/>
      <c r="P59" s="55">
        <f t="shared" si="1"/>
        <v>41</v>
      </c>
      <c r="Q59" s="55">
        <f t="shared" si="16"/>
        <v>0</v>
      </c>
      <c r="R59" s="55">
        <f ca="1"/>
        <v>0</v>
      </c>
      <c r="S59" s="39">
        <f ca="1">IF(P59&gt;Datos!$D$39,0,(Q59*((1+$S$15)^(1/12)-1)))</f>
        <v>0</v>
      </c>
      <c r="T59" s="55">
        <f t="shared" si="2"/>
        <v>0</v>
      </c>
      <c r="U59" s="54"/>
      <c r="V59" s="54"/>
      <c r="W59" s="55">
        <f t="shared" si="3"/>
        <v>41</v>
      </c>
      <c r="X59" s="55">
        <f t="shared" si="17"/>
        <v>0</v>
      </c>
      <c r="Y59" s="55">
        <f ca="1"/>
        <v>0</v>
      </c>
      <c r="Z59" s="39">
        <f ca="1">IF(W59&gt;Datos!$D$39,0,(X59*((1+$Z$15)^(1/12)-1)))</f>
        <v>0</v>
      </c>
      <c r="AA59" s="55">
        <f t="shared" si="4"/>
        <v>0</v>
      </c>
      <c r="AB59" s="54"/>
      <c r="AC59" s="54"/>
      <c r="AD59" s="55">
        <f t="shared" si="5"/>
        <v>41</v>
      </c>
      <c r="AE59" s="55">
        <f t="shared" si="18"/>
        <v>0</v>
      </c>
      <c r="AF59" s="55">
        <f ca="1"/>
        <v>0</v>
      </c>
      <c r="AG59" s="39">
        <f t="shared" si="19"/>
        <v>0</v>
      </c>
      <c r="AH59" s="55">
        <f t="shared" si="6"/>
        <v>0</v>
      </c>
      <c r="AI59" s="54"/>
      <c r="AJ59" s="54"/>
      <c r="AK59" s="55">
        <f t="shared" si="7"/>
        <v>41</v>
      </c>
      <c r="AL59" s="55">
        <f t="shared" si="20"/>
        <v>0</v>
      </c>
      <c r="AM59" s="55">
        <f t="shared" si="8"/>
        <v>0</v>
      </c>
      <c r="AN59" s="55">
        <f t="shared" si="9"/>
        <v>0</v>
      </c>
      <c r="AO59" s="55">
        <f t="shared" si="21"/>
        <v>0</v>
      </c>
      <c r="AP59" s="54"/>
      <c r="AQ59" s="54"/>
      <c r="AR59" s="55">
        <f t="shared" si="10"/>
        <v>41</v>
      </c>
      <c r="AS59" s="55">
        <f t="shared" si="22"/>
        <v>0</v>
      </c>
      <c r="AT59" s="55">
        <f ca="1"/>
        <v>0</v>
      </c>
      <c r="AU59" s="55">
        <f t="shared" si="23"/>
        <v>0</v>
      </c>
      <c r="AV59" s="55">
        <f t="shared" si="24"/>
        <v>0</v>
      </c>
      <c r="AW59" s="54"/>
      <c r="AX59" s="54"/>
      <c r="AY59" s="54"/>
      <c r="AZ59" s="54"/>
      <c r="BA59" s="54"/>
      <c r="BB59" s="54"/>
      <c r="BC59" s="54"/>
      <c r="BD59" s="54"/>
      <c r="BE59" s="54"/>
      <c r="BF59" s="54"/>
      <c r="BG59" s="54"/>
    </row>
    <row r="60" spans="2:59">
      <c r="B60" s="55">
        <f ca="1"/>
        <v>42</v>
      </c>
      <c r="C60" s="55">
        <f t="shared" si="11"/>
        <v>0</v>
      </c>
      <c r="D60" s="55">
        <f ca="1"/>
        <v>0</v>
      </c>
      <c r="E60" s="39">
        <f ca="1">IF(B60&gt;Datos!$D$39,0,(C60*((1+$E$15)^(1/12)-1)))</f>
        <v>0</v>
      </c>
      <c r="F60" s="55">
        <f t="shared" si="12"/>
        <v>0</v>
      </c>
      <c r="G60" s="54"/>
      <c r="H60" s="54"/>
      <c r="I60" s="55">
        <f t="shared" si="0"/>
        <v>42</v>
      </c>
      <c r="J60" s="55">
        <f t="shared" si="13"/>
        <v>0</v>
      </c>
      <c r="K60" s="55">
        <f ca="1"/>
        <v>0</v>
      </c>
      <c r="L60" s="39">
        <f t="shared" si="14"/>
        <v>0</v>
      </c>
      <c r="M60" s="55">
        <f t="shared" si="15"/>
        <v>0</v>
      </c>
      <c r="N60" s="54"/>
      <c r="O60" s="54"/>
      <c r="P60" s="55">
        <f t="shared" si="1"/>
        <v>42</v>
      </c>
      <c r="Q60" s="55">
        <f t="shared" si="16"/>
        <v>0</v>
      </c>
      <c r="R60" s="55">
        <f ca="1"/>
        <v>0</v>
      </c>
      <c r="S60" s="39">
        <f ca="1">IF(P60&gt;Datos!$D$39,0,(Q60*((1+$S$15)^(1/12)-1)))</f>
        <v>0</v>
      </c>
      <c r="T60" s="55">
        <f t="shared" si="2"/>
        <v>0</v>
      </c>
      <c r="U60" s="54"/>
      <c r="V60" s="54"/>
      <c r="W60" s="55">
        <f t="shared" si="3"/>
        <v>42</v>
      </c>
      <c r="X60" s="55">
        <f t="shared" si="17"/>
        <v>0</v>
      </c>
      <c r="Y60" s="55">
        <f ca="1"/>
        <v>0</v>
      </c>
      <c r="Z60" s="39">
        <f ca="1">IF(W60&gt;Datos!$D$39,0,(X60*((1+$Z$15)^(1/12)-1)))</f>
        <v>0</v>
      </c>
      <c r="AA60" s="55">
        <f t="shared" si="4"/>
        <v>0</v>
      </c>
      <c r="AB60" s="54"/>
      <c r="AC60" s="54"/>
      <c r="AD60" s="55">
        <f t="shared" si="5"/>
        <v>42</v>
      </c>
      <c r="AE60" s="55">
        <f t="shared" si="18"/>
        <v>0</v>
      </c>
      <c r="AF60" s="55">
        <f ca="1"/>
        <v>0</v>
      </c>
      <c r="AG60" s="39">
        <f t="shared" si="19"/>
        <v>0</v>
      </c>
      <c r="AH60" s="55">
        <f t="shared" si="6"/>
        <v>0</v>
      </c>
      <c r="AI60" s="54"/>
      <c r="AJ60" s="54"/>
      <c r="AK60" s="55">
        <f t="shared" si="7"/>
        <v>42</v>
      </c>
      <c r="AL60" s="55">
        <f t="shared" si="20"/>
        <v>0</v>
      </c>
      <c r="AM60" s="55">
        <f t="shared" si="8"/>
        <v>0</v>
      </c>
      <c r="AN60" s="55">
        <f t="shared" si="9"/>
        <v>0</v>
      </c>
      <c r="AO60" s="55">
        <f t="shared" si="21"/>
        <v>0</v>
      </c>
      <c r="AP60" s="54"/>
      <c r="AQ60" s="54"/>
      <c r="AR60" s="55">
        <f t="shared" si="10"/>
        <v>42</v>
      </c>
      <c r="AS60" s="55">
        <f t="shared" si="22"/>
        <v>0</v>
      </c>
      <c r="AT60" s="55">
        <f ca="1"/>
        <v>0</v>
      </c>
      <c r="AU60" s="55">
        <f t="shared" si="23"/>
        <v>0</v>
      </c>
      <c r="AV60" s="55">
        <f t="shared" si="24"/>
        <v>0</v>
      </c>
      <c r="AW60" s="54"/>
      <c r="AX60" s="54"/>
      <c r="AY60" s="54"/>
      <c r="AZ60" s="54"/>
      <c r="BA60" s="54"/>
      <c r="BB60" s="54"/>
      <c r="BC60" s="54"/>
      <c r="BD60" s="54"/>
      <c r="BE60" s="54"/>
      <c r="BF60" s="54"/>
      <c r="BG60" s="54"/>
    </row>
    <row r="61" spans="2:59">
      <c r="B61" s="55">
        <f ca="1"/>
        <v>43</v>
      </c>
      <c r="C61" s="55">
        <f t="shared" si="11"/>
        <v>0</v>
      </c>
      <c r="D61" s="55">
        <f ca="1"/>
        <v>0</v>
      </c>
      <c r="E61" s="39">
        <f ca="1">IF(B61&gt;Datos!$D$39,0,(C61*((1+$E$15)^(1/12)-1)))</f>
        <v>0</v>
      </c>
      <c r="F61" s="55">
        <f t="shared" si="12"/>
        <v>0</v>
      </c>
      <c r="G61" s="54"/>
      <c r="H61" s="54"/>
      <c r="I61" s="55">
        <f t="shared" si="0"/>
        <v>43</v>
      </c>
      <c r="J61" s="55">
        <f t="shared" si="13"/>
        <v>0</v>
      </c>
      <c r="K61" s="55">
        <f ca="1"/>
        <v>0</v>
      </c>
      <c r="L61" s="39">
        <f t="shared" si="14"/>
        <v>0</v>
      </c>
      <c r="M61" s="55">
        <f t="shared" si="15"/>
        <v>0</v>
      </c>
      <c r="N61" s="54"/>
      <c r="O61" s="54"/>
      <c r="P61" s="55">
        <f t="shared" si="1"/>
        <v>43</v>
      </c>
      <c r="Q61" s="55">
        <f t="shared" si="16"/>
        <v>0</v>
      </c>
      <c r="R61" s="55">
        <f ca="1"/>
        <v>0</v>
      </c>
      <c r="S61" s="39">
        <f ca="1">IF(P61&gt;Datos!$D$39,0,(Q61*((1+$S$15)^(1/12)-1)))</f>
        <v>0</v>
      </c>
      <c r="T61" s="55">
        <f t="shared" si="2"/>
        <v>0</v>
      </c>
      <c r="U61" s="54"/>
      <c r="V61" s="54"/>
      <c r="W61" s="55">
        <f t="shared" si="3"/>
        <v>43</v>
      </c>
      <c r="X61" s="55">
        <f t="shared" si="17"/>
        <v>0</v>
      </c>
      <c r="Y61" s="55">
        <f ca="1"/>
        <v>0</v>
      </c>
      <c r="Z61" s="39">
        <f ca="1">IF(W61&gt;Datos!$D$39,0,(X61*((1+$Z$15)^(1/12)-1)))</f>
        <v>0</v>
      </c>
      <c r="AA61" s="55">
        <f t="shared" si="4"/>
        <v>0</v>
      </c>
      <c r="AB61" s="54"/>
      <c r="AC61" s="54"/>
      <c r="AD61" s="55">
        <f t="shared" si="5"/>
        <v>43</v>
      </c>
      <c r="AE61" s="55">
        <f t="shared" si="18"/>
        <v>0</v>
      </c>
      <c r="AF61" s="55">
        <f ca="1"/>
        <v>0</v>
      </c>
      <c r="AG61" s="39">
        <f t="shared" si="19"/>
        <v>0</v>
      </c>
      <c r="AH61" s="55">
        <f t="shared" si="6"/>
        <v>0</v>
      </c>
      <c r="AI61" s="54"/>
      <c r="AJ61" s="54"/>
      <c r="AK61" s="55">
        <f t="shared" si="7"/>
        <v>43</v>
      </c>
      <c r="AL61" s="55">
        <f t="shared" si="20"/>
        <v>0</v>
      </c>
      <c r="AM61" s="55">
        <f t="shared" si="8"/>
        <v>0</v>
      </c>
      <c r="AN61" s="55">
        <f t="shared" si="9"/>
        <v>0</v>
      </c>
      <c r="AO61" s="55">
        <f t="shared" si="21"/>
        <v>0</v>
      </c>
      <c r="AP61" s="54"/>
      <c r="AQ61" s="54"/>
      <c r="AR61" s="55">
        <f t="shared" si="10"/>
        <v>43</v>
      </c>
      <c r="AS61" s="55">
        <f t="shared" si="22"/>
        <v>0</v>
      </c>
      <c r="AT61" s="55">
        <f ca="1"/>
        <v>0</v>
      </c>
      <c r="AU61" s="55">
        <f t="shared" si="23"/>
        <v>0</v>
      </c>
      <c r="AV61" s="55">
        <f t="shared" si="24"/>
        <v>0</v>
      </c>
      <c r="AW61" s="54"/>
      <c r="AX61" s="54"/>
      <c r="AY61" s="54"/>
      <c r="AZ61" s="54"/>
      <c r="BA61" s="54"/>
      <c r="BB61" s="54"/>
      <c r="BC61" s="54"/>
      <c r="BD61" s="54"/>
      <c r="BE61" s="54"/>
      <c r="BF61" s="54"/>
      <c r="BG61" s="54"/>
    </row>
    <row r="62" spans="2:59">
      <c r="B62" s="55">
        <f ca="1"/>
        <v>44</v>
      </c>
      <c r="C62" s="55">
        <f t="shared" si="11"/>
        <v>0</v>
      </c>
      <c r="D62" s="55">
        <f ca="1"/>
        <v>0</v>
      </c>
      <c r="E62" s="39">
        <f ca="1">IF(B62&gt;Datos!$D$39,0,(C62*((1+$E$15)^(1/12)-1)))</f>
        <v>0</v>
      </c>
      <c r="F62" s="55">
        <f t="shared" si="12"/>
        <v>0</v>
      </c>
      <c r="G62" s="54"/>
      <c r="H62" s="54"/>
      <c r="I62" s="55">
        <f t="shared" si="0"/>
        <v>44</v>
      </c>
      <c r="J62" s="55">
        <f t="shared" si="13"/>
        <v>0</v>
      </c>
      <c r="K62" s="55">
        <f ca="1"/>
        <v>0</v>
      </c>
      <c r="L62" s="39">
        <f t="shared" si="14"/>
        <v>0</v>
      </c>
      <c r="M62" s="55">
        <f t="shared" si="15"/>
        <v>0</v>
      </c>
      <c r="N62" s="54"/>
      <c r="O62" s="54"/>
      <c r="P62" s="55">
        <f t="shared" si="1"/>
        <v>44</v>
      </c>
      <c r="Q62" s="55">
        <f t="shared" si="16"/>
        <v>0</v>
      </c>
      <c r="R62" s="55">
        <f ca="1"/>
        <v>0</v>
      </c>
      <c r="S62" s="39">
        <f ca="1">IF(P62&gt;Datos!$D$39,0,(Q62*((1+$S$15)^(1/12)-1)))</f>
        <v>0</v>
      </c>
      <c r="T62" s="55">
        <f t="shared" si="2"/>
        <v>0</v>
      </c>
      <c r="U62" s="54"/>
      <c r="V62" s="54"/>
      <c r="W62" s="55">
        <f t="shared" si="3"/>
        <v>44</v>
      </c>
      <c r="X62" s="55">
        <f t="shared" si="17"/>
        <v>0</v>
      </c>
      <c r="Y62" s="55">
        <f ca="1"/>
        <v>0</v>
      </c>
      <c r="Z62" s="39">
        <f ca="1">IF(W62&gt;Datos!$D$39,0,(X62*((1+$Z$15)^(1/12)-1)))</f>
        <v>0</v>
      </c>
      <c r="AA62" s="55">
        <f t="shared" si="4"/>
        <v>0</v>
      </c>
      <c r="AB62" s="54"/>
      <c r="AC62" s="54"/>
      <c r="AD62" s="55">
        <f t="shared" si="5"/>
        <v>44</v>
      </c>
      <c r="AE62" s="55">
        <f t="shared" si="18"/>
        <v>0</v>
      </c>
      <c r="AF62" s="55">
        <f ca="1"/>
        <v>0</v>
      </c>
      <c r="AG62" s="39">
        <f t="shared" si="19"/>
        <v>0</v>
      </c>
      <c r="AH62" s="55">
        <f t="shared" si="6"/>
        <v>0</v>
      </c>
      <c r="AI62" s="54"/>
      <c r="AJ62" s="54"/>
      <c r="AK62" s="55">
        <f t="shared" si="7"/>
        <v>44</v>
      </c>
      <c r="AL62" s="55">
        <f t="shared" si="20"/>
        <v>0</v>
      </c>
      <c r="AM62" s="55">
        <f t="shared" si="8"/>
        <v>0</v>
      </c>
      <c r="AN62" s="55">
        <f t="shared" si="9"/>
        <v>0</v>
      </c>
      <c r="AO62" s="55">
        <f t="shared" si="21"/>
        <v>0</v>
      </c>
      <c r="AP62" s="54"/>
      <c r="AQ62" s="54"/>
      <c r="AR62" s="55">
        <f t="shared" si="10"/>
        <v>44</v>
      </c>
      <c r="AS62" s="55">
        <f t="shared" si="22"/>
        <v>0</v>
      </c>
      <c r="AT62" s="55">
        <f ca="1"/>
        <v>0</v>
      </c>
      <c r="AU62" s="55">
        <f t="shared" si="23"/>
        <v>0</v>
      </c>
      <c r="AV62" s="55">
        <f t="shared" si="24"/>
        <v>0</v>
      </c>
      <c r="AW62" s="54"/>
      <c r="AX62" s="54"/>
      <c r="AY62" s="54"/>
      <c r="AZ62" s="54"/>
      <c r="BA62" s="54"/>
      <c r="BB62" s="54"/>
      <c r="BC62" s="54"/>
      <c r="BD62" s="54"/>
      <c r="BE62" s="54"/>
      <c r="BF62" s="54"/>
      <c r="BG62" s="54"/>
    </row>
    <row r="63" spans="2:59">
      <c r="B63" s="55">
        <f ca="1"/>
        <v>45</v>
      </c>
      <c r="C63" s="55">
        <f t="shared" si="11"/>
        <v>0</v>
      </c>
      <c r="D63" s="55">
        <f ca="1"/>
        <v>0</v>
      </c>
      <c r="E63" s="39">
        <f ca="1">IF(B63&gt;Datos!$D$39,0,(C63*((1+$E$15)^(1/12)-1)))</f>
        <v>0</v>
      </c>
      <c r="F63" s="55">
        <f t="shared" si="12"/>
        <v>0</v>
      </c>
      <c r="G63" s="54"/>
      <c r="H63" s="54"/>
      <c r="I63" s="55">
        <f t="shared" si="0"/>
        <v>45</v>
      </c>
      <c r="J63" s="55">
        <f t="shared" si="13"/>
        <v>0</v>
      </c>
      <c r="K63" s="55">
        <f ca="1"/>
        <v>0</v>
      </c>
      <c r="L63" s="39">
        <f t="shared" si="14"/>
        <v>0</v>
      </c>
      <c r="M63" s="55">
        <f t="shared" si="15"/>
        <v>0</v>
      </c>
      <c r="N63" s="54"/>
      <c r="O63" s="54"/>
      <c r="P63" s="55">
        <f t="shared" si="1"/>
        <v>45</v>
      </c>
      <c r="Q63" s="55">
        <f t="shared" si="16"/>
        <v>0</v>
      </c>
      <c r="R63" s="55">
        <f ca="1"/>
        <v>0</v>
      </c>
      <c r="S63" s="39">
        <f ca="1">IF(P63&gt;Datos!$D$39,0,(Q63*((1+$S$15)^(1/12)-1)))</f>
        <v>0</v>
      </c>
      <c r="T63" s="55">
        <f t="shared" si="2"/>
        <v>0</v>
      </c>
      <c r="U63" s="54"/>
      <c r="V63" s="54"/>
      <c r="W63" s="55">
        <f t="shared" si="3"/>
        <v>45</v>
      </c>
      <c r="X63" s="55">
        <f t="shared" si="17"/>
        <v>0</v>
      </c>
      <c r="Y63" s="55">
        <f ca="1"/>
        <v>0</v>
      </c>
      <c r="Z63" s="39">
        <f ca="1">IF(W63&gt;Datos!$D$39,0,(X63*((1+$Z$15)^(1/12)-1)))</f>
        <v>0</v>
      </c>
      <c r="AA63" s="55">
        <f t="shared" si="4"/>
        <v>0</v>
      </c>
      <c r="AB63" s="54"/>
      <c r="AC63" s="54"/>
      <c r="AD63" s="55">
        <f t="shared" si="5"/>
        <v>45</v>
      </c>
      <c r="AE63" s="55">
        <f t="shared" si="18"/>
        <v>0</v>
      </c>
      <c r="AF63" s="55">
        <f ca="1"/>
        <v>0</v>
      </c>
      <c r="AG63" s="39">
        <f t="shared" si="19"/>
        <v>0</v>
      </c>
      <c r="AH63" s="55">
        <f t="shared" si="6"/>
        <v>0</v>
      </c>
      <c r="AI63" s="54"/>
      <c r="AJ63" s="54"/>
      <c r="AK63" s="55">
        <f t="shared" si="7"/>
        <v>45</v>
      </c>
      <c r="AL63" s="55">
        <f t="shared" si="20"/>
        <v>0</v>
      </c>
      <c r="AM63" s="55">
        <f t="shared" si="8"/>
        <v>0</v>
      </c>
      <c r="AN63" s="55">
        <f t="shared" si="9"/>
        <v>0</v>
      </c>
      <c r="AO63" s="55">
        <f t="shared" si="21"/>
        <v>0</v>
      </c>
      <c r="AP63" s="54"/>
      <c r="AQ63" s="54"/>
      <c r="AR63" s="55">
        <f t="shared" si="10"/>
        <v>45</v>
      </c>
      <c r="AS63" s="55">
        <f t="shared" si="22"/>
        <v>0</v>
      </c>
      <c r="AT63" s="55">
        <f ca="1"/>
        <v>0</v>
      </c>
      <c r="AU63" s="55">
        <f t="shared" si="23"/>
        <v>0</v>
      </c>
      <c r="AV63" s="55">
        <f t="shared" si="24"/>
        <v>0</v>
      </c>
      <c r="AW63" s="54"/>
      <c r="AX63" s="54"/>
      <c r="AY63" s="54"/>
      <c r="AZ63" s="54"/>
      <c r="BA63" s="54"/>
      <c r="BB63" s="54"/>
      <c r="BC63" s="54"/>
      <c r="BD63" s="54"/>
      <c r="BE63" s="54"/>
      <c r="BF63" s="54"/>
      <c r="BG63" s="54"/>
    </row>
    <row r="64" spans="2:59">
      <c r="B64" s="55">
        <f ca="1"/>
        <v>46</v>
      </c>
      <c r="C64" s="55">
        <f t="shared" si="11"/>
        <v>0</v>
      </c>
      <c r="D64" s="55">
        <f ca="1"/>
        <v>0</v>
      </c>
      <c r="E64" s="39">
        <f ca="1">IF(B64&gt;Datos!$D$39,0,(C64*((1+$E$15)^(1/12)-1)))</f>
        <v>0</v>
      </c>
      <c r="F64" s="55">
        <f t="shared" si="12"/>
        <v>0</v>
      </c>
      <c r="G64" s="54"/>
      <c r="H64" s="54"/>
      <c r="I64" s="55">
        <f t="shared" si="0"/>
        <v>46</v>
      </c>
      <c r="J64" s="55">
        <f t="shared" si="13"/>
        <v>0</v>
      </c>
      <c r="K64" s="55">
        <f ca="1"/>
        <v>0</v>
      </c>
      <c r="L64" s="39">
        <f t="shared" si="14"/>
        <v>0</v>
      </c>
      <c r="M64" s="55">
        <f t="shared" si="15"/>
        <v>0</v>
      </c>
      <c r="N64" s="54"/>
      <c r="O64" s="54"/>
      <c r="P64" s="55">
        <f t="shared" si="1"/>
        <v>46</v>
      </c>
      <c r="Q64" s="55">
        <f t="shared" si="16"/>
        <v>0</v>
      </c>
      <c r="R64" s="55">
        <f ca="1"/>
        <v>0</v>
      </c>
      <c r="S64" s="39">
        <f ca="1">IF(P64&gt;Datos!$D$39,0,(Q64*((1+$S$15)^(1/12)-1)))</f>
        <v>0</v>
      </c>
      <c r="T64" s="55">
        <f t="shared" si="2"/>
        <v>0</v>
      </c>
      <c r="U64" s="54"/>
      <c r="V64" s="54"/>
      <c r="W64" s="55">
        <f t="shared" si="3"/>
        <v>46</v>
      </c>
      <c r="X64" s="55">
        <f t="shared" si="17"/>
        <v>0</v>
      </c>
      <c r="Y64" s="55">
        <f ca="1"/>
        <v>0</v>
      </c>
      <c r="Z64" s="39">
        <f ca="1">IF(W64&gt;Datos!$D$39,0,(X64*((1+$Z$15)^(1/12)-1)))</f>
        <v>0</v>
      </c>
      <c r="AA64" s="55">
        <f t="shared" si="4"/>
        <v>0</v>
      </c>
      <c r="AB64" s="54"/>
      <c r="AC64" s="54"/>
      <c r="AD64" s="55">
        <f t="shared" si="5"/>
        <v>46</v>
      </c>
      <c r="AE64" s="55">
        <f t="shared" si="18"/>
        <v>0</v>
      </c>
      <c r="AF64" s="55">
        <f ca="1"/>
        <v>0</v>
      </c>
      <c r="AG64" s="39">
        <f t="shared" si="19"/>
        <v>0</v>
      </c>
      <c r="AH64" s="55">
        <f t="shared" si="6"/>
        <v>0</v>
      </c>
      <c r="AI64" s="54"/>
      <c r="AJ64" s="54"/>
      <c r="AK64" s="55">
        <f t="shared" si="7"/>
        <v>46</v>
      </c>
      <c r="AL64" s="55">
        <f t="shared" si="20"/>
        <v>0</v>
      </c>
      <c r="AM64" s="55">
        <f t="shared" si="8"/>
        <v>0</v>
      </c>
      <c r="AN64" s="55">
        <f t="shared" si="9"/>
        <v>0</v>
      </c>
      <c r="AO64" s="55">
        <f t="shared" si="21"/>
        <v>0</v>
      </c>
      <c r="AP64" s="54"/>
      <c r="AQ64" s="54"/>
      <c r="AR64" s="55">
        <f t="shared" si="10"/>
        <v>46</v>
      </c>
      <c r="AS64" s="55">
        <f t="shared" si="22"/>
        <v>0</v>
      </c>
      <c r="AT64" s="55">
        <f ca="1"/>
        <v>0</v>
      </c>
      <c r="AU64" s="55">
        <f t="shared" si="23"/>
        <v>0</v>
      </c>
      <c r="AV64" s="55">
        <f t="shared" si="24"/>
        <v>0</v>
      </c>
      <c r="AW64" s="54"/>
      <c r="AX64" s="54"/>
      <c r="AY64" s="54"/>
      <c r="AZ64" s="54"/>
      <c r="BA64" s="54"/>
      <c r="BB64" s="54"/>
      <c r="BC64" s="54"/>
      <c r="BD64" s="54"/>
      <c r="BE64" s="54"/>
      <c r="BF64" s="54"/>
      <c r="BG64" s="54"/>
    </row>
    <row r="65" spans="2:59">
      <c r="B65" s="55">
        <f ca="1"/>
        <v>47</v>
      </c>
      <c r="C65" s="55">
        <f t="shared" si="11"/>
        <v>0</v>
      </c>
      <c r="D65" s="55">
        <f ca="1"/>
        <v>0</v>
      </c>
      <c r="E65" s="39">
        <f ca="1">IF(B65&gt;Datos!$D$39,0,(C65*((1+$E$15)^(1/12)-1)))</f>
        <v>0</v>
      </c>
      <c r="F65" s="55">
        <f t="shared" si="12"/>
        <v>0</v>
      </c>
      <c r="G65" s="54"/>
      <c r="H65" s="54"/>
      <c r="I65" s="55">
        <f t="shared" si="0"/>
        <v>47</v>
      </c>
      <c r="J65" s="55">
        <f t="shared" si="13"/>
        <v>0</v>
      </c>
      <c r="K65" s="55">
        <f ca="1"/>
        <v>0</v>
      </c>
      <c r="L65" s="39">
        <f t="shared" si="14"/>
        <v>0</v>
      </c>
      <c r="M65" s="55">
        <f t="shared" si="15"/>
        <v>0</v>
      </c>
      <c r="N65" s="54"/>
      <c r="O65" s="54"/>
      <c r="P65" s="55">
        <f t="shared" si="1"/>
        <v>47</v>
      </c>
      <c r="Q65" s="55">
        <f t="shared" si="16"/>
        <v>0</v>
      </c>
      <c r="R65" s="55">
        <f ca="1"/>
        <v>0</v>
      </c>
      <c r="S65" s="39">
        <f ca="1">IF(P65&gt;Datos!$D$39,0,(Q65*((1+$S$15)^(1/12)-1)))</f>
        <v>0</v>
      </c>
      <c r="T65" s="55">
        <f t="shared" si="2"/>
        <v>0</v>
      </c>
      <c r="U65" s="54"/>
      <c r="V65" s="54"/>
      <c r="W65" s="55">
        <f t="shared" si="3"/>
        <v>47</v>
      </c>
      <c r="X65" s="55">
        <f t="shared" si="17"/>
        <v>0</v>
      </c>
      <c r="Y65" s="55">
        <f ca="1"/>
        <v>0</v>
      </c>
      <c r="Z65" s="39">
        <f ca="1">IF(W65&gt;Datos!$D$39,0,(X65*((1+$Z$15)^(1/12)-1)))</f>
        <v>0</v>
      </c>
      <c r="AA65" s="55">
        <f t="shared" si="4"/>
        <v>0</v>
      </c>
      <c r="AB65" s="54"/>
      <c r="AC65" s="54"/>
      <c r="AD65" s="55">
        <f t="shared" si="5"/>
        <v>47</v>
      </c>
      <c r="AE65" s="55">
        <f t="shared" si="18"/>
        <v>0</v>
      </c>
      <c r="AF65" s="55">
        <f ca="1"/>
        <v>0</v>
      </c>
      <c r="AG65" s="39">
        <f t="shared" si="19"/>
        <v>0</v>
      </c>
      <c r="AH65" s="55">
        <f t="shared" si="6"/>
        <v>0</v>
      </c>
      <c r="AI65" s="54"/>
      <c r="AJ65" s="54"/>
      <c r="AK65" s="55">
        <f t="shared" si="7"/>
        <v>47</v>
      </c>
      <c r="AL65" s="55">
        <f t="shared" si="20"/>
        <v>0</v>
      </c>
      <c r="AM65" s="55">
        <f t="shared" si="8"/>
        <v>0</v>
      </c>
      <c r="AN65" s="55">
        <f t="shared" si="9"/>
        <v>0</v>
      </c>
      <c r="AO65" s="55">
        <f t="shared" si="21"/>
        <v>0</v>
      </c>
      <c r="AP65" s="54"/>
      <c r="AQ65" s="54"/>
      <c r="AR65" s="55">
        <f t="shared" si="10"/>
        <v>47</v>
      </c>
      <c r="AS65" s="55">
        <f t="shared" si="22"/>
        <v>0</v>
      </c>
      <c r="AT65" s="55">
        <f ca="1"/>
        <v>0</v>
      </c>
      <c r="AU65" s="55">
        <f t="shared" si="23"/>
        <v>0</v>
      </c>
      <c r="AV65" s="55">
        <f t="shared" si="24"/>
        <v>0</v>
      </c>
      <c r="AW65" s="54"/>
      <c r="AX65" s="54"/>
      <c r="AY65" s="54"/>
      <c r="AZ65" s="54"/>
      <c r="BA65" s="54"/>
      <c r="BB65" s="54"/>
      <c r="BC65" s="54"/>
      <c r="BD65" s="54"/>
      <c r="BE65" s="54"/>
      <c r="BF65" s="54"/>
      <c r="BG65" s="54"/>
    </row>
    <row r="66" spans="2:59">
      <c r="B66" s="55">
        <f ca="1"/>
        <v>48</v>
      </c>
      <c r="C66" s="55">
        <f t="shared" si="11"/>
        <v>0</v>
      </c>
      <c r="D66" s="55">
        <f ca="1"/>
        <v>0</v>
      </c>
      <c r="E66" s="39">
        <f ca="1">IF(B66&gt;Datos!$D$39,0,(C66*((1+$E$15)^(1/12)-1)))</f>
        <v>0</v>
      </c>
      <c r="F66" s="55">
        <f t="shared" si="12"/>
        <v>0</v>
      </c>
      <c r="G66" s="54"/>
      <c r="H66" s="54"/>
      <c r="I66" s="55">
        <f t="shared" si="0"/>
        <v>48</v>
      </c>
      <c r="J66" s="55">
        <f t="shared" si="13"/>
        <v>0</v>
      </c>
      <c r="K66" s="55">
        <f ca="1"/>
        <v>0</v>
      </c>
      <c r="L66" s="39">
        <f t="shared" si="14"/>
        <v>0</v>
      </c>
      <c r="M66" s="55">
        <f t="shared" si="15"/>
        <v>0</v>
      </c>
      <c r="N66" s="54"/>
      <c r="O66" s="54"/>
      <c r="P66" s="55">
        <f t="shared" si="1"/>
        <v>48</v>
      </c>
      <c r="Q66" s="55">
        <f t="shared" si="16"/>
        <v>0</v>
      </c>
      <c r="R66" s="55">
        <f ca="1"/>
        <v>0</v>
      </c>
      <c r="S66" s="39">
        <f ca="1">IF(P66&gt;Datos!$D$39,0,(Q66*((1+$S$15)^(1/12)-1)))</f>
        <v>0</v>
      </c>
      <c r="T66" s="55">
        <f t="shared" si="2"/>
        <v>0</v>
      </c>
      <c r="U66" s="54"/>
      <c r="V66" s="54"/>
      <c r="W66" s="55">
        <f t="shared" si="3"/>
        <v>48</v>
      </c>
      <c r="X66" s="55">
        <f t="shared" si="17"/>
        <v>0</v>
      </c>
      <c r="Y66" s="55">
        <f ca="1"/>
        <v>0</v>
      </c>
      <c r="Z66" s="39">
        <f ca="1">IF(W66&gt;Datos!$D$39,0,(X66*((1+$Z$15)^(1/12)-1)))</f>
        <v>0</v>
      </c>
      <c r="AA66" s="55">
        <f t="shared" si="4"/>
        <v>0</v>
      </c>
      <c r="AB66" s="54"/>
      <c r="AC66" s="54"/>
      <c r="AD66" s="55">
        <f t="shared" si="5"/>
        <v>48</v>
      </c>
      <c r="AE66" s="55">
        <f t="shared" si="18"/>
        <v>0</v>
      </c>
      <c r="AF66" s="55">
        <f ca="1"/>
        <v>0</v>
      </c>
      <c r="AG66" s="39">
        <f t="shared" si="19"/>
        <v>0</v>
      </c>
      <c r="AH66" s="55">
        <f t="shared" si="6"/>
        <v>0</v>
      </c>
      <c r="AI66" s="54"/>
      <c r="AJ66" s="54"/>
      <c r="AK66" s="55">
        <f t="shared" si="7"/>
        <v>48</v>
      </c>
      <c r="AL66" s="55">
        <f t="shared" si="20"/>
        <v>0</v>
      </c>
      <c r="AM66" s="55">
        <f t="shared" si="8"/>
        <v>0</v>
      </c>
      <c r="AN66" s="55">
        <f t="shared" si="9"/>
        <v>0</v>
      </c>
      <c r="AO66" s="55">
        <f t="shared" si="21"/>
        <v>0</v>
      </c>
      <c r="AP66" s="54"/>
      <c r="AQ66" s="54"/>
      <c r="AR66" s="55">
        <f t="shared" si="10"/>
        <v>48</v>
      </c>
      <c r="AS66" s="55">
        <f t="shared" si="22"/>
        <v>0</v>
      </c>
      <c r="AT66" s="55">
        <f ca="1"/>
        <v>0</v>
      </c>
      <c r="AU66" s="55">
        <f t="shared" si="23"/>
        <v>0</v>
      </c>
      <c r="AV66" s="55">
        <f t="shared" si="24"/>
        <v>0</v>
      </c>
      <c r="AW66" s="54"/>
      <c r="AX66" s="54"/>
      <c r="AY66" s="54"/>
      <c r="AZ66" s="54"/>
      <c r="BA66" s="54"/>
      <c r="BB66" s="54"/>
      <c r="BC66" s="54"/>
      <c r="BD66" s="54"/>
      <c r="BE66" s="54"/>
      <c r="BF66" s="54"/>
      <c r="BG66" s="54"/>
    </row>
    <row r="67" spans="2:59">
      <c r="B67" s="38" t="s">
        <v>28</v>
      </c>
      <c r="C67" s="39">
        <f>+MAX(C19:C66)</f>
        <v>0</v>
      </c>
      <c r="D67" s="39">
        <f>SUM(D19:D66)</f>
        <v>0</v>
      </c>
      <c r="E67" s="39">
        <f>SUM(E19:E66)</f>
        <v>0</v>
      </c>
      <c r="F67" s="39">
        <f>+MAX(F19:F66)</f>
        <v>0</v>
      </c>
      <c r="G67" s="54"/>
      <c r="H67" s="54"/>
      <c r="I67" s="38" t="s">
        <v>28</v>
      </c>
      <c r="J67" s="39">
        <f>+MAX(J19:J66)</f>
        <v>0</v>
      </c>
      <c r="K67" s="39">
        <f>SUM(K19:K66)</f>
        <v>0</v>
      </c>
      <c r="L67" s="39">
        <f>SUM(L19:L66)</f>
        <v>0</v>
      </c>
      <c r="M67" s="39">
        <f>+MAX(M19:M66)</f>
        <v>0</v>
      </c>
      <c r="N67" s="54"/>
      <c r="O67" s="54"/>
      <c r="P67" s="38" t="s">
        <v>28</v>
      </c>
      <c r="Q67" s="39">
        <f>+MAX(Q19:Q66)</f>
        <v>0</v>
      </c>
      <c r="R67" s="39">
        <f>SUM(R19:R66)</f>
        <v>0</v>
      </c>
      <c r="S67" s="39">
        <f>SUM(S19:S66)</f>
        <v>0</v>
      </c>
      <c r="T67" s="39">
        <f>+MAX(T19:T66)</f>
        <v>0</v>
      </c>
      <c r="U67" s="54"/>
      <c r="V67" s="54"/>
      <c r="W67" s="38" t="s">
        <v>28</v>
      </c>
      <c r="X67" s="39">
        <f>+MAX(X19:X66)</f>
        <v>0</v>
      </c>
      <c r="Y67" s="39">
        <f>SUM(Y19:Y66)</f>
        <v>0</v>
      </c>
      <c r="Z67" s="39">
        <f>SUM(Z19:Z66)</f>
        <v>0</v>
      </c>
      <c r="AA67" s="39">
        <f>+MAX(AA19:AA66)</f>
        <v>0</v>
      </c>
      <c r="AB67" s="54"/>
      <c r="AC67" s="54"/>
      <c r="AD67" s="38" t="s">
        <v>28</v>
      </c>
      <c r="AE67" s="39">
        <f>+MAX(AE19:AE66)</f>
        <v>0</v>
      </c>
      <c r="AF67" s="39">
        <f>SUM(AF19:AF66)</f>
        <v>0</v>
      </c>
      <c r="AG67" s="39">
        <f>SUM(AG19:AG66)</f>
        <v>0</v>
      </c>
      <c r="AH67" s="39">
        <f>+MAX(AH19:AH66)</f>
        <v>0</v>
      </c>
      <c r="AI67" s="54"/>
      <c r="AJ67" s="54"/>
      <c r="AK67" s="43" t="s">
        <v>28</v>
      </c>
      <c r="AL67" s="43">
        <f>+MAX(AL19:AL66)</f>
        <v>0</v>
      </c>
      <c r="AM67" s="43">
        <f>+MAX(AM19:AM66)</f>
        <v>0</v>
      </c>
      <c r="AN67" s="43">
        <f>+MAX(AN19:AN66)</f>
        <v>0</v>
      </c>
      <c r="AO67" s="43">
        <f>+MAX(AO19:AO66)</f>
        <v>0</v>
      </c>
      <c r="AP67" s="54"/>
      <c r="AQ67" s="54"/>
      <c r="AR67" s="43" t="s">
        <v>28</v>
      </c>
      <c r="AS67" s="43">
        <f>+MAX(AS19:AS66)</f>
        <v>0</v>
      </c>
      <c r="AT67" s="43">
        <f>+MAX(AT19:AT66)</f>
        <v>0</v>
      </c>
      <c r="AU67" s="43">
        <f>+MAX(AU19:AU66)</f>
        <v>0</v>
      </c>
      <c r="AV67" s="43">
        <f>+MAX(AV19:AV66)</f>
        <v>0</v>
      </c>
      <c r="AW67" s="54"/>
      <c r="AX67" s="54"/>
      <c r="AY67" s="54"/>
      <c r="AZ67" s="54"/>
      <c r="BA67" s="54"/>
      <c r="BB67" s="54"/>
      <c r="BC67" s="54"/>
      <c r="BD67" s="54"/>
      <c r="BE67" s="54"/>
      <c r="BF67" s="54"/>
      <c r="BG67" s="54"/>
    </row>
    <row r="68" spans="2:59">
      <c r="B68" s="54"/>
      <c r="C68" s="54"/>
      <c r="D68" s="54"/>
      <c r="E68" s="54"/>
      <c r="F68" s="54"/>
      <c r="G68" s="54"/>
      <c r="H68" s="54"/>
      <c r="I68" s="54"/>
      <c r="J68" s="54"/>
      <c r="K68" s="54"/>
      <c r="L68" s="54"/>
      <c r="M68" s="54"/>
      <c r="N68" s="54"/>
      <c r="O68" s="54"/>
      <c r="P68" s="54"/>
      <c r="Q68" s="54"/>
      <c r="R68" s="54"/>
      <c r="S68" s="54"/>
      <c r="T68" s="54"/>
      <c r="U68" s="54"/>
      <c r="V68" s="54"/>
      <c r="W68" s="54"/>
      <c r="X68" s="54"/>
      <c r="Y68" s="54"/>
      <c r="Z68" s="54"/>
      <c r="AA68" s="54"/>
      <c r="AB68" s="54"/>
      <c r="AC68" s="54"/>
      <c r="AD68" s="54"/>
      <c r="AE68" s="54"/>
      <c r="AF68" s="54"/>
      <c r="AG68" s="54"/>
      <c r="AH68" s="54"/>
      <c r="AI68" s="54"/>
      <c r="AJ68" s="54"/>
      <c r="AK68" s="54"/>
      <c r="AL68" s="54"/>
      <c r="AM68" s="54"/>
      <c r="AN68" s="54"/>
      <c r="AO68" s="54"/>
      <c r="AP68" s="54"/>
      <c r="AQ68" s="54"/>
      <c r="AR68" s="54"/>
      <c r="AS68" s="54"/>
      <c r="AT68" s="54"/>
      <c r="AU68" s="54">
        <f>SUM(AU19:AU66)</f>
        <v>0</v>
      </c>
      <c r="AV68" s="54"/>
      <c r="AW68" s="54"/>
      <c r="AX68" s="54"/>
      <c r="AY68" s="54"/>
      <c r="AZ68" s="54"/>
      <c r="BA68" s="54"/>
      <c r="BB68" s="54"/>
      <c r="BC68" s="54"/>
      <c r="BD68" s="54"/>
      <c r="BE68" s="54"/>
      <c r="BF68" s="54"/>
      <c r="BG68" s="54"/>
    </row>
    <row r="69" spans="2:59">
      <c r="B69" s="54"/>
      <c r="C69" s="54"/>
      <c r="D69" s="54"/>
      <c r="E69" s="54"/>
      <c r="F69" s="54"/>
      <c r="G69" s="54"/>
      <c r="H69" s="54"/>
      <c r="I69" s="54"/>
      <c r="J69" s="54"/>
      <c r="K69" s="54"/>
      <c r="L69" s="54"/>
      <c r="M69" s="54"/>
      <c r="N69" s="54"/>
      <c r="O69" s="54"/>
      <c r="P69" s="54"/>
      <c r="Q69" s="54"/>
      <c r="R69" s="54"/>
      <c r="S69" s="54"/>
      <c r="T69" s="54"/>
      <c r="U69" s="54"/>
      <c r="V69" s="54"/>
      <c r="W69" s="54"/>
      <c r="X69" s="54"/>
      <c r="Y69" s="54"/>
      <c r="Z69" s="54"/>
      <c r="AA69" s="54"/>
      <c r="AB69" s="54"/>
      <c r="AC69" s="54"/>
      <c r="AD69" s="54"/>
      <c r="AE69" s="54"/>
      <c r="AF69" s="54"/>
      <c r="AG69" s="54"/>
      <c r="AH69" s="54"/>
      <c r="AI69" s="54"/>
      <c r="AJ69" s="54"/>
      <c r="AK69" s="54"/>
      <c r="AL69" s="54"/>
      <c r="AM69" s="54"/>
      <c r="AN69" s="54"/>
      <c r="AO69" s="54"/>
      <c r="AP69" s="54"/>
      <c r="AQ69" s="54"/>
      <c r="AR69" s="54"/>
      <c r="AS69" s="54"/>
      <c r="AT69" s="54"/>
      <c r="AU69" s="54"/>
      <c r="AV69" s="54"/>
      <c r="AW69" s="54"/>
      <c r="AX69" s="54"/>
      <c r="AY69" s="54"/>
      <c r="AZ69" s="54"/>
      <c r="BA69" s="54"/>
      <c r="BB69" s="54"/>
      <c r="BC69" s="54"/>
      <c r="BD69" s="54"/>
      <c r="BE69" s="54"/>
      <c r="BF69" s="54"/>
      <c r="BG69" s="54"/>
    </row>
    <row r="70" spans="2:59">
      <c r="B70" s="54"/>
      <c r="C70" s="54"/>
      <c r="D70" s="54"/>
      <c r="E70" s="54"/>
      <c r="F70" s="54"/>
      <c r="G70" s="54"/>
      <c r="H70" s="54"/>
      <c r="I70" s="54"/>
      <c r="J70" s="54"/>
      <c r="K70" s="54"/>
      <c r="L70" s="54"/>
      <c r="M70" s="54"/>
      <c r="N70" s="54"/>
      <c r="O70" s="54"/>
      <c r="P70" s="54"/>
      <c r="Q70" s="54"/>
      <c r="R70" s="54"/>
      <c r="S70" s="54"/>
      <c r="T70" s="54"/>
      <c r="U70" s="54"/>
      <c r="V70" s="54"/>
      <c r="W70" s="54"/>
      <c r="X70" s="54"/>
      <c r="Y70" s="54"/>
      <c r="Z70" s="54"/>
      <c r="AA70" s="54"/>
      <c r="AB70" s="54"/>
      <c r="AC70" s="54"/>
      <c r="AD70" s="54"/>
      <c r="AE70" s="54"/>
      <c r="AF70" s="54"/>
      <c r="AG70" s="54"/>
      <c r="AH70" s="54"/>
      <c r="AI70" s="54"/>
      <c r="AJ70" s="54"/>
      <c r="AK70" s="54"/>
      <c r="AL70" s="54"/>
      <c r="AM70" s="54"/>
      <c r="AN70" s="54"/>
      <c r="AO70" s="54"/>
      <c r="AP70" s="54"/>
      <c r="AQ70" s="54"/>
      <c r="AR70" s="54"/>
      <c r="AS70" s="54"/>
      <c r="AT70" s="54"/>
      <c r="AU70" s="54"/>
      <c r="AV70" s="54"/>
      <c r="AW70" s="54"/>
      <c r="AX70" s="54"/>
      <c r="AY70" s="54"/>
      <c r="AZ70" s="54"/>
      <c r="BA70" s="54"/>
      <c r="BB70" s="54"/>
      <c r="BC70" s="54"/>
      <c r="BD70" s="54"/>
      <c r="BE70" s="54"/>
      <c r="BF70" s="54"/>
      <c r="BG70" s="54"/>
    </row>
    <row r="71" spans="2:59">
      <c r="B71" s="54"/>
      <c r="C71" s="54"/>
      <c r="D71" s="54"/>
      <c r="E71" s="54"/>
      <c r="F71" s="54"/>
      <c r="G71" s="54"/>
      <c r="H71" s="54"/>
      <c r="I71" s="54"/>
      <c r="J71" s="54"/>
      <c r="K71" s="54"/>
      <c r="L71" s="54"/>
      <c r="M71" s="54"/>
      <c r="N71" s="54"/>
      <c r="O71" s="54"/>
      <c r="P71" s="54"/>
      <c r="Q71" s="54"/>
      <c r="R71" s="54"/>
      <c r="S71" s="54"/>
      <c r="T71" s="54"/>
      <c r="U71" s="54"/>
      <c r="V71" s="54"/>
      <c r="W71" s="54"/>
      <c r="X71" s="54"/>
      <c r="Y71" s="54"/>
      <c r="Z71" s="54"/>
      <c r="AA71" s="54"/>
      <c r="AB71" s="54"/>
      <c r="AC71" s="54"/>
      <c r="AD71" s="54"/>
      <c r="AE71" s="54"/>
      <c r="AF71" s="54"/>
      <c r="AG71" s="54"/>
      <c r="AH71" s="54"/>
      <c r="AI71" s="54"/>
      <c r="AJ71" s="54"/>
      <c r="AK71" s="54"/>
      <c r="AL71" s="54"/>
      <c r="AM71" s="54"/>
      <c r="AN71" s="54"/>
      <c r="AO71" s="54"/>
      <c r="AP71" s="54"/>
      <c r="AQ71" s="54"/>
      <c r="AR71" s="54"/>
      <c r="AS71" s="54"/>
      <c r="AT71" s="54"/>
      <c r="AU71" s="54"/>
      <c r="AV71" s="54"/>
      <c r="AW71" s="54"/>
      <c r="AX71" s="54"/>
      <c r="AY71" s="54"/>
      <c r="AZ71" s="54"/>
      <c r="BA71" s="54"/>
      <c r="BB71" s="54"/>
      <c r="BC71" s="54"/>
      <c r="BD71" s="54"/>
      <c r="BE71" s="54"/>
      <c r="BF71" s="54"/>
      <c r="BG71" s="54"/>
    </row>
    <row r="72" spans="2:59">
      <c r="B72" s="54"/>
      <c r="C72" s="54"/>
      <c r="D72" s="54"/>
      <c r="E72" s="54"/>
      <c r="F72" s="54"/>
      <c r="G72" s="54"/>
      <c r="H72" s="54"/>
      <c r="I72" s="54"/>
      <c r="J72" s="54"/>
      <c r="K72" s="54"/>
      <c r="L72" s="54"/>
      <c r="M72" s="54"/>
      <c r="N72" s="54"/>
      <c r="O72" s="54"/>
      <c r="P72" s="54"/>
      <c r="Q72" s="54"/>
      <c r="R72" s="54"/>
      <c r="S72" s="54"/>
      <c r="T72" s="54"/>
      <c r="U72" s="54"/>
      <c r="V72" s="54"/>
      <c r="W72" s="54"/>
      <c r="X72" s="54"/>
      <c r="Y72" s="54"/>
      <c r="Z72" s="54"/>
      <c r="AA72" s="54"/>
      <c r="AB72" s="54"/>
      <c r="AC72" s="54"/>
      <c r="AD72" s="54"/>
      <c r="AE72" s="54"/>
      <c r="AF72" s="54"/>
      <c r="AG72" s="54"/>
      <c r="AH72" s="54"/>
      <c r="AI72" s="54"/>
      <c r="AJ72" s="54"/>
      <c r="AK72" s="54"/>
      <c r="AL72" s="54"/>
      <c r="AM72" s="54"/>
      <c r="AN72" s="54"/>
      <c r="AO72" s="54"/>
      <c r="AP72" s="54"/>
      <c r="AQ72" s="54"/>
      <c r="AR72" s="54"/>
      <c r="AS72" s="54"/>
      <c r="AT72" s="54"/>
      <c r="AU72" s="54"/>
      <c r="AV72" s="54"/>
      <c r="AW72" s="54"/>
      <c r="AX72" s="54"/>
      <c r="AY72" s="54"/>
      <c r="AZ72" s="54"/>
      <c r="BA72" s="54"/>
      <c r="BB72" s="54"/>
      <c r="BC72" s="54"/>
      <c r="BD72" s="54"/>
      <c r="BE72" s="54"/>
      <c r="BF72" s="54"/>
      <c r="BG72" s="54"/>
    </row>
    <row r="73" spans="2:59">
      <c r="B73" s="54"/>
      <c r="C73" s="54"/>
      <c r="D73" s="54"/>
      <c r="E73" s="54"/>
      <c r="F73" s="54"/>
      <c r="G73" s="54"/>
      <c r="H73" s="54"/>
      <c r="I73" s="54"/>
      <c r="J73" s="54"/>
      <c r="K73" s="54"/>
      <c r="L73" s="54"/>
      <c r="M73" s="54"/>
      <c r="N73" s="54"/>
      <c r="O73" s="54"/>
      <c r="P73" s="54"/>
      <c r="Q73" s="54"/>
      <c r="R73" s="54"/>
      <c r="S73" s="54"/>
      <c r="T73" s="54"/>
      <c r="U73" s="54"/>
      <c r="V73" s="54"/>
      <c r="W73" s="54"/>
      <c r="X73" s="54"/>
      <c r="Y73" s="54"/>
      <c r="Z73" s="54"/>
      <c r="AA73" s="54"/>
      <c r="AB73" s="54"/>
      <c r="AC73" s="54"/>
      <c r="AD73" s="54"/>
      <c r="AE73" s="54"/>
      <c r="AF73" s="54"/>
      <c r="AG73" s="54"/>
      <c r="AH73" s="54"/>
      <c r="AI73" s="54"/>
      <c r="AJ73" s="54"/>
      <c r="AK73" s="54"/>
      <c r="AL73" s="54"/>
      <c r="AM73" s="54"/>
      <c r="AN73" s="54"/>
      <c r="AO73" s="54"/>
      <c r="AP73" s="54"/>
      <c r="AQ73" s="54"/>
      <c r="AR73" s="54"/>
      <c r="AS73" s="54"/>
      <c r="AT73" s="54"/>
      <c r="AU73" s="54"/>
      <c r="AV73" s="54"/>
      <c r="AW73" s="54"/>
      <c r="AX73" s="54"/>
      <c r="AY73" s="54"/>
      <c r="AZ73" s="54"/>
      <c r="BA73" s="54"/>
      <c r="BB73" s="54"/>
      <c r="BC73" s="54"/>
      <c r="BD73" s="54"/>
      <c r="BE73" s="54"/>
      <c r="BF73" s="54"/>
      <c r="BG73" s="54"/>
    </row>
    <row r="74" spans="2:59">
      <c r="B74" s="54"/>
      <c r="C74" s="54"/>
      <c r="D74" s="54"/>
      <c r="E74" s="54"/>
      <c r="F74" s="54"/>
      <c r="G74" s="54"/>
      <c r="H74" s="54"/>
      <c r="I74" s="54"/>
      <c r="J74" s="54"/>
      <c r="K74" s="54"/>
      <c r="L74" s="54"/>
      <c r="M74" s="54"/>
      <c r="N74" s="54"/>
      <c r="O74" s="54"/>
      <c r="P74" s="54"/>
      <c r="Q74" s="54"/>
      <c r="R74" s="54"/>
      <c r="S74" s="54"/>
      <c r="T74" s="54"/>
      <c r="U74" s="54"/>
      <c r="V74" s="54"/>
      <c r="W74" s="54"/>
      <c r="X74" s="54"/>
      <c r="Y74" s="54"/>
      <c r="Z74" s="54"/>
      <c r="AA74" s="54"/>
      <c r="AB74" s="54"/>
      <c r="AC74" s="54"/>
      <c r="AD74" s="54"/>
      <c r="AE74" s="54"/>
      <c r="AF74" s="54"/>
      <c r="AG74" s="54"/>
      <c r="AH74" s="54"/>
      <c r="AI74" s="54"/>
      <c r="AJ74" s="54"/>
      <c r="AK74" s="54"/>
      <c r="AL74" s="54"/>
      <c r="AM74" s="54"/>
      <c r="AN74" s="54"/>
      <c r="AO74" s="54"/>
      <c r="AP74" s="54"/>
      <c r="AQ74" s="54"/>
      <c r="AR74" s="54"/>
      <c r="AS74" s="54"/>
      <c r="AT74" s="54"/>
      <c r="AU74" s="54"/>
      <c r="AV74" s="54"/>
      <c r="AW74" s="54"/>
      <c r="AX74" s="54"/>
      <c r="AY74" s="54"/>
      <c r="AZ74" s="54"/>
      <c r="BA74" s="54"/>
      <c r="BB74" s="54"/>
      <c r="BC74" s="54"/>
      <c r="BD74" s="54"/>
      <c r="BE74" s="54"/>
      <c r="BF74" s="54"/>
      <c r="BG74" s="54"/>
    </row>
    <row r="75" spans="2:59">
      <c r="B75" s="54"/>
      <c r="C75" s="54"/>
      <c r="D75" s="54"/>
      <c r="E75" s="54"/>
      <c r="F75" s="54"/>
      <c r="G75" s="54"/>
      <c r="H75" s="54"/>
      <c r="I75" s="54"/>
      <c r="J75" s="54"/>
      <c r="K75" s="54"/>
      <c r="L75" s="54"/>
      <c r="M75" s="54"/>
      <c r="N75" s="54"/>
      <c r="O75" s="54"/>
      <c r="P75" s="54"/>
      <c r="Q75" s="54"/>
      <c r="R75" s="54"/>
      <c r="S75" s="54"/>
      <c r="T75" s="54"/>
      <c r="U75" s="54"/>
      <c r="V75" s="54"/>
      <c r="W75" s="54"/>
      <c r="X75" s="54"/>
      <c r="Y75" s="54"/>
      <c r="Z75" s="54"/>
      <c r="AA75" s="54"/>
      <c r="AB75" s="54"/>
      <c r="AC75" s="54"/>
      <c r="AD75" s="54"/>
      <c r="AE75" s="54"/>
      <c r="AF75" s="54"/>
      <c r="AG75" s="54"/>
      <c r="AH75" s="54"/>
      <c r="AI75" s="54"/>
      <c r="AJ75" s="54"/>
      <c r="AK75" s="54"/>
      <c r="AL75" s="54"/>
      <c r="AM75" s="54"/>
      <c r="AN75" s="54"/>
      <c r="AO75" s="54"/>
      <c r="AP75" s="54"/>
      <c r="AQ75" s="54"/>
      <c r="AR75" s="54"/>
      <c r="AS75" s="54"/>
      <c r="AT75" s="54"/>
      <c r="AU75" s="54"/>
      <c r="AV75" s="54"/>
      <c r="AW75" s="54"/>
      <c r="AX75" s="54"/>
      <c r="AY75" s="54"/>
      <c r="AZ75" s="54"/>
      <c r="BA75" s="54"/>
      <c r="BB75" s="54"/>
      <c r="BC75" s="54"/>
      <c r="BD75" s="54"/>
      <c r="BE75" s="54"/>
      <c r="BF75" s="54"/>
      <c r="BG75" s="54"/>
    </row>
    <row r="76" spans="2:59">
      <c r="B76" s="54"/>
      <c r="C76" s="54"/>
      <c r="D76" s="54"/>
      <c r="E76" s="54"/>
      <c r="F76" s="54"/>
      <c r="G76" s="54"/>
      <c r="H76" s="54"/>
      <c r="I76" s="54"/>
      <c r="J76" s="54"/>
      <c r="K76" s="54"/>
      <c r="L76" s="54"/>
      <c r="M76" s="54"/>
      <c r="N76" s="54"/>
      <c r="O76" s="54"/>
      <c r="P76" s="54"/>
      <c r="Q76" s="54"/>
      <c r="R76" s="54"/>
      <c r="S76" s="54"/>
      <c r="T76" s="54"/>
      <c r="U76" s="54"/>
      <c r="V76" s="54"/>
      <c r="W76" s="54"/>
      <c r="X76" s="54"/>
      <c r="Y76" s="54"/>
      <c r="Z76" s="54"/>
      <c r="AA76" s="54"/>
      <c r="AB76" s="54"/>
      <c r="AC76" s="54"/>
      <c r="AD76" s="54"/>
      <c r="AE76" s="54"/>
      <c r="AF76" s="54"/>
      <c r="AG76" s="54"/>
      <c r="AH76" s="54"/>
      <c r="AI76" s="54"/>
      <c r="AJ76" s="54"/>
      <c r="AK76" s="54"/>
      <c r="AL76" s="54"/>
      <c r="AM76" s="54"/>
      <c r="AN76" s="54"/>
      <c r="AO76" s="54"/>
      <c r="AP76" s="54"/>
      <c r="AQ76" s="54"/>
      <c r="AR76" s="54"/>
      <c r="AS76" s="54"/>
      <c r="AT76" s="54"/>
      <c r="AU76" s="54"/>
      <c r="AV76" s="54"/>
      <c r="AW76" s="54"/>
      <c r="AX76" s="54"/>
      <c r="AY76" s="54"/>
      <c r="AZ76" s="54"/>
      <c r="BA76" s="54"/>
      <c r="BB76" s="54"/>
      <c r="BC76" s="54"/>
      <c r="BD76" s="54"/>
      <c r="BE76" s="54"/>
      <c r="BF76" s="54"/>
      <c r="BG76" s="54"/>
    </row>
    <row r="77" spans="2:59">
      <c r="B77" s="54"/>
      <c r="C77" s="54"/>
      <c r="D77" s="54"/>
      <c r="E77" s="54"/>
      <c r="F77" s="54"/>
      <c r="G77" s="54"/>
      <c r="H77" s="54"/>
      <c r="I77" s="54"/>
      <c r="J77" s="54"/>
      <c r="K77" s="54"/>
      <c r="L77" s="54"/>
      <c r="M77" s="54"/>
      <c r="N77" s="54"/>
      <c r="O77" s="54"/>
      <c r="P77" s="54"/>
      <c r="Q77" s="54"/>
      <c r="R77" s="54"/>
      <c r="S77" s="54"/>
      <c r="T77" s="54"/>
      <c r="U77" s="54"/>
      <c r="V77" s="54"/>
      <c r="W77" s="54"/>
      <c r="X77" s="54"/>
      <c r="Y77" s="54"/>
      <c r="Z77" s="54"/>
      <c r="AA77" s="54"/>
      <c r="AB77" s="54"/>
      <c r="AC77" s="54"/>
      <c r="AD77" s="54"/>
      <c r="AE77" s="54"/>
      <c r="AF77" s="54"/>
      <c r="AG77" s="54"/>
      <c r="AH77" s="54"/>
      <c r="AI77" s="54"/>
      <c r="AJ77" s="54"/>
      <c r="AK77" s="54"/>
      <c r="AL77" s="54"/>
      <c r="AM77" s="54"/>
      <c r="AN77" s="54"/>
      <c r="AO77" s="54"/>
      <c r="AP77" s="54"/>
      <c r="AQ77" s="54"/>
      <c r="AR77" s="54"/>
      <c r="AS77" s="54"/>
      <c r="AT77" s="54"/>
      <c r="AU77" s="54"/>
      <c r="AV77" s="54"/>
      <c r="AW77" s="54"/>
      <c r="AX77" s="54"/>
      <c r="AY77" s="54"/>
      <c r="AZ77" s="54"/>
      <c r="BA77" s="54"/>
      <c r="BB77" s="54"/>
      <c r="BC77" s="54"/>
      <c r="BD77" s="54"/>
      <c r="BE77" s="54"/>
      <c r="BF77" s="54"/>
      <c r="BG77" s="54"/>
    </row>
  </sheetData>
  <sheetProtection password="CCB0" sheet="1"/>
  <mergeCells count="28">
    <mergeCell ref="AK10:AO10"/>
    <mergeCell ref="AR10:AV10"/>
    <mergeCell ref="I13:M13"/>
    <mergeCell ref="P13:T13"/>
    <mergeCell ref="W13:AA13"/>
    <mergeCell ref="AD13:AH13"/>
    <mergeCell ref="AK13:AO13"/>
    <mergeCell ref="AR13:AV13"/>
    <mergeCell ref="P11:T11"/>
    <mergeCell ref="W11:AA11"/>
    <mergeCell ref="AD11:AH11"/>
    <mergeCell ref="AK11:AO11"/>
    <mergeCell ref="AR11:AV11"/>
    <mergeCell ref="B10:F10"/>
    <mergeCell ref="B11:F11"/>
    <mergeCell ref="I11:M11"/>
    <mergeCell ref="W10:AA10"/>
    <mergeCell ref="AD10:AH10"/>
    <mergeCell ref="I10:M10"/>
    <mergeCell ref="P10:T10"/>
    <mergeCell ref="AR15:AT15"/>
    <mergeCell ref="B13:F13"/>
    <mergeCell ref="B15:D15"/>
    <mergeCell ref="I15:K15"/>
    <mergeCell ref="P15:R15"/>
    <mergeCell ref="W15:Y15"/>
    <mergeCell ref="AD15:AF15"/>
    <mergeCell ref="AK15:AM15"/>
  </mergeCells>
  <phoneticPr fontId="10" type="noConversion"/>
  <pageMargins left="0.70866141732283472" right="0.70866141732283472" top="0.74803149606299213" bottom="0.74803149606299213" header="0.31496062992125984" footer="0.31496062992125984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B3:BT180"/>
  <sheetViews>
    <sheetView topLeftCell="AK130" workbookViewId="0">
      <selection activeCell="AS173" sqref="AS173"/>
    </sheetView>
  </sheetViews>
  <sheetFormatPr baseColWidth="10" defaultRowHeight="15"/>
  <cols>
    <col min="2" max="2" width="5.28515625" customWidth="1"/>
    <col min="3" max="3" width="5.7109375" customWidth="1"/>
    <col min="4" max="4" width="13.7109375" customWidth="1"/>
    <col min="5" max="5" width="9.42578125" customWidth="1"/>
    <col min="6" max="9" width="13.7109375" customWidth="1"/>
    <col min="10" max="10" width="2.28515625" customWidth="1"/>
    <col min="11" max="11" width="5" customWidth="1"/>
    <col min="12" max="12" width="5.5703125" customWidth="1"/>
    <col min="13" max="13" width="13.7109375" customWidth="1"/>
    <col min="14" max="14" width="8.42578125" customWidth="1"/>
    <col min="15" max="18" width="13.7109375" customWidth="1"/>
    <col min="19" max="19" width="2.85546875" customWidth="1"/>
    <col min="20" max="20" width="5.140625" customWidth="1"/>
    <col min="21" max="21" width="5.85546875" customWidth="1"/>
    <col min="22" max="22" width="13.7109375" customWidth="1"/>
    <col min="23" max="23" width="7.42578125" customWidth="1"/>
    <col min="24" max="27" width="13.7109375" customWidth="1"/>
    <col min="28" max="28" width="2.5703125" customWidth="1"/>
    <col min="29" max="29" width="4.7109375" customWidth="1"/>
    <col min="30" max="30" width="6.140625" customWidth="1"/>
    <col min="31" max="31" width="13.7109375" customWidth="1"/>
    <col min="32" max="32" width="8.140625" customWidth="1"/>
    <col min="33" max="36" width="13.7109375" customWidth="1"/>
    <col min="37" max="37" width="2.5703125" customWidth="1"/>
    <col min="38" max="38" width="5.28515625" customWidth="1"/>
    <col min="39" max="39" width="6" customWidth="1"/>
    <col min="40" max="40" width="13.7109375" customWidth="1"/>
    <col min="41" max="41" width="7.42578125" customWidth="1"/>
    <col min="42" max="45" width="13.7109375" customWidth="1"/>
    <col min="47" max="48" width="5.7109375" hidden="1" customWidth="1"/>
    <col min="49" max="49" width="0" hidden="1" customWidth="1"/>
    <col min="50" max="50" width="8.42578125" hidden="1" customWidth="1"/>
    <col min="51" max="52" width="0" hidden="1" customWidth="1"/>
    <col min="53" max="54" width="11.85546875" hidden="1" customWidth="1"/>
    <col min="55" max="55" width="0" hidden="1" customWidth="1"/>
    <col min="56" max="57" width="5.7109375" hidden="1" customWidth="1"/>
    <col min="58" max="58" width="0" hidden="1" customWidth="1"/>
    <col min="59" max="59" width="8.42578125" hidden="1" customWidth="1"/>
    <col min="60" max="66" width="0" hidden="1" customWidth="1"/>
  </cols>
  <sheetData>
    <row r="3" spans="2:63">
      <c r="B3" t="str">
        <f ca="1">+'Formato 1'!$B$3</f>
        <v>INTERAPAS</v>
      </c>
      <c r="K3" t="str">
        <f ca="1">+'Formato 1'!$B$3</f>
        <v>INTERAPAS</v>
      </c>
      <c r="T3" t="str">
        <f ca="1">+'Formato 1'!$B$3</f>
        <v>INTERAPAS</v>
      </c>
      <c r="AC3" t="str">
        <f ca="1">+'Formato 1'!$B$3</f>
        <v>INTERAPAS</v>
      </c>
      <c r="AL3" t="str">
        <f ca="1">+'Formato 1'!$B$3</f>
        <v>INTERAPAS</v>
      </c>
      <c r="AU3" t="str">
        <f ca="1">+'Formato 1'!$B$3</f>
        <v>INTERAPAS</v>
      </c>
    </row>
    <row r="5" spans="2:63">
      <c r="B5" t="str">
        <f ca="1">+'Formato 1'!$B$5</f>
        <v xml:space="preserve">Licitación Pública Nacional No: </v>
      </c>
      <c r="F5">
        <f ca="1">+Datos!$C$6</f>
        <v>0</v>
      </c>
      <c r="K5" t="str">
        <f ca="1">+'Formato 1'!$B$5</f>
        <v xml:space="preserve">Licitación Pública Nacional No: </v>
      </c>
      <c r="O5">
        <f ca="1">+Datos!$C$6</f>
        <v>0</v>
      </c>
      <c r="T5" t="str">
        <f ca="1">+'Formato 1'!$B$5</f>
        <v xml:space="preserve">Licitación Pública Nacional No: </v>
      </c>
      <c r="X5">
        <f ca="1">+Datos!$C$6</f>
        <v>0</v>
      </c>
      <c r="AC5" t="str">
        <f ca="1">+'Formato 1'!$B$5</f>
        <v xml:space="preserve">Licitación Pública Nacional No: </v>
      </c>
      <c r="AG5">
        <f ca="1">+Datos!$C$6</f>
        <v>0</v>
      </c>
      <c r="AL5" t="str">
        <f ca="1">+'Formato 1'!$B$5</f>
        <v xml:space="preserve">Licitación Pública Nacional No: </v>
      </c>
      <c r="AP5">
        <f ca="1">+Datos!$C$6</f>
        <v>0</v>
      </c>
      <c r="AU5" t="str">
        <f ca="1">+'Formato 1'!$B$5</f>
        <v xml:space="preserve">Licitación Pública Nacional No: </v>
      </c>
    </row>
    <row r="6" spans="2:63">
      <c r="B6" t="str">
        <f ca="1">+'Formato 1'!$B$6</f>
        <v xml:space="preserve">Nombre de la Empresa: </v>
      </c>
      <c r="F6">
        <f ca="1">+Datos!$C$7</f>
        <v>0</v>
      </c>
      <c r="K6" t="str">
        <f ca="1">+'Formato 1'!$B$6</f>
        <v xml:space="preserve">Nombre de la Empresa: </v>
      </c>
      <c r="O6">
        <f ca="1">+Datos!$C$7</f>
        <v>0</v>
      </c>
      <c r="T6" t="str">
        <f ca="1">+'Formato 1'!$B$6</f>
        <v xml:space="preserve">Nombre de la Empresa: </v>
      </c>
      <c r="X6">
        <f ca="1">+Datos!$C$7</f>
        <v>0</v>
      </c>
      <c r="AC6" t="str">
        <f ca="1">+'Formato 1'!$B$6</f>
        <v xml:space="preserve">Nombre de la Empresa: </v>
      </c>
      <c r="AG6">
        <f ca="1">+Datos!$C$7</f>
        <v>0</v>
      </c>
      <c r="AL6" t="str">
        <f ca="1">+'Formato 1'!$B$6</f>
        <v xml:space="preserve">Nombre de la Empresa: </v>
      </c>
      <c r="AP6">
        <f ca="1">+Datos!$C$7</f>
        <v>0</v>
      </c>
      <c r="AU6" t="str">
        <f ca="1">+'Formato 1'!$B$6</f>
        <v xml:space="preserve">Nombre de la Empresa: </v>
      </c>
    </row>
    <row r="7" spans="2:63">
      <c r="B7" t="str">
        <f ca="1">+'Formato 1'!$B$7</f>
        <v xml:space="preserve">Nombre y firma del Representante Legal: </v>
      </c>
      <c r="F7">
        <f ca="1">+Datos!$C$8</f>
        <v>0</v>
      </c>
      <c r="K7" t="str">
        <f ca="1">+'Formato 1'!$B$7</f>
        <v xml:space="preserve">Nombre y firma del Representante Legal: </v>
      </c>
      <c r="O7">
        <f ca="1">+Datos!$C$8</f>
        <v>0</v>
      </c>
      <c r="T7" t="str">
        <f ca="1">+'Formato 1'!$B$7</f>
        <v xml:space="preserve">Nombre y firma del Representante Legal: </v>
      </c>
      <c r="X7">
        <f ca="1">+Datos!$C$8</f>
        <v>0</v>
      </c>
      <c r="AC7" t="str">
        <f ca="1">+'Formato 1'!$B$7</f>
        <v xml:space="preserve">Nombre y firma del Representante Legal: </v>
      </c>
      <c r="AG7">
        <f ca="1">+Datos!$C$8</f>
        <v>0</v>
      </c>
      <c r="AL7" t="str">
        <f ca="1">+'Formato 1'!$B$7</f>
        <v xml:space="preserve">Nombre y firma del Representante Legal: </v>
      </c>
      <c r="AP7">
        <f ca="1">+Datos!$C$8</f>
        <v>0</v>
      </c>
      <c r="AU7" t="str">
        <f ca="1">+'Formato 1'!$B$7</f>
        <v xml:space="preserve">Nombre y firma del Representante Legal: </v>
      </c>
    </row>
    <row r="8" spans="2:63" ht="8.1" customHeight="1"/>
    <row r="9" spans="2:63" ht="8.1" customHeight="1"/>
    <row r="10" spans="2:63">
      <c r="B10" s="182" t="s">
        <v>83</v>
      </c>
      <c r="C10" s="183"/>
      <c r="D10" s="183"/>
      <c r="E10" s="183"/>
      <c r="F10" s="183"/>
      <c r="G10" s="183"/>
      <c r="H10" s="183"/>
      <c r="I10" s="183"/>
      <c r="K10" s="182" t="s">
        <v>83</v>
      </c>
      <c r="L10" s="183"/>
      <c r="M10" s="183"/>
      <c r="N10" s="183"/>
      <c r="O10" s="183"/>
      <c r="P10" s="183"/>
      <c r="Q10" s="183"/>
      <c r="R10" s="183"/>
      <c r="T10" s="182" t="s">
        <v>83</v>
      </c>
      <c r="U10" s="183"/>
      <c r="V10" s="183"/>
      <c r="W10" s="183"/>
      <c r="X10" s="183"/>
      <c r="Y10" s="183"/>
      <c r="Z10" s="183"/>
      <c r="AA10" s="183"/>
      <c r="AC10" s="182" t="s">
        <v>83</v>
      </c>
      <c r="AD10" s="183"/>
      <c r="AE10" s="183"/>
      <c r="AF10" s="183"/>
      <c r="AG10" s="183"/>
      <c r="AH10" s="183"/>
      <c r="AI10" s="183"/>
      <c r="AJ10" s="183"/>
      <c r="AL10" s="182" t="s">
        <v>83</v>
      </c>
      <c r="AM10" s="183"/>
      <c r="AN10" s="183"/>
      <c r="AO10" s="183"/>
      <c r="AP10" s="183"/>
      <c r="AQ10" s="183"/>
      <c r="AR10" s="183"/>
      <c r="AS10" s="183"/>
      <c r="AU10" s="182" t="s">
        <v>83</v>
      </c>
      <c r="AV10" s="183"/>
      <c r="AW10" s="183"/>
      <c r="AX10" s="183"/>
      <c r="AY10" s="183"/>
      <c r="AZ10" s="183"/>
      <c r="BA10" s="183"/>
      <c r="BB10" s="183"/>
      <c r="BD10" s="182" t="s">
        <v>83</v>
      </c>
      <c r="BE10" s="183"/>
      <c r="BF10" s="183"/>
      <c r="BG10" s="183"/>
      <c r="BH10" s="183"/>
      <c r="BI10" s="183"/>
      <c r="BJ10" s="183"/>
      <c r="BK10" s="183"/>
    </row>
    <row r="11" spans="2:63">
      <c r="B11" s="182" t="str">
        <f ca="1">+'Formato 1'!$D$11</f>
        <v xml:space="preserve">Pesos Mexicanos a Precios de </v>
      </c>
      <c r="C11" s="183"/>
      <c r="D11" s="183"/>
      <c r="E11" s="183"/>
      <c r="F11" s="183"/>
      <c r="G11" s="183"/>
      <c r="H11" s="183"/>
      <c r="I11" s="183"/>
      <c r="K11" s="182" t="str">
        <f ca="1">+'Formato 1'!$D$11</f>
        <v xml:space="preserve">Pesos Mexicanos a Precios de </v>
      </c>
      <c r="L11" s="183"/>
      <c r="M11" s="183"/>
      <c r="N11" s="183"/>
      <c r="O11" s="183"/>
      <c r="P11" s="183"/>
      <c r="Q11" s="183"/>
      <c r="R11" s="183"/>
      <c r="T11" s="182" t="str">
        <f ca="1">+'Formato 1'!$D$11</f>
        <v xml:space="preserve">Pesos Mexicanos a Precios de </v>
      </c>
      <c r="U11" s="183"/>
      <c r="V11" s="183"/>
      <c r="W11" s="183"/>
      <c r="X11" s="183"/>
      <c r="Y11" s="183"/>
      <c r="Z11" s="183"/>
      <c r="AA11" s="183"/>
      <c r="AC11" s="182" t="str">
        <f ca="1">+'Formato 1'!$D$11</f>
        <v xml:space="preserve">Pesos Mexicanos a Precios de </v>
      </c>
      <c r="AD11" s="183"/>
      <c r="AE11" s="183"/>
      <c r="AF11" s="183"/>
      <c r="AG11" s="183"/>
      <c r="AH11" s="183"/>
      <c r="AI11" s="183"/>
      <c r="AJ11" s="183"/>
      <c r="AL11" s="182" t="str">
        <f ca="1">+'Formato 1'!$D$11</f>
        <v xml:space="preserve">Pesos Mexicanos a Precios de </v>
      </c>
      <c r="AM11" s="183"/>
      <c r="AN11" s="183"/>
      <c r="AO11" s="183"/>
      <c r="AP11" s="183"/>
      <c r="AQ11" s="183"/>
      <c r="AR11" s="183"/>
      <c r="AS11" s="183"/>
      <c r="AU11" s="182" t="str">
        <f ca="1">+'Formato 1'!$D$11</f>
        <v xml:space="preserve">Pesos Mexicanos a Precios de </v>
      </c>
      <c r="AV11" s="183"/>
      <c r="AW11" s="183"/>
      <c r="AX11" s="183"/>
      <c r="AY11" s="183"/>
      <c r="AZ11" s="183"/>
      <c r="BA11" s="183"/>
      <c r="BB11" s="183"/>
      <c r="BD11" s="182" t="str">
        <f ca="1">+'Formato 1'!$D$11</f>
        <v xml:space="preserve">Pesos Mexicanos a Precios de </v>
      </c>
      <c r="BE11" s="183"/>
      <c r="BF11" s="183"/>
      <c r="BG11" s="183"/>
      <c r="BH11" s="183"/>
      <c r="BI11" s="183"/>
      <c r="BJ11" s="183"/>
      <c r="BK11" s="183"/>
    </row>
    <row r="12" spans="2:63" ht="8.1" customHeight="1"/>
    <row r="13" spans="2:63" ht="8.1" customHeight="1"/>
    <row r="14" spans="2:63" ht="17.25" customHeight="1">
      <c r="B14" s="184" t="s">
        <v>188</v>
      </c>
      <c r="C14" s="184"/>
      <c r="D14" s="184"/>
      <c r="E14" s="184"/>
      <c r="F14" s="184"/>
      <c r="G14" s="184"/>
      <c r="H14" s="184"/>
      <c r="I14" s="184"/>
      <c r="K14" s="184" t="s">
        <v>153</v>
      </c>
      <c r="L14" s="184"/>
      <c r="M14" s="184"/>
      <c r="N14" s="184"/>
      <c r="O14" s="184"/>
      <c r="P14" s="184"/>
      <c r="Q14" s="184"/>
      <c r="R14" s="184"/>
      <c r="T14" s="184" t="s">
        <v>189</v>
      </c>
      <c r="U14" s="184"/>
      <c r="V14" s="184"/>
      <c r="W14" s="184"/>
      <c r="X14" s="184"/>
      <c r="Y14" s="184"/>
      <c r="Z14" s="184"/>
      <c r="AA14" s="184"/>
      <c r="AC14" s="184" t="s">
        <v>190</v>
      </c>
      <c r="AD14" s="184"/>
      <c r="AE14" s="184"/>
      <c r="AF14" s="184"/>
      <c r="AG14" s="184"/>
      <c r="AH14" s="184"/>
      <c r="AI14" s="184"/>
      <c r="AJ14" s="184"/>
      <c r="AL14" s="184" t="s">
        <v>154</v>
      </c>
      <c r="AM14" s="184"/>
      <c r="AN14" s="184"/>
      <c r="AO14" s="184"/>
      <c r="AP14" s="184"/>
      <c r="AQ14" s="184"/>
      <c r="AR14" s="184"/>
      <c r="AS14" s="184"/>
      <c r="AU14" s="184" t="str">
        <f ca="1">+'Formato 3'!AK13</f>
        <v xml:space="preserve">CONSOLIDADO 
</v>
      </c>
      <c r="AV14" s="184"/>
      <c r="AW14" s="184"/>
      <c r="AX14" s="184"/>
      <c r="AY14" s="184"/>
      <c r="AZ14" s="184"/>
      <c r="BA14" s="184"/>
      <c r="BB14" s="184"/>
      <c r="BD14" s="184" t="str">
        <f ca="1">+'Formato 3'!AR13</f>
        <v>CONSOLIDADO Formato 2</v>
      </c>
      <c r="BE14" s="184"/>
      <c r="BF14" s="184"/>
      <c r="BG14" s="184"/>
      <c r="BH14" s="184"/>
      <c r="BI14" s="184"/>
      <c r="BJ14" s="184"/>
      <c r="BK14" s="184"/>
    </row>
    <row r="16" spans="2:63" ht="18">
      <c r="C16" s="61" t="s">
        <v>113</v>
      </c>
      <c r="D16" s="62"/>
      <c r="E16" s="63"/>
      <c r="F16" s="157">
        <f>+MAX(H23:H166)</f>
        <v>0</v>
      </c>
      <c r="L16" s="61" t="s">
        <v>112</v>
      </c>
      <c r="M16" s="62"/>
      <c r="N16" s="63"/>
      <c r="O16" s="157">
        <f>+MAX(Q23:Q166)</f>
        <v>0</v>
      </c>
      <c r="U16" s="61" t="s">
        <v>114</v>
      </c>
      <c r="V16" s="62"/>
      <c r="W16" s="63"/>
      <c r="X16" s="157">
        <f>+MAX(Z23:Z166)</f>
        <v>0</v>
      </c>
      <c r="AD16" s="61" t="s">
        <v>115</v>
      </c>
      <c r="AE16" s="62"/>
      <c r="AF16" s="63"/>
      <c r="AG16" s="157">
        <f>+MAX(AI23:AI166)</f>
        <v>0</v>
      </c>
      <c r="AM16" s="61" t="s">
        <v>116</v>
      </c>
      <c r="AN16" s="62"/>
      <c r="AO16" s="63"/>
      <c r="AP16" s="157">
        <f>+MAX(AR23:AR166)</f>
        <v>0</v>
      </c>
      <c r="AV16" s="61" t="s">
        <v>89</v>
      </c>
      <c r="AW16" s="62"/>
      <c r="AX16" s="63"/>
      <c r="AY16" s="39">
        <f>+MAX(BA23:BA166)</f>
        <v>0</v>
      </c>
      <c r="BE16" s="61" t="s">
        <v>89</v>
      </c>
      <c r="BF16" s="62"/>
      <c r="BG16" s="63"/>
      <c r="BH16" s="39">
        <f>+MAX(BJ23:BJ166)</f>
        <v>0</v>
      </c>
    </row>
    <row r="17" spans="2:72">
      <c r="C17" s="61" t="s">
        <v>84</v>
      </c>
      <c r="D17" s="62"/>
      <c r="E17" s="63"/>
      <c r="F17" s="58">
        <f ca="1">+'Formato 3'!$E$15</f>
        <v>0</v>
      </c>
      <c r="L17" s="61" t="s">
        <v>84</v>
      </c>
      <c r="M17" s="62"/>
      <c r="N17" s="63"/>
      <c r="O17" s="58">
        <f ca="1">+'Formato 3'!$E$15</f>
        <v>0</v>
      </c>
      <c r="U17" s="61" t="s">
        <v>84</v>
      </c>
      <c r="V17" s="62"/>
      <c r="W17" s="63"/>
      <c r="X17" s="58">
        <f ca="1">+'Formato 3'!$E$15</f>
        <v>0</v>
      </c>
      <c r="AD17" s="61" t="s">
        <v>84</v>
      </c>
      <c r="AE17" s="62"/>
      <c r="AF17" s="63"/>
      <c r="AG17" s="58">
        <f ca="1">+'Formato 3'!$E$15</f>
        <v>0</v>
      </c>
      <c r="AM17" s="61" t="s">
        <v>84</v>
      </c>
      <c r="AN17" s="62"/>
      <c r="AO17" s="63"/>
      <c r="AP17" s="58">
        <f ca="1">+'Formato 3'!$E$15</f>
        <v>0</v>
      </c>
      <c r="AV17" s="61" t="s">
        <v>84</v>
      </c>
      <c r="AW17" s="62"/>
      <c r="AX17" s="63"/>
      <c r="AY17" s="58">
        <f ca="1">+'Formato 3'!$E$15</f>
        <v>0</v>
      </c>
      <c r="BE17" s="61" t="s">
        <v>84</v>
      </c>
      <c r="BF17" s="62"/>
      <c r="BG17" s="63"/>
      <c r="BH17" s="58">
        <f ca="1">+'Formato 3'!$E$15</f>
        <v>0</v>
      </c>
    </row>
    <row r="19" spans="2:72" ht="51.75">
      <c r="B19" s="23" t="s">
        <v>85</v>
      </c>
      <c r="C19" s="23" t="s">
        <v>69</v>
      </c>
      <c r="D19" s="23" t="s">
        <v>70</v>
      </c>
      <c r="E19" s="59" t="s">
        <v>86</v>
      </c>
      <c r="F19" s="23" t="s">
        <v>73</v>
      </c>
      <c r="G19" s="23" t="s">
        <v>87</v>
      </c>
      <c r="H19" s="23" t="s">
        <v>88</v>
      </c>
      <c r="I19" s="23" t="s">
        <v>71</v>
      </c>
      <c r="K19" s="23" t="s">
        <v>85</v>
      </c>
      <c r="L19" s="23" t="s">
        <v>69</v>
      </c>
      <c r="M19" s="23" t="s">
        <v>70</v>
      </c>
      <c r="N19" s="59" t="s">
        <v>86</v>
      </c>
      <c r="O19" s="23" t="s">
        <v>73</v>
      </c>
      <c r="P19" s="23" t="s">
        <v>87</v>
      </c>
      <c r="Q19" s="23" t="s">
        <v>88</v>
      </c>
      <c r="R19" s="23" t="s">
        <v>71</v>
      </c>
      <c r="T19" s="23" t="s">
        <v>85</v>
      </c>
      <c r="U19" s="23" t="s">
        <v>69</v>
      </c>
      <c r="V19" s="23" t="s">
        <v>70</v>
      </c>
      <c r="W19" s="59" t="s">
        <v>86</v>
      </c>
      <c r="X19" s="23" t="s">
        <v>73</v>
      </c>
      <c r="Y19" s="23" t="s">
        <v>87</v>
      </c>
      <c r="Z19" s="23" t="s">
        <v>88</v>
      </c>
      <c r="AA19" s="23" t="s">
        <v>71</v>
      </c>
      <c r="AC19" s="23" t="s">
        <v>85</v>
      </c>
      <c r="AD19" s="23" t="s">
        <v>69</v>
      </c>
      <c r="AE19" s="23" t="s">
        <v>70</v>
      </c>
      <c r="AF19" s="59" t="s">
        <v>86</v>
      </c>
      <c r="AG19" s="23" t="s">
        <v>73</v>
      </c>
      <c r="AH19" s="23" t="s">
        <v>87</v>
      </c>
      <c r="AI19" s="23" t="s">
        <v>88</v>
      </c>
      <c r="AJ19" s="23" t="s">
        <v>71</v>
      </c>
      <c r="AL19" s="23" t="s">
        <v>85</v>
      </c>
      <c r="AM19" s="23" t="s">
        <v>69</v>
      </c>
      <c r="AN19" s="23" t="s">
        <v>70</v>
      </c>
      <c r="AO19" s="59" t="s">
        <v>86</v>
      </c>
      <c r="AP19" s="23" t="s">
        <v>73</v>
      </c>
      <c r="AQ19" s="23" t="s">
        <v>87</v>
      </c>
      <c r="AR19" s="23" t="s">
        <v>88</v>
      </c>
      <c r="AS19" s="23" t="s">
        <v>71</v>
      </c>
      <c r="AU19" s="23" t="s">
        <v>85</v>
      </c>
      <c r="AV19" s="23" t="s">
        <v>69</v>
      </c>
      <c r="AW19" s="23" t="s">
        <v>70</v>
      </c>
      <c r="AX19" s="59" t="s">
        <v>86</v>
      </c>
      <c r="AY19" s="23" t="s">
        <v>73</v>
      </c>
      <c r="AZ19" s="23" t="s">
        <v>87</v>
      </c>
      <c r="BA19" s="23" t="s">
        <v>88</v>
      </c>
      <c r="BB19" s="23" t="s">
        <v>71</v>
      </c>
      <c r="BD19" s="23" t="s">
        <v>85</v>
      </c>
      <c r="BE19" s="23" t="s">
        <v>69</v>
      </c>
      <c r="BF19" s="23" t="s">
        <v>70</v>
      </c>
      <c r="BG19" s="59" t="s">
        <v>86</v>
      </c>
      <c r="BH19" s="23" t="s">
        <v>73</v>
      </c>
      <c r="BI19" s="23" t="s">
        <v>87</v>
      </c>
      <c r="BJ19" s="23" t="s">
        <v>88</v>
      </c>
      <c r="BK19" s="23" t="s">
        <v>71</v>
      </c>
    </row>
    <row r="21" spans="2:72">
      <c r="B21" s="38"/>
      <c r="C21" s="38"/>
      <c r="D21" s="157">
        <f>+MAX(D23:D166)</f>
        <v>0</v>
      </c>
      <c r="E21" s="157"/>
      <c r="F21" s="157">
        <f>SUM(F23:F166)</f>
        <v>0</v>
      </c>
      <c r="G21" s="157">
        <f>SUM(G23:G166)</f>
        <v>0</v>
      </c>
      <c r="H21" s="157">
        <f>SUM(H23:H166)</f>
        <v>0</v>
      </c>
      <c r="I21" s="157">
        <f>+MIN(I47:I166)</f>
        <v>0</v>
      </c>
      <c r="J21" s="158"/>
      <c r="K21" s="157"/>
      <c r="L21" s="157"/>
      <c r="M21" s="157">
        <f>+MAX(M23:M166)</f>
        <v>0</v>
      </c>
      <c r="N21" s="157"/>
      <c r="O21" s="157">
        <f>SUM(O23:O166)</f>
        <v>0</v>
      </c>
      <c r="P21" s="157">
        <f>SUM(P23:P166)</f>
        <v>0</v>
      </c>
      <c r="Q21" s="157">
        <f>SUM(Q23:Q166)</f>
        <v>0</v>
      </c>
      <c r="R21" s="157">
        <f>+MIN(R71:R166)</f>
        <v>0</v>
      </c>
      <c r="S21" s="158"/>
      <c r="T21" s="157"/>
      <c r="U21" s="157"/>
      <c r="V21" s="157">
        <f>+MAX(V23:V166)</f>
        <v>0</v>
      </c>
      <c r="W21" s="157"/>
      <c r="X21" s="157">
        <f>SUM(X23:X166)</f>
        <v>0</v>
      </c>
      <c r="Y21" s="157">
        <f>SUM(Y23:Y166)</f>
        <v>0</v>
      </c>
      <c r="Z21" s="157">
        <f>SUM(Z23:Z166)</f>
        <v>0</v>
      </c>
      <c r="AA21" s="157">
        <f>+MIN(AA47:AA166)</f>
        <v>0</v>
      </c>
      <c r="AB21" s="158"/>
      <c r="AC21" s="157"/>
      <c r="AD21" s="157"/>
      <c r="AE21" s="157">
        <f>+MAX(AE23:AE166)</f>
        <v>0</v>
      </c>
      <c r="AF21" s="157"/>
      <c r="AG21" s="157">
        <f>SUM(AG23:AG166)</f>
        <v>0</v>
      </c>
      <c r="AH21" s="157">
        <f>SUM(AH23:AH166)</f>
        <v>0</v>
      </c>
      <c r="AI21" s="157">
        <f>SUM(AI23:AI166)</f>
        <v>0</v>
      </c>
      <c r="AJ21" s="157">
        <f>+MIN(AJ47:AJ166)</f>
        <v>0</v>
      </c>
      <c r="AK21" s="158"/>
      <c r="AL21" s="157"/>
      <c r="AM21" s="157"/>
      <c r="AN21" s="157">
        <f>+MAX(AN23:AN166)</f>
        <v>0</v>
      </c>
      <c r="AO21" s="157"/>
      <c r="AP21" s="157">
        <f>SUM(AP23:AP166)</f>
        <v>0</v>
      </c>
      <c r="AQ21" s="157">
        <f>SUM(AQ23:AQ166)</f>
        <v>0</v>
      </c>
      <c r="AR21" s="157">
        <f>SUM(AR23:AR166)</f>
        <v>0</v>
      </c>
      <c r="AS21" s="157">
        <f>+MIN(AS71:AS166)</f>
        <v>0</v>
      </c>
      <c r="AT21" s="158"/>
      <c r="AU21" s="157"/>
      <c r="AV21" s="157"/>
      <c r="AW21" s="157">
        <f>+MAX(AW23:AW166)</f>
        <v>0</v>
      </c>
      <c r="AX21" s="157"/>
      <c r="AY21" s="157">
        <f>SUM(AY23:AY166)</f>
        <v>0</v>
      </c>
      <c r="AZ21" s="157">
        <f>SUM(AZ23:AZ166)</f>
        <v>0</v>
      </c>
      <c r="BA21" s="157">
        <f>SUM(BA23:BA166)</f>
        <v>0</v>
      </c>
      <c r="BB21" s="157">
        <f>+MIN(BB47:BB166)</f>
        <v>0</v>
      </c>
      <c r="BC21" s="158"/>
      <c r="BD21" s="157"/>
      <c r="BE21" s="157"/>
      <c r="BF21" s="157">
        <f>+MAX(BF23:BF166)</f>
        <v>0</v>
      </c>
      <c r="BG21" s="157"/>
      <c r="BH21" s="157">
        <f>SUM(BH23:BH166)</f>
        <v>0</v>
      </c>
      <c r="BI21" s="157">
        <f>SUM(BI23:BI166)</f>
        <v>0</v>
      </c>
      <c r="BJ21" s="157">
        <f>SUM(BJ23:BJ166)</f>
        <v>0</v>
      </c>
      <c r="BK21" s="157">
        <f>+MIN(BK71:BK166)</f>
        <v>0</v>
      </c>
      <c r="BL21" s="158"/>
      <c r="BM21" s="158"/>
      <c r="BN21" s="158"/>
      <c r="BO21" s="158"/>
      <c r="BP21" s="158"/>
      <c r="BQ21" s="158"/>
      <c r="BR21" s="158"/>
      <c r="BS21" s="158"/>
      <c r="BT21" s="158"/>
    </row>
    <row r="22" spans="2:72" s="40" customFormat="1"/>
    <row r="23" spans="2:72" s="40" customFormat="1">
      <c r="B23" s="39">
        <v>1</v>
      </c>
      <c r="C23" s="39">
        <v>1</v>
      </c>
      <c r="D23" s="157">
        <f ca="1">+IF(C23=Datos!$D$34+1,'Formato 3'!$F$67,I22)</f>
        <v>0</v>
      </c>
      <c r="E23" s="60">
        <f>IF(D23=0,0,+(1+$F$17)^(0.0833333333333333)-1)</f>
        <v>0</v>
      </c>
      <c r="F23" s="157">
        <f>+D23*E23</f>
        <v>0</v>
      </c>
      <c r="G23" s="157">
        <f>+H23-F23</f>
        <v>0</v>
      </c>
      <c r="H23" s="157">
        <f ca="1">+PMT(E23,+Datos!$C$30-'Formato 6'!C22,-'Formato 6'!D23)</f>
        <v>0</v>
      </c>
      <c r="I23" s="157">
        <f>+D23-G23</f>
        <v>0</v>
      </c>
      <c r="K23" s="39">
        <f>+B23</f>
        <v>1</v>
      </c>
      <c r="L23" s="39">
        <f>+C23</f>
        <v>1</v>
      </c>
      <c r="M23" s="157">
        <f ca="1">+IF(L23=Datos!$D$35+1,'Formato 3'!$M$67,R22)</f>
        <v>0</v>
      </c>
      <c r="N23" s="60">
        <f>IF(M23=0,0,+(1+$O$17)^(0.0833333333333333)-1)</f>
        <v>0</v>
      </c>
      <c r="O23" s="157">
        <f>+M23*N23</f>
        <v>0</v>
      </c>
      <c r="P23" s="157">
        <f>+Q23-O23</f>
        <v>0</v>
      </c>
      <c r="Q23" s="157">
        <f ca="1">+PMT(N23,+Datos!$C$30-'Formato 6'!L22,-'Formato 6'!M23)</f>
        <v>0</v>
      </c>
      <c r="R23" s="157">
        <f>+M23-P23</f>
        <v>0</v>
      </c>
      <c r="T23" s="39">
        <f>+B23</f>
        <v>1</v>
      </c>
      <c r="U23" s="39">
        <f>+C23</f>
        <v>1</v>
      </c>
      <c r="V23" s="157">
        <f ca="1">+IF(U23=Datos!$D$34+1,'Formato 3'!$T$67,AA22)</f>
        <v>0</v>
      </c>
      <c r="W23" s="64">
        <f>IF(V23=0,0,+(1+$X$17)^(0.0833333333333333)-1)</f>
        <v>0</v>
      </c>
      <c r="X23" s="157">
        <f>+V23*W23</f>
        <v>0</v>
      </c>
      <c r="Y23" s="157">
        <f>+Z23-X23</f>
        <v>0</v>
      </c>
      <c r="Z23" s="157">
        <f ca="1">+PMT(W23,+Datos!$C$30-'Formato 6'!U22,-'Formato 6'!V23)</f>
        <v>0</v>
      </c>
      <c r="AA23" s="157">
        <f>+V23-Y23</f>
        <v>0</v>
      </c>
      <c r="AC23" s="39">
        <f>+B23</f>
        <v>1</v>
      </c>
      <c r="AD23" s="39">
        <f>+C23</f>
        <v>1</v>
      </c>
      <c r="AE23" s="157">
        <f ca="1">+IF(AD23=Datos!$D$34+1,'Formato 3'!$AA$67,AJ22)</f>
        <v>0</v>
      </c>
      <c r="AF23" s="60">
        <f>IF(AE23=0,0,+(1+$AG$17)^(0.0833333333333333)-1)</f>
        <v>0</v>
      </c>
      <c r="AG23" s="157">
        <f>+AE23*AF23</f>
        <v>0</v>
      </c>
      <c r="AH23" s="157">
        <f>+AI23-AG23</f>
        <v>0</v>
      </c>
      <c r="AI23" s="157">
        <f ca="1">+PMT(AF23,+Datos!$C$30-'Formato 6'!AD22,-'Formato 6'!AE23)</f>
        <v>0</v>
      </c>
      <c r="AJ23" s="157">
        <f>+AE23-AH23</f>
        <v>0</v>
      </c>
      <c r="AL23" s="39">
        <f>+B23</f>
        <v>1</v>
      </c>
      <c r="AM23" s="39">
        <f>+C23</f>
        <v>1</v>
      </c>
      <c r="AN23" s="157">
        <f ca="1">+IF(AM23=Datos!$D$35+1,'Formato 3'!$AH$67,AS22)</f>
        <v>0</v>
      </c>
      <c r="AO23" s="60">
        <f>IF(AN23=0,0,+(1+$AP$17)^(0.0833333333333333)-1)</f>
        <v>0</v>
      </c>
      <c r="AP23" s="157">
        <f>+AN23*AO23</f>
        <v>0</v>
      </c>
      <c r="AQ23" s="157">
        <f>+AR23-AP23</f>
        <v>0</v>
      </c>
      <c r="AR23" s="157">
        <f ca="1">+PMT(AO23,+Datos!$C$30-'Formato 6'!AM22,-'Formato 6'!AN23)</f>
        <v>0</v>
      </c>
      <c r="AS23" s="157">
        <f>+AN23-AQ23</f>
        <v>0</v>
      </c>
      <c r="AU23" s="39">
        <f>+B23</f>
        <v>1</v>
      </c>
      <c r="AV23" s="39">
        <f>+C23</f>
        <v>1</v>
      </c>
      <c r="AW23" s="39">
        <f ca="1">+IF(AV23=Datos!$D$34+1,'Formato 3'!$AO$42,BB22)</f>
        <v>0</v>
      </c>
      <c r="AX23" s="60">
        <f>IF(AW23=0,0,+(1+$AY$17)^(0.0833333333333333)-1)</f>
        <v>0</v>
      </c>
      <c r="AY23" s="39">
        <f>+AW23*AX23</f>
        <v>0</v>
      </c>
      <c r="AZ23" s="39">
        <f>+BA23-AY23</f>
        <v>0</v>
      </c>
      <c r="BA23" s="39">
        <f ca="1">+PMT(AX23,Datos!$C$30-'Formato 6'!AV22,-'Formato 6'!AW23)</f>
        <v>0</v>
      </c>
      <c r="BB23" s="39">
        <f>+AW23-AZ23</f>
        <v>0</v>
      </c>
      <c r="BD23" s="39">
        <f>+B23</f>
        <v>1</v>
      </c>
      <c r="BE23" s="39">
        <f>+C23</f>
        <v>1</v>
      </c>
      <c r="BF23" s="39">
        <f ca="1">+IF(BE23=Datos!$D$35+1,'Formato 3'!$AO$66,BK22)</f>
        <v>0</v>
      </c>
      <c r="BG23" s="60">
        <f>IF(BF23=0,0,+(1+$BH$17)^(0.0833333333333333)-1)</f>
        <v>0</v>
      </c>
      <c r="BH23" s="39">
        <f>+BF23*BG23</f>
        <v>0</v>
      </c>
      <c r="BI23" s="39">
        <f>+BJ23-BH23</f>
        <v>0</v>
      </c>
      <c r="BJ23" s="39">
        <f ca="1">+PMT(BG23,+Datos!$C$30-'Formato 6'!BE22,-'Formato 6'!BF23)</f>
        <v>0</v>
      </c>
      <c r="BK23" s="39">
        <f>+BF23-BI23</f>
        <v>0</v>
      </c>
    </row>
    <row r="24" spans="2:72" s="40" customFormat="1">
      <c r="B24" s="39">
        <v>1</v>
      </c>
      <c r="C24" s="39">
        <f ca="1">+IF(C23&lt;Datos!$D$34+Datos!$E$34,'Formato 6'!C23+1,"")</f>
        <v>2</v>
      </c>
      <c r="D24" s="157">
        <f ca="1">+IF(C24=Datos!$D$34+1,'Formato 3'!$F$67,I23)</f>
        <v>0</v>
      </c>
      <c r="E24" s="60">
        <f t="shared" ref="E24:E87" si="0">IF(D24=0,0,+(1+$F$17)^(0.0833333333333333)-1)</f>
        <v>0</v>
      </c>
      <c r="F24" s="157">
        <f t="shared" ref="F24:F87" si="1">+D24*E24</f>
        <v>0</v>
      </c>
      <c r="G24" s="157">
        <f t="shared" ref="G24:G87" si="2">+H24-F24</f>
        <v>0</v>
      </c>
      <c r="H24" s="157">
        <f ca="1">+PMT(E24,+Datos!$C$30-'Formato 6'!C23,-'Formato 6'!D24)</f>
        <v>0</v>
      </c>
      <c r="I24" s="157">
        <f t="shared" ref="I24:I87" si="3">+D24-G24</f>
        <v>0</v>
      </c>
      <c r="K24" s="39">
        <f t="shared" ref="K24:K87" si="4">+B24</f>
        <v>1</v>
      </c>
      <c r="L24" s="39">
        <f t="shared" ref="L24:L87" si="5">+C24</f>
        <v>2</v>
      </c>
      <c r="M24" s="157">
        <f ca="1">+IF(L24=Datos!$D$35+1,'Formato 3'!$M$67,R23)</f>
        <v>0</v>
      </c>
      <c r="N24" s="60">
        <f t="shared" ref="N24:N87" si="6">IF(M24=0,0,+(1+$O$17)^(0.0833333333333333)-1)</f>
        <v>0</v>
      </c>
      <c r="O24" s="157">
        <f t="shared" ref="O24:O87" si="7">+M24*N24</f>
        <v>0</v>
      </c>
      <c r="P24" s="157">
        <f t="shared" ref="P24:P87" si="8">+Q24-O24</f>
        <v>0</v>
      </c>
      <c r="Q24" s="157">
        <f ca="1">+PMT(N24,+Datos!$C$30-'Formato 6'!L23,-'Formato 6'!M24)</f>
        <v>0</v>
      </c>
      <c r="R24" s="157">
        <f t="shared" ref="R24:R87" si="9">+M24-P24</f>
        <v>0</v>
      </c>
      <c r="T24" s="39">
        <f t="shared" ref="T24:T87" si="10">+B24</f>
        <v>1</v>
      </c>
      <c r="U24" s="39">
        <f t="shared" ref="U24:U87" si="11">+C24</f>
        <v>2</v>
      </c>
      <c r="V24" s="157">
        <f ca="1">+IF(U24=Datos!$D$34+1,'Formato 3'!$T$67,AA23)</f>
        <v>0</v>
      </c>
      <c r="W24" s="60">
        <f t="shared" ref="W24:W87" si="12">IF(V24=0,0,+(1+$X$17)^(0.0833333333333333)-1)</f>
        <v>0</v>
      </c>
      <c r="X24" s="157">
        <f t="shared" ref="X24:X87" si="13">+V24*W24</f>
        <v>0</v>
      </c>
      <c r="Y24" s="157">
        <f t="shared" ref="Y24:Y87" si="14">+Z24-X24</f>
        <v>0</v>
      </c>
      <c r="Z24" s="157">
        <f ca="1">+PMT(W24,+Datos!$C$30-'Formato 6'!U23,-'Formato 6'!V24)</f>
        <v>0</v>
      </c>
      <c r="AA24" s="157">
        <f t="shared" ref="AA24:AA87" si="15">+V24-Y24</f>
        <v>0</v>
      </c>
      <c r="AC24" s="39">
        <f t="shared" ref="AC24:AC87" si="16">+B24</f>
        <v>1</v>
      </c>
      <c r="AD24" s="39">
        <f t="shared" ref="AD24:AD87" si="17">+C24</f>
        <v>2</v>
      </c>
      <c r="AE24" s="157">
        <f ca="1">+IF(AD24=Datos!$D$34+1,'Formato 3'!$AA$67,AJ23)</f>
        <v>0</v>
      </c>
      <c r="AF24" s="60">
        <f t="shared" ref="AF24:AF87" si="18">IF(AE24=0,0,+(1+$AG$17)^(0.0833333333333333)-1)</f>
        <v>0</v>
      </c>
      <c r="AG24" s="157">
        <f t="shared" ref="AG24:AG87" si="19">+AE24*AF24</f>
        <v>0</v>
      </c>
      <c r="AH24" s="157">
        <f t="shared" ref="AH24:AH87" si="20">+AI24-AG24</f>
        <v>0</v>
      </c>
      <c r="AI24" s="157">
        <f ca="1">+PMT(AF24,+Datos!$C$30-'Formato 6'!AD23,-'Formato 6'!AE24)</f>
        <v>0</v>
      </c>
      <c r="AJ24" s="157">
        <f t="shared" ref="AJ24:AJ87" si="21">+AE24-AH24</f>
        <v>0</v>
      </c>
      <c r="AL24" s="39">
        <f t="shared" ref="AL24:AL87" si="22">+B24</f>
        <v>1</v>
      </c>
      <c r="AM24" s="39">
        <f t="shared" ref="AM24:AM87" si="23">+C24</f>
        <v>2</v>
      </c>
      <c r="AN24" s="157">
        <f ca="1">+IF(AM24=Datos!$D$35+1,'Formato 3'!$AH$67,AS23)</f>
        <v>0</v>
      </c>
      <c r="AO24" s="60">
        <f t="shared" ref="AO24:AO87" si="24">IF(AN24=0,0,+(1+$AP$17)^(0.0833333333333333)-1)</f>
        <v>0</v>
      </c>
      <c r="AP24" s="157">
        <f t="shared" ref="AP24:AP87" si="25">+AN24*AO24</f>
        <v>0</v>
      </c>
      <c r="AQ24" s="157">
        <f t="shared" ref="AQ24:AQ87" si="26">+AR24-AP24</f>
        <v>0</v>
      </c>
      <c r="AR24" s="157">
        <f ca="1">+PMT(AO24,+Datos!$C$30-'Formato 6'!AM23,-'Formato 6'!AN24)</f>
        <v>0</v>
      </c>
      <c r="AS24" s="157">
        <f t="shared" ref="AS24:AS87" si="27">+AN24-AQ24</f>
        <v>0</v>
      </c>
      <c r="AU24" s="39">
        <f t="shared" ref="AU24:AU87" si="28">+B24</f>
        <v>1</v>
      </c>
      <c r="AV24" s="39">
        <f t="shared" ref="AV24:AV87" si="29">+C24</f>
        <v>2</v>
      </c>
      <c r="AW24" s="39">
        <f ca="1">+IF(AV24=Datos!$D$34+1,'Formato 3'!$AO$42,BB23)</f>
        <v>0</v>
      </c>
      <c r="AX24" s="60">
        <f t="shared" ref="AX24:AX87" si="30">IF(AW24=0,0,+(1+$AY$17)^(0.0833333333333333)-1)</f>
        <v>0</v>
      </c>
      <c r="AY24" s="39">
        <f t="shared" ref="AY24:AY87" si="31">+AW24*AX24</f>
        <v>0</v>
      </c>
      <c r="AZ24" s="39">
        <f t="shared" ref="AZ24:AZ87" si="32">+BA24-AY24</f>
        <v>0</v>
      </c>
      <c r="BA24" s="39">
        <f ca="1">+PMT(AX24,Datos!$C$30-'Formato 6'!AV23,-'Formato 6'!AW24)</f>
        <v>0</v>
      </c>
      <c r="BB24" s="39">
        <f t="shared" ref="BB24:BB87" si="33">+AW24-AZ24</f>
        <v>0</v>
      </c>
      <c r="BD24" s="39">
        <f t="shared" ref="BD24:BD87" si="34">+B24</f>
        <v>1</v>
      </c>
      <c r="BE24" s="39">
        <f t="shared" ref="BE24:BE87" si="35">+C24</f>
        <v>2</v>
      </c>
      <c r="BF24" s="39">
        <f ca="1">+IF(BE24=Datos!$D$35+1,'Formato 3'!$AO$66,BK23)</f>
        <v>0</v>
      </c>
      <c r="BG24" s="60">
        <f t="shared" ref="BG24:BG87" si="36">IF(BF24=0,0,+(1+$BH$17)^(0.0833333333333333)-1)</f>
        <v>0</v>
      </c>
      <c r="BH24" s="39">
        <f t="shared" ref="BH24:BH87" si="37">+BF24*BG24</f>
        <v>0</v>
      </c>
      <c r="BI24" s="39">
        <f t="shared" ref="BI24:BI87" si="38">+BJ24-BH24</f>
        <v>0</v>
      </c>
      <c r="BJ24" s="39">
        <f ca="1">+PMT(BG24,+Datos!$C$30-'Formato 6'!BE23,-'Formato 6'!BF24)</f>
        <v>0</v>
      </c>
      <c r="BK24" s="39">
        <f t="shared" ref="BK24:BK87" si="39">+BF24-BI24</f>
        <v>0</v>
      </c>
    </row>
    <row r="25" spans="2:72" s="40" customFormat="1">
      <c r="B25" s="39">
        <v>1</v>
      </c>
      <c r="C25" s="39">
        <f ca="1">+IF(C24&lt;Datos!$D$34+Datos!$E$34,'Formato 6'!C24+1,"")</f>
        <v>3</v>
      </c>
      <c r="D25" s="157">
        <f ca="1">+IF(C25=Datos!$D$34+1,'Formato 3'!$F$67,I24)</f>
        <v>0</v>
      </c>
      <c r="E25" s="60">
        <f t="shared" si="0"/>
        <v>0</v>
      </c>
      <c r="F25" s="157">
        <f t="shared" si="1"/>
        <v>0</v>
      </c>
      <c r="G25" s="157">
        <f t="shared" si="2"/>
        <v>0</v>
      </c>
      <c r="H25" s="157">
        <f ca="1">+PMT(E25,+Datos!$C$30-'Formato 6'!C24,-'Formato 6'!D25)</f>
        <v>0</v>
      </c>
      <c r="I25" s="157">
        <f t="shared" si="3"/>
        <v>0</v>
      </c>
      <c r="K25" s="39">
        <f t="shared" si="4"/>
        <v>1</v>
      </c>
      <c r="L25" s="39">
        <f t="shared" si="5"/>
        <v>3</v>
      </c>
      <c r="M25" s="157">
        <f ca="1">+IF(L25=Datos!$D$35+1,'Formato 3'!$M$67,R24)</f>
        <v>0</v>
      </c>
      <c r="N25" s="60">
        <f t="shared" si="6"/>
        <v>0</v>
      </c>
      <c r="O25" s="157">
        <f t="shared" si="7"/>
        <v>0</v>
      </c>
      <c r="P25" s="157">
        <f t="shared" si="8"/>
        <v>0</v>
      </c>
      <c r="Q25" s="157">
        <f ca="1">+PMT(N25,+Datos!$C$30-'Formato 6'!L24,-'Formato 6'!M25)</f>
        <v>0</v>
      </c>
      <c r="R25" s="157">
        <f t="shared" si="9"/>
        <v>0</v>
      </c>
      <c r="T25" s="39">
        <f t="shared" si="10"/>
        <v>1</v>
      </c>
      <c r="U25" s="39">
        <f t="shared" si="11"/>
        <v>3</v>
      </c>
      <c r="V25" s="157">
        <f ca="1">+IF(U25=Datos!$D$34+1,'Formato 3'!$T$67,AA24)</f>
        <v>0</v>
      </c>
      <c r="W25" s="60">
        <f t="shared" si="12"/>
        <v>0</v>
      </c>
      <c r="X25" s="157">
        <f t="shared" si="13"/>
        <v>0</v>
      </c>
      <c r="Y25" s="157">
        <f t="shared" si="14"/>
        <v>0</v>
      </c>
      <c r="Z25" s="157">
        <f ca="1">+PMT(W25,+Datos!$C$30-'Formato 6'!U24,-'Formato 6'!V25)</f>
        <v>0</v>
      </c>
      <c r="AA25" s="157">
        <f t="shared" si="15"/>
        <v>0</v>
      </c>
      <c r="AC25" s="39">
        <f t="shared" si="16"/>
        <v>1</v>
      </c>
      <c r="AD25" s="39">
        <f t="shared" si="17"/>
        <v>3</v>
      </c>
      <c r="AE25" s="157">
        <f ca="1">+IF(AD25=Datos!$D$34+1,'Formato 3'!$AA$67,AJ24)</f>
        <v>0</v>
      </c>
      <c r="AF25" s="60">
        <f t="shared" si="18"/>
        <v>0</v>
      </c>
      <c r="AG25" s="157">
        <f t="shared" si="19"/>
        <v>0</v>
      </c>
      <c r="AH25" s="157">
        <f t="shared" si="20"/>
        <v>0</v>
      </c>
      <c r="AI25" s="157">
        <f ca="1">+PMT(AF25,+Datos!$C$30-'Formato 6'!AD24,-'Formato 6'!AE25)</f>
        <v>0</v>
      </c>
      <c r="AJ25" s="157">
        <f t="shared" si="21"/>
        <v>0</v>
      </c>
      <c r="AL25" s="39">
        <f t="shared" si="22"/>
        <v>1</v>
      </c>
      <c r="AM25" s="39">
        <f t="shared" si="23"/>
        <v>3</v>
      </c>
      <c r="AN25" s="157">
        <f ca="1">+IF(AM25=Datos!$D$35+1,'Formato 3'!$AH$67,AS24)</f>
        <v>0</v>
      </c>
      <c r="AO25" s="60">
        <f t="shared" si="24"/>
        <v>0</v>
      </c>
      <c r="AP25" s="157">
        <f t="shared" si="25"/>
        <v>0</v>
      </c>
      <c r="AQ25" s="157">
        <f t="shared" si="26"/>
        <v>0</v>
      </c>
      <c r="AR25" s="157">
        <f ca="1">+PMT(AO25,+Datos!$C$30-'Formato 6'!AM24,-'Formato 6'!AN25)</f>
        <v>0</v>
      </c>
      <c r="AS25" s="157">
        <f t="shared" si="27"/>
        <v>0</v>
      </c>
      <c r="AU25" s="39">
        <f t="shared" si="28"/>
        <v>1</v>
      </c>
      <c r="AV25" s="39">
        <f t="shared" si="29"/>
        <v>3</v>
      </c>
      <c r="AW25" s="39">
        <f ca="1">+IF(AV25=Datos!$D$34+1,'Formato 3'!$AO$42,BB24)</f>
        <v>0</v>
      </c>
      <c r="AX25" s="60">
        <f t="shared" si="30"/>
        <v>0</v>
      </c>
      <c r="AY25" s="39">
        <f t="shared" si="31"/>
        <v>0</v>
      </c>
      <c r="AZ25" s="39">
        <f t="shared" si="32"/>
        <v>0</v>
      </c>
      <c r="BA25" s="39">
        <f ca="1">+PMT(AX25,Datos!$C$30-'Formato 6'!AV24,-'Formato 6'!AW25)</f>
        <v>0</v>
      </c>
      <c r="BB25" s="39">
        <f t="shared" si="33"/>
        <v>0</v>
      </c>
      <c r="BD25" s="39">
        <f t="shared" si="34"/>
        <v>1</v>
      </c>
      <c r="BE25" s="39">
        <f t="shared" si="35"/>
        <v>3</v>
      </c>
      <c r="BF25" s="39">
        <f ca="1">+IF(BE25=Datos!$D$35+1,'Formato 3'!$AO$66,BK24)</f>
        <v>0</v>
      </c>
      <c r="BG25" s="60">
        <f t="shared" si="36"/>
        <v>0</v>
      </c>
      <c r="BH25" s="39">
        <f t="shared" si="37"/>
        <v>0</v>
      </c>
      <c r="BI25" s="39">
        <f t="shared" si="38"/>
        <v>0</v>
      </c>
      <c r="BJ25" s="39">
        <f ca="1">+PMT(BG25,+Datos!$C$30-'Formato 6'!BE24,-'Formato 6'!BF25)</f>
        <v>0</v>
      </c>
      <c r="BK25" s="39">
        <f t="shared" si="39"/>
        <v>0</v>
      </c>
    </row>
    <row r="26" spans="2:72" s="40" customFormat="1">
      <c r="B26" s="39">
        <v>1</v>
      </c>
      <c r="C26" s="39">
        <f ca="1">+IF(C25&lt;Datos!$D$34+Datos!$E$34,'Formato 6'!C25+1,"")</f>
        <v>4</v>
      </c>
      <c r="D26" s="157">
        <f ca="1">+IF(C26=Datos!$D$34+1,'Formato 3'!$F$67,I25)</f>
        <v>0</v>
      </c>
      <c r="E26" s="60">
        <f t="shared" si="0"/>
        <v>0</v>
      </c>
      <c r="F26" s="157">
        <f t="shared" si="1"/>
        <v>0</v>
      </c>
      <c r="G26" s="157">
        <f t="shared" si="2"/>
        <v>0</v>
      </c>
      <c r="H26" s="157">
        <f ca="1">+PMT(E26,+Datos!$C$30-'Formato 6'!C25,-'Formato 6'!D26)</f>
        <v>0</v>
      </c>
      <c r="I26" s="157">
        <f t="shared" si="3"/>
        <v>0</v>
      </c>
      <c r="K26" s="39">
        <f t="shared" si="4"/>
        <v>1</v>
      </c>
      <c r="L26" s="39">
        <f t="shared" si="5"/>
        <v>4</v>
      </c>
      <c r="M26" s="157">
        <f ca="1">+IF(L26=Datos!$D$35+1,'Formato 3'!$M$67,R25)</f>
        <v>0</v>
      </c>
      <c r="N26" s="60">
        <f t="shared" si="6"/>
        <v>0</v>
      </c>
      <c r="O26" s="157">
        <f t="shared" si="7"/>
        <v>0</v>
      </c>
      <c r="P26" s="157">
        <f t="shared" si="8"/>
        <v>0</v>
      </c>
      <c r="Q26" s="157">
        <f ca="1">+PMT(N26,+Datos!$C$30-'Formato 6'!L25,-'Formato 6'!M26)</f>
        <v>0</v>
      </c>
      <c r="R26" s="157">
        <f t="shared" si="9"/>
        <v>0</v>
      </c>
      <c r="T26" s="39">
        <f t="shared" si="10"/>
        <v>1</v>
      </c>
      <c r="U26" s="39">
        <f t="shared" si="11"/>
        <v>4</v>
      </c>
      <c r="V26" s="157">
        <f ca="1">+IF(U26=Datos!$D$34+1,'Formato 3'!$T$67,AA25)</f>
        <v>0</v>
      </c>
      <c r="W26" s="60">
        <f t="shared" si="12"/>
        <v>0</v>
      </c>
      <c r="X26" s="157">
        <f t="shared" si="13"/>
        <v>0</v>
      </c>
      <c r="Y26" s="157">
        <f t="shared" si="14"/>
        <v>0</v>
      </c>
      <c r="Z26" s="157">
        <f ca="1">+PMT(W26,+Datos!$C$30-'Formato 6'!U25,-'Formato 6'!V26)</f>
        <v>0</v>
      </c>
      <c r="AA26" s="157">
        <f t="shared" si="15"/>
        <v>0</v>
      </c>
      <c r="AC26" s="39">
        <f t="shared" si="16"/>
        <v>1</v>
      </c>
      <c r="AD26" s="39">
        <f t="shared" si="17"/>
        <v>4</v>
      </c>
      <c r="AE26" s="157">
        <f ca="1">+IF(AD26=Datos!$D$34+1,'Formato 3'!$AA$67,AJ25)</f>
        <v>0</v>
      </c>
      <c r="AF26" s="60">
        <f t="shared" si="18"/>
        <v>0</v>
      </c>
      <c r="AG26" s="157">
        <f t="shared" si="19"/>
        <v>0</v>
      </c>
      <c r="AH26" s="157">
        <f t="shared" si="20"/>
        <v>0</v>
      </c>
      <c r="AI26" s="157">
        <f ca="1">+PMT(AF26,+Datos!$C$30-'Formato 6'!AD25,-'Formato 6'!AE26)</f>
        <v>0</v>
      </c>
      <c r="AJ26" s="157">
        <f t="shared" si="21"/>
        <v>0</v>
      </c>
      <c r="AL26" s="39">
        <f t="shared" si="22"/>
        <v>1</v>
      </c>
      <c r="AM26" s="39">
        <f t="shared" si="23"/>
        <v>4</v>
      </c>
      <c r="AN26" s="157">
        <f ca="1">+IF(AM26=Datos!$D$35+1,'Formato 3'!$AH$67,AS25)</f>
        <v>0</v>
      </c>
      <c r="AO26" s="60">
        <f t="shared" si="24"/>
        <v>0</v>
      </c>
      <c r="AP26" s="157">
        <f t="shared" si="25"/>
        <v>0</v>
      </c>
      <c r="AQ26" s="157">
        <f t="shared" si="26"/>
        <v>0</v>
      </c>
      <c r="AR26" s="157">
        <f ca="1">+PMT(AO26,+Datos!$C$30-'Formato 6'!AM25,-'Formato 6'!AN26)</f>
        <v>0</v>
      </c>
      <c r="AS26" s="157">
        <f t="shared" si="27"/>
        <v>0</v>
      </c>
      <c r="AU26" s="39">
        <f t="shared" si="28"/>
        <v>1</v>
      </c>
      <c r="AV26" s="39">
        <f t="shared" si="29"/>
        <v>4</v>
      </c>
      <c r="AW26" s="39">
        <f ca="1">+IF(AV26=Datos!$D$34+1,'Formato 3'!$AO$42,BB25)</f>
        <v>0</v>
      </c>
      <c r="AX26" s="60">
        <f t="shared" si="30"/>
        <v>0</v>
      </c>
      <c r="AY26" s="39">
        <f t="shared" si="31"/>
        <v>0</v>
      </c>
      <c r="AZ26" s="39">
        <f t="shared" si="32"/>
        <v>0</v>
      </c>
      <c r="BA26" s="39">
        <f ca="1">+PMT(AX26,Datos!$C$30-'Formato 6'!AV25,-'Formato 6'!AW26)</f>
        <v>0</v>
      </c>
      <c r="BB26" s="39">
        <f t="shared" si="33"/>
        <v>0</v>
      </c>
      <c r="BD26" s="39">
        <f t="shared" si="34"/>
        <v>1</v>
      </c>
      <c r="BE26" s="39">
        <f t="shared" si="35"/>
        <v>4</v>
      </c>
      <c r="BF26" s="39">
        <f ca="1">+IF(BE26=Datos!$D$35+1,'Formato 3'!$AO$66,BK25)</f>
        <v>0</v>
      </c>
      <c r="BG26" s="60">
        <f t="shared" si="36"/>
        <v>0</v>
      </c>
      <c r="BH26" s="39">
        <f t="shared" si="37"/>
        <v>0</v>
      </c>
      <c r="BI26" s="39">
        <f t="shared" si="38"/>
        <v>0</v>
      </c>
      <c r="BJ26" s="39">
        <f ca="1">+PMT(BG26,+Datos!$C$30-'Formato 6'!BE25,-'Formato 6'!BF26)</f>
        <v>0</v>
      </c>
      <c r="BK26" s="39">
        <f t="shared" si="39"/>
        <v>0</v>
      </c>
    </row>
    <row r="27" spans="2:72" s="40" customFormat="1">
      <c r="B27" s="39">
        <v>1</v>
      </c>
      <c r="C27" s="39">
        <f ca="1">+IF(C26&lt;Datos!$D$34+Datos!$E$34,'Formato 6'!C26+1,"")</f>
        <v>5</v>
      </c>
      <c r="D27" s="157">
        <f ca="1">+IF(C27=Datos!$D$34+1,'Formato 3'!$F$67,I26)</f>
        <v>0</v>
      </c>
      <c r="E27" s="60">
        <f t="shared" si="0"/>
        <v>0</v>
      </c>
      <c r="F27" s="157">
        <f t="shared" si="1"/>
        <v>0</v>
      </c>
      <c r="G27" s="157">
        <f t="shared" si="2"/>
        <v>0</v>
      </c>
      <c r="H27" s="157">
        <f ca="1">+PMT(E27,+Datos!$C$30-'Formato 6'!C26,-'Formato 6'!D27)</f>
        <v>0</v>
      </c>
      <c r="I27" s="157">
        <f t="shared" si="3"/>
        <v>0</v>
      </c>
      <c r="K27" s="39">
        <f t="shared" si="4"/>
        <v>1</v>
      </c>
      <c r="L27" s="39">
        <f t="shared" si="5"/>
        <v>5</v>
      </c>
      <c r="M27" s="157">
        <f ca="1">+IF(L27=Datos!$D$35+1,'Formato 3'!$M$67,R26)</f>
        <v>0</v>
      </c>
      <c r="N27" s="60">
        <f t="shared" si="6"/>
        <v>0</v>
      </c>
      <c r="O27" s="157">
        <f t="shared" si="7"/>
        <v>0</v>
      </c>
      <c r="P27" s="157">
        <f t="shared" si="8"/>
        <v>0</v>
      </c>
      <c r="Q27" s="157">
        <f ca="1">+PMT(N27,+Datos!$C$30-'Formato 6'!L26,-'Formato 6'!M27)</f>
        <v>0</v>
      </c>
      <c r="R27" s="157">
        <f t="shared" si="9"/>
        <v>0</v>
      </c>
      <c r="T27" s="39">
        <f t="shared" si="10"/>
        <v>1</v>
      </c>
      <c r="U27" s="39">
        <f t="shared" si="11"/>
        <v>5</v>
      </c>
      <c r="V27" s="157">
        <f ca="1">+IF(U27=Datos!$D$34+1,'Formato 3'!$T$67,AA26)</f>
        <v>0</v>
      </c>
      <c r="W27" s="60">
        <f t="shared" si="12"/>
        <v>0</v>
      </c>
      <c r="X27" s="157">
        <f t="shared" si="13"/>
        <v>0</v>
      </c>
      <c r="Y27" s="157">
        <f t="shared" si="14"/>
        <v>0</v>
      </c>
      <c r="Z27" s="157">
        <f ca="1">+PMT(W27,+Datos!$C$30-'Formato 6'!U26,-'Formato 6'!V27)</f>
        <v>0</v>
      </c>
      <c r="AA27" s="157">
        <f t="shared" si="15"/>
        <v>0</v>
      </c>
      <c r="AC27" s="39">
        <f t="shared" si="16"/>
        <v>1</v>
      </c>
      <c r="AD27" s="39">
        <f t="shared" si="17"/>
        <v>5</v>
      </c>
      <c r="AE27" s="157">
        <f ca="1">+IF(AD27=Datos!$D$34+1,'Formato 3'!$AA$67,AJ26)</f>
        <v>0</v>
      </c>
      <c r="AF27" s="60">
        <f t="shared" si="18"/>
        <v>0</v>
      </c>
      <c r="AG27" s="157">
        <f t="shared" si="19"/>
        <v>0</v>
      </c>
      <c r="AH27" s="157">
        <f t="shared" si="20"/>
        <v>0</v>
      </c>
      <c r="AI27" s="157">
        <f ca="1">+PMT(AF27,+Datos!$C$30-'Formato 6'!AD26,-'Formato 6'!AE27)</f>
        <v>0</v>
      </c>
      <c r="AJ27" s="157">
        <f t="shared" si="21"/>
        <v>0</v>
      </c>
      <c r="AL27" s="39">
        <f t="shared" si="22"/>
        <v>1</v>
      </c>
      <c r="AM27" s="39">
        <f t="shared" si="23"/>
        <v>5</v>
      </c>
      <c r="AN27" s="157">
        <f ca="1">+IF(AM27=Datos!$D$35+1,'Formato 3'!$AH$67,AS26)</f>
        <v>0</v>
      </c>
      <c r="AO27" s="60">
        <f t="shared" si="24"/>
        <v>0</v>
      </c>
      <c r="AP27" s="157">
        <f t="shared" si="25"/>
        <v>0</v>
      </c>
      <c r="AQ27" s="157">
        <f t="shared" si="26"/>
        <v>0</v>
      </c>
      <c r="AR27" s="157">
        <f ca="1">+PMT(AO27,+Datos!$C$30-'Formato 6'!AM26,-'Formato 6'!AN27)</f>
        <v>0</v>
      </c>
      <c r="AS27" s="157">
        <f t="shared" si="27"/>
        <v>0</v>
      </c>
      <c r="AU27" s="39">
        <f t="shared" si="28"/>
        <v>1</v>
      </c>
      <c r="AV27" s="39">
        <f t="shared" si="29"/>
        <v>5</v>
      </c>
      <c r="AW27" s="39">
        <f ca="1">+IF(AV27=Datos!$D$34+1,'Formato 3'!$AO$42,BB26)</f>
        <v>0</v>
      </c>
      <c r="AX27" s="60">
        <f t="shared" si="30"/>
        <v>0</v>
      </c>
      <c r="AY27" s="39">
        <f t="shared" si="31"/>
        <v>0</v>
      </c>
      <c r="AZ27" s="39">
        <f t="shared" si="32"/>
        <v>0</v>
      </c>
      <c r="BA27" s="39">
        <f ca="1">+PMT(AX27,Datos!$C$30-'Formato 6'!AV26,-'Formato 6'!AW27)</f>
        <v>0</v>
      </c>
      <c r="BB27" s="39">
        <f t="shared" si="33"/>
        <v>0</v>
      </c>
      <c r="BD27" s="39">
        <f t="shared" si="34"/>
        <v>1</v>
      </c>
      <c r="BE27" s="39">
        <f t="shared" si="35"/>
        <v>5</v>
      </c>
      <c r="BF27" s="39">
        <f ca="1">+IF(BE27=Datos!$D$35+1,'Formato 3'!$AO$66,BK26)</f>
        <v>0</v>
      </c>
      <c r="BG27" s="60">
        <f t="shared" si="36"/>
        <v>0</v>
      </c>
      <c r="BH27" s="39">
        <f t="shared" si="37"/>
        <v>0</v>
      </c>
      <c r="BI27" s="39">
        <f t="shared" si="38"/>
        <v>0</v>
      </c>
      <c r="BJ27" s="39">
        <f ca="1">+PMT(BG27,+Datos!$C$30-'Formato 6'!BE26,-'Formato 6'!BF27)</f>
        <v>0</v>
      </c>
      <c r="BK27" s="39">
        <f t="shared" si="39"/>
        <v>0</v>
      </c>
    </row>
    <row r="28" spans="2:72" s="40" customFormat="1">
      <c r="B28" s="39">
        <v>1</v>
      </c>
      <c r="C28" s="39">
        <f ca="1">+IF(C27&lt;Datos!$D$34+Datos!$E$34,'Formato 6'!C27+1,"")</f>
        <v>6</v>
      </c>
      <c r="D28" s="157">
        <f ca="1">+IF(C28=Datos!$D$34+1,'Formato 3'!$F$67,I27)</f>
        <v>0</v>
      </c>
      <c r="E28" s="60">
        <f t="shared" si="0"/>
        <v>0</v>
      </c>
      <c r="F28" s="157">
        <f t="shared" si="1"/>
        <v>0</v>
      </c>
      <c r="G28" s="157">
        <f t="shared" si="2"/>
        <v>0</v>
      </c>
      <c r="H28" s="157">
        <f ca="1">+PMT(E28,+Datos!$C$30-'Formato 6'!C27,-'Formato 6'!D28)</f>
        <v>0</v>
      </c>
      <c r="I28" s="157">
        <f t="shared" si="3"/>
        <v>0</v>
      </c>
      <c r="K28" s="39">
        <f t="shared" si="4"/>
        <v>1</v>
      </c>
      <c r="L28" s="39">
        <f t="shared" si="5"/>
        <v>6</v>
      </c>
      <c r="M28" s="157">
        <f ca="1">+IF(L28=Datos!$D$35+1,'Formato 3'!$M$67,R27)</f>
        <v>0</v>
      </c>
      <c r="N28" s="60">
        <f t="shared" si="6"/>
        <v>0</v>
      </c>
      <c r="O28" s="157">
        <f t="shared" si="7"/>
        <v>0</v>
      </c>
      <c r="P28" s="157">
        <f t="shared" si="8"/>
        <v>0</v>
      </c>
      <c r="Q28" s="157">
        <f ca="1">+PMT(N28,+Datos!$C$30-'Formato 6'!L27,-'Formato 6'!M28)</f>
        <v>0</v>
      </c>
      <c r="R28" s="157">
        <f t="shared" si="9"/>
        <v>0</v>
      </c>
      <c r="T28" s="39">
        <f t="shared" si="10"/>
        <v>1</v>
      </c>
      <c r="U28" s="39">
        <f t="shared" si="11"/>
        <v>6</v>
      </c>
      <c r="V28" s="157">
        <f ca="1">+IF(U28=Datos!$D$34+1,'Formato 3'!$T$67,AA27)</f>
        <v>0</v>
      </c>
      <c r="W28" s="60">
        <f t="shared" si="12"/>
        <v>0</v>
      </c>
      <c r="X28" s="157">
        <f t="shared" si="13"/>
        <v>0</v>
      </c>
      <c r="Y28" s="157">
        <f t="shared" si="14"/>
        <v>0</v>
      </c>
      <c r="Z28" s="157">
        <f ca="1">+PMT(W28,+Datos!$C$30-'Formato 6'!U27,-'Formato 6'!V28)</f>
        <v>0</v>
      </c>
      <c r="AA28" s="157">
        <f t="shared" si="15"/>
        <v>0</v>
      </c>
      <c r="AC28" s="39">
        <f t="shared" si="16"/>
        <v>1</v>
      </c>
      <c r="AD28" s="39">
        <f t="shared" si="17"/>
        <v>6</v>
      </c>
      <c r="AE28" s="157">
        <f ca="1">+IF(AD28=Datos!$D$34+1,'Formato 3'!$AA$67,AJ27)</f>
        <v>0</v>
      </c>
      <c r="AF28" s="60">
        <f t="shared" si="18"/>
        <v>0</v>
      </c>
      <c r="AG28" s="157">
        <f t="shared" si="19"/>
        <v>0</v>
      </c>
      <c r="AH28" s="157">
        <f t="shared" si="20"/>
        <v>0</v>
      </c>
      <c r="AI28" s="157">
        <f ca="1">+PMT(AF28,+Datos!$C$30-'Formato 6'!AD27,-'Formato 6'!AE28)</f>
        <v>0</v>
      </c>
      <c r="AJ28" s="157">
        <f t="shared" si="21"/>
        <v>0</v>
      </c>
      <c r="AL28" s="39">
        <f t="shared" si="22"/>
        <v>1</v>
      </c>
      <c r="AM28" s="39">
        <f t="shared" si="23"/>
        <v>6</v>
      </c>
      <c r="AN28" s="157">
        <f ca="1">+IF(AM28=Datos!$D$35+1,'Formato 3'!$AH$67,AS27)</f>
        <v>0</v>
      </c>
      <c r="AO28" s="60">
        <f t="shared" si="24"/>
        <v>0</v>
      </c>
      <c r="AP28" s="157">
        <f t="shared" si="25"/>
        <v>0</v>
      </c>
      <c r="AQ28" s="157">
        <f t="shared" si="26"/>
        <v>0</v>
      </c>
      <c r="AR28" s="157">
        <f ca="1">+PMT(AO28,+Datos!$C$30-'Formato 6'!AM27,-'Formato 6'!AN28)</f>
        <v>0</v>
      </c>
      <c r="AS28" s="157">
        <f t="shared" si="27"/>
        <v>0</v>
      </c>
      <c r="AU28" s="39">
        <f t="shared" si="28"/>
        <v>1</v>
      </c>
      <c r="AV28" s="39">
        <f t="shared" si="29"/>
        <v>6</v>
      </c>
      <c r="AW28" s="39">
        <f ca="1">+IF(AV28=Datos!$D$34+1,'Formato 3'!$AO$42,BB27)</f>
        <v>0</v>
      </c>
      <c r="AX28" s="60">
        <f t="shared" si="30"/>
        <v>0</v>
      </c>
      <c r="AY28" s="39">
        <f t="shared" si="31"/>
        <v>0</v>
      </c>
      <c r="AZ28" s="39">
        <f t="shared" si="32"/>
        <v>0</v>
      </c>
      <c r="BA28" s="39">
        <f ca="1">+PMT(AX28,Datos!$C$30-'Formato 6'!AV27,-'Formato 6'!AW28)</f>
        <v>0</v>
      </c>
      <c r="BB28" s="39">
        <f t="shared" si="33"/>
        <v>0</v>
      </c>
      <c r="BD28" s="39">
        <f t="shared" si="34"/>
        <v>1</v>
      </c>
      <c r="BE28" s="39">
        <f t="shared" si="35"/>
        <v>6</v>
      </c>
      <c r="BF28" s="39">
        <f ca="1">+IF(BE28=Datos!$D$35+1,'Formato 3'!$AO$66,BK27)</f>
        <v>0</v>
      </c>
      <c r="BG28" s="60">
        <f t="shared" si="36"/>
        <v>0</v>
      </c>
      <c r="BH28" s="39">
        <f t="shared" si="37"/>
        <v>0</v>
      </c>
      <c r="BI28" s="39">
        <f t="shared" si="38"/>
        <v>0</v>
      </c>
      <c r="BJ28" s="39">
        <f ca="1">+PMT(BG28,+Datos!$C$30-'Formato 6'!BE27,-'Formato 6'!BF28)</f>
        <v>0</v>
      </c>
      <c r="BK28" s="39">
        <f t="shared" si="39"/>
        <v>0</v>
      </c>
    </row>
    <row r="29" spans="2:72" s="40" customFormat="1">
      <c r="B29" s="39">
        <v>1</v>
      </c>
      <c r="C29" s="39">
        <f ca="1">+IF(C28&lt;Datos!$D$34+Datos!$E$34,'Formato 6'!C28+1,"")</f>
        <v>7</v>
      </c>
      <c r="D29" s="157">
        <f ca="1">+IF(C29=Datos!$D$34+1,'Formato 3'!$F$67,I28)</f>
        <v>0</v>
      </c>
      <c r="E29" s="60">
        <f t="shared" si="0"/>
        <v>0</v>
      </c>
      <c r="F29" s="157">
        <f t="shared" si="1"/>
        <v>0</v>
      </c>
      <c r="G29" s="157">
        <f t="shared" si="2"/>
        <v>0</v>
      </c>
      <c r="H29" s="157">
        <f ca="1">+PMT(E29,+Datos!$C$30-'Formato 6'!C28,-'Formato 6'!D29)</f>
        <v>0</v>
      </c>
      <c r="I29" s="157">
        <f t="shared" si="3"/>
        <v>0</v>
      </c>
      <c r="K29" s="39">
        <f t="shared" si="4"/>
        <v>1</v>
      </c>
      <c r="L29" s="39">
        <f t="shared" si="5"/>
        <v>7</v>
      </c>
      <c r="M29" s="157">
        <f ca="1">+IF(L29=Datos!$D$35+1,'Formato 3'!$M$67,R28)</f>
        <v>0</v>
      </c>
      <c r="N29" s="60">
        <f t="shared" si="6"/>
        <v>0</v>
      </c>
      <c r="O29" s="157">
        <f t="shared" si="7"/>
        <v>0</v>
      </c>
      <c r="P29" s="157">
        <f t="shared" si="8"/>
        <v>0</v>
      </c>
      <c r="Q29" s="157">
        <f ca="1">+PMT(N29,+Datos!$C$30-'Formato 6'!L28,-'Formato 6'!M29)</f>
        <v>0</v>
      </c>
      <c r="R29" s="157">
        <f t="shared" si="9"/>
        <v>0</v>
      </c>
      <c r="T29" s="39">
        <f t="shared" si="10"/>
        <v>1</v>
      </c>
      <c r="U29" s="39">
        <f t="shared" si="11"/>
        <v>7</v>
      </c>
      <c r="V29" s="157">
        <f ca="1">+IF(U29=Datos!$D$34+1,'Formato 3'!$T$67,AA28)</f>
        <v>0</v>
      </c>
      <c r="W29" s="60">
        <f t="shared" si="12"/>
        <v>0</v>
      </c>
      <c r="X29" s="157">
        <f t="shared" si="13"/>
        <v>0</v>
      </c>
      <c r="Y29" s="157">
        <f t="shared" si="14"/>
        <v>0</v>
      </c>
      <c r="Z29" s="157">
        <f ca="1">+PMT(W29,+Datos!$C$30-'Formato 6'!U28,-'Formato 6'!V29)</f>
        <v>0</v>
      </c>
      <c r="AA29" s="157">
        <f t="shared" si="15"/>
        <v>0</v>
      </c>
      <c r="AC29" s="39">
        <f t="shared" si="16"/>
        <v>1</v>
      </c>
      <c r="AD29" s="39">
        <f t="shared" si="17"/>
        <v>7</v>
      </c>
      <c r="AE29" s="157">
        <f ca="1">+IF(AD29=Datos!$D$34+1,'Formato 3'!$AA$67,AJ28)</f>
        <v>0</v>
      </c>
      <c r="AF29" s="60">
        <f t="shared" si="18"/>
        <v>0</v>
      </c>
      <c r="AG29" s="157">
        <f t="shared" si="19"/>
        <v>0</v>
      </c>
      <c r="AH29" s="157">
        <f t="shared" si="20"/>
        <v>0</v>
      </c>
      <c r="AI29" s="157">
        <f ca="1">+PMT(AF29,+Datos!$C$30-'Formato 6'!AD28,-'Formato 6'!AE29)</f>
        <v>0</v>
      </c>
      <c r="AJ29" s="157">
        <f t="shared" si="21"/>
        <v>0</v>
      </c>
      <c r="AL29" s="39">
        <f t="shared" si="22"/>
        <v>1</v>
      </c>
      <c r="AM29" s="39">
        <f t="shared" si="23"/>
        <v>7</v>
      </c>
      <c r="AN29" s="157">
        <f ca="1">+IF(AM29=Datos!$D$35+1,'Formato 3'!$AH$67,AS28)</f>
        <v>0</v>
      </c>
      <c r="AO29" s="60">
        <f t="shared" si="24"/>
        <v>0</v>
      </c>
      <c r="AP29" s="157">
        <f t="shared" si="25"/>
        <v>0</v>
      </c>
      <c r="AQ29" s="157">
        <f t="shared" si="26"/>
        <v>0</v>
      </c>
      <c r="AR29" s="157">
        <f ca="1">+PMT(AO29,+Datos!$C$30-'Formato 6'!AM28,-'Formato 6'!AN29)</f>
        <v>0</v>
      </c>
      <c r="AS29" s="157">
        <f t="shared" si="27"/>
        <v>0</v>
      </c>
      <c r="AU29" s="39">
        <f t="shared" si="28"/>
        <v>1</v>
      </c>
      <c r="AV29" s="39">
        <f t="shared" si="29"/>
        <v>7</v>
      </c>
      <c r="AW29" s="39">
        <f ca="1">+IF(AV29=Datos!$D$34+1,'Formato 3'!$AO$42,BB28)</f>
        <v>0</v>
      </c>
      <c r="AX29" s="60">
        <f t="shared" si="30"/>
        <v>0</v>
      </c>
      <c r="AY29" s="39">
        <f t="shared" si="31"/>
        <v>0</v>
      </c>
      <c r="AZ29" s="39">
        <f t="shared" si="32"/>
        <v>0</v>
      </c>
      <c r="BA29" s="39">
        <f ca="1">+PMT(AX29,Datos!$C$30-'Formato 6'!AV28,-'Formato 6'!AW29)</f>
        <v>0</v>
      </c>
      <c r="BB29" s="39">
        <f t="shared" si="33"/>
        <v>0</v>
      </c>
      <c r="BD29" s="39">
        <f t="shared" si="34"/>
        <v>1</v>
      </c>
      <c r="BE29" s="39">
        <f t="shared" si="35"/>
        <v>7</v>
      </c>
      <c r="BF29" s="39">
        <f ca="1">+IF(BE29=Datos!$D$35+1,'Formato 3'!$AO$66,BK28)</f>
        <v>0</v>
      </c>
      <c r="BG29" s="60">
        <f t="shared" si="36"/>
        <v>0</v>
      </c>
      <c r="BH29" s="39">
        <f t="shared" si="37"/>
        <v>0</v>
      </c>
      <c r="BI29" s="39">
        <f t="shared" si="38"/>
        <v>0</v>
      </c>
      <c r="BJ29" s="39">
        <f ca="1">+PMT(BG29,+Datos!$C$30-'Formato 6'!BE28,-'Formato 6'!BF29)</f>
        <v>0</v>
      </c>
      <c r="BK29" s="39">
        <f t="shared" si="39"/>
        <v>0</v>
      </c>
    </row>
    <row r="30" spans="2:72" s="40" customFormat="1">
      <c r="B30" s="39">
        <v>1</v>
      </c>
      <c r="C30" s="39">
        <f ca="1">+IF(C29&lt;Datos!$D$34+Datos!$E$34,'Formato 6'!C29+1,"")</f>
        <v>8</v>
      </c>
      <c r="D30" s="157">
        <f ca="1">+IF(C30=Datos!$D$34+1,'Formato 3'!$F$67,I29)</f>
        <v>0</v>
      </c>
      <c r="E30" s="60">
        <f t="shared" si="0"/>
        <v>0</v>
      </c>
      <c r="F30" s="157">
        <f t="shared" si="1"/>
        <v>0</v>
      </c>
      <c r="G30" s="157">
        <f t="shared" si="2"/>
        <v>0</v>
      </c>
      <c r="H30" s="157">
        <f ca="1">+PMT(E30,+Datos!$C$30-'Formato 6'!C29,-'Formato 6'!D30)</f>
        <v>0</v>
      </c>
      <c r="I30" s="157">
        <f t="shared" si="3"/>
        <v>0</v>
      </c>
      <c r="K30" s="39">
        <f t="shared" si="4"/>
        <v>1</v>
      </c>
      <c r="L30" s="39">
        <f t="shared" si="5"/>
        <v>8</v>
      </c>
      <c r="M30" s="157">
        <f ca="1">+IF(L30=Datos!$D$35+1,'Formato 3'!$M$67,R29)</f>
        <v>0</v>
      </c>
      <c r="N30" s="60">
        <f t="shared" si="6"/>
        <v>0</v>
      </c>
      <c r="O30" s="157">
        <f t="shared" si="7"/>
        <v>0</v>
      </c>
      <c r="P30" s="157">
        <f t="shared" si="8"/>
        <v>0</v>
      </c>
      <c r="Q30" s="157">
        <f ca="1">+PMT(N30,+Datos!$C$30-'Formato 6'!L29,-'Formato 6'!M30)</f>
        <v>0</v>
      </c>
      <c r="R30" s="157">
        <f t="shared" si="9"/>
        <v>0</v>
      </c>
      <c r="T30" s="39">
        <f t="shared" si="10"/>
        <v>1</v>
      </c>
      <c r="U30" s="39">
        <f t="shared" si="11"/>
        <v>8</v>
      </c>
      <c r="V30" s="157">
        <f ca="1">+IF(U30=Datos!$D$34+1,'Formato 3'!$T$67,AA29)</f>
        <v>0</v>
      </c>
      <c r="W30" s="60">
        <f t="shared" si="12"/>
        <v>0</v>
      </c>
      <c r="X30" s="157">
        <f t="shared" si="13"/>
        <v>0</v>
      </c>
      <c r="Y30" s="157">
        <f t="shared" si="14"/>
        <v>0</v>
      </c>
      <c r="Z30" s="157">
        <f ca="1">+PMT(W30,+Datos!$C$30-'Formato 6'!U29,-'Formato 6'!V30)</f>
        <v>0</v>
      </c>
      <c r="AA30" s="157">
        <f t="shared" si="15"/>
        <v>0</v>
      </c>
      <c r="AC30" s="39">
        <f t="shared" si="16"/>
        <v>1</v>
      </c>
      <c r="AD30" s="39">
        <f t="shared" si="17"/>
        <v>8</v>
      </c>
      <c r="AE30" s="157">
        <f ca="1">+IF(AD30=Datos!$D$34+1,'Formato 3'!$AA$67,AJ29)</f>
        <v>0</v>
      </c>
      <c r="AF30" s="60">
        <f t="shared" si="18"/>
        <v>0</v>
      </c>
      <c r="AG30" s="157">
        <f t="shared" si="19"/>
        <v>0</v>
      </c>
      <c r="AH30" s="157">
        <f t="shared" si="20"/>
        <v>0</v>
      </c>
      <c r="AI30" s="157">
        <f ca="1">+PMT(AF30,+Datos!$C$30-'Formato 6'!AD29,-'Formato 6'!AE30)</f>
        <v>0</v>
      </c>
      <c r="AJ30" s="157">
        <f t="shared" si="21"/>
        <v>0</v>
      </c>
      <c r="AL30" s="39">
        <f t="shared" si="22"/>
        <v>1</v>
      </c>
      <c r="AM30" s="39">
        <f t="shared" si="23"/>
        <v>8</v>
      </c>
      <c r="AN30" s="157">
        <f ca="1">+IF(AM30=Datos!$D$35+1,'Formato 3'!$AH$67,AS29)</f>
        <v>0</v>
      </c>
      <c r="AO30" s="60">
        <f t="shared" si="24"/>
        <v>0</v>
      </c>
      <c r="AP30" s="157">
        <f t="shared" si="25"/>
        <v>0</v>
      </c>
      <c r="AQ30" s="157">
        <f t="shared" si="26"/>
        <v>0</v>
      </c>
      <c r="AR30" s="157">
        <f ca="1">+PMT(AO30,+Datos!$C$30-'Formato 6'!AM29,-'Formato 6'!AN30)</f>
        <v>0</v>
      </c>
      <c r="AS30" s="157">
        <f t="shared" si="27"/>
        <v>0</v>
      </c>
      <c r="AU30" s="39">
        <f t="shared" si="28"/>
        <v>1</v>
      </c>
      <c r="AV30" s="39">
        <f t="shared" si="29"/>
        <v>8</v>
      </c>
      <c r="AW30" s="39">
        <f ca="1">+IF(AV30=Datos!$D$34+1,'Formato 3'!$AO$42,BB29)</f>
        <v>0</v>
      </c>
      <c r="AX30" s="60">
        <f t="shared" si="30"/>
        <v>0</v>
      </c>
      <c r="AY30" s="39">
        <f t="shared" si="31"/>
        <v>0</v>
      </c>
      <c r="AZ30" s="39">
        <f t="shared" si="32"/>
        <v>0</v>
      </c>
      <c r="BA30" s="39">
        <f ca="1">+PMT(AX30,Datos!$C$30-'Formato 6'!AV29,-'Formato 6'!AW30)</f>
        <v>0</v>
      </c>
      <c r="BB30" s="39">
        <f t="shared" si="33"/>
        <v>0</v>
      </c>
      <c r="BD30" s="39">
        <f t="shared" si="34"/>
        <v>1</v>
      </c>
      <c r="BE30" s="39">
        <f t="shared" si="35"/>
        <v>8</v>
      </c>
      <c r="BF30" s="39">
        <f ca="1">+IF(BE30=Datos!$D$35+1,'Formato 3'!$AO$66,BK29)</f>
        <v>0</v>
      </c>
      <c r="BG30" s="60">
        <f t="shared" si="36"/>
        <v>0</v>
      </c>
      <c r="BH30" s="39">
        <f t="shared" si="37"/>
        <v>0</v>
      </c>
      <c r="BI30" s="39">
        <f t="shared" si="38"/>
        <v>0</v>
      </c>
      <c r="BJ30" s="39">
        <f ca="1">+PMT(BG30,+Datos!$C$30-'Formato 6'!BE29,-'Formato 6'!BF30)</f>
        <v>0</v>
      </c>
      <c r="BK30" s="39">
        <f t="shared" si="39"/>
        <v>0</v>
      </c>
    </row>
    <row r="31" spans="2:72" s="40" customFormat="1">
      <c r="B31" s="39">
        <v>1</v>
      </c>
      <c r="C31" s="39">
        <f ca="1">+IF(C30&lt;Datos!$D$34+Datos!$E$34,'Formato 6'!C30+1,"")</f>
        <v>9</v>
      </c>
      <c r="D31" s="157">
        <f ca="1">+IF(C31=Datos!$D$34+1,'Formato 3'!$F$67,I30)</f>
        <v>0</v>
      </c>
      <c r="E31" s="60">
        <f t="shared" si="0"/>
        <v>0</v>
      </c>
      <c r="F31" s="157">
        <f t="shared" si="1"/>
        <v>0</v>
      </c>
      <c r="G31" s="157">
        <f t="shared" si="2"/>
        <v>0</v>
      </c>
      <c r="H31" s="157">
        <f ca="1">+PMT(E31,+Datos!$C$30-'Formato 6'!C30,-'Formato 6'!D31)</f>
        <v>0</v>
      </c>
      <c r="I31" s="157">
        <f t="shared" si="3"/>
        <v>0</v>
      </c>
      <c r="K31" s="39">
        <f t="shared" si="4"/>
        <v>1</v>
      </c>
      <c r="L31" s="39">
        <f t="shared" si="5"/>
        <v>9</v>
      </c>
      <c r="M31" s="157">
        <f ca="1">+IF(L31=Datos!$D$35+1,'Formato 3'!$M$67,R30)</f>
        <v>0</v>
      </c>
      <c r="N31" s="60">
        <f t="shared" si="6"/>
        <v>0</v>
      </c>
      <c r="O31" s="157">
        <f t="shared" si="7"/>
        <v>0</v>
      </c>
      <c r="P31" s="157">
        <f t="shared" si="8"/>
        <v>0</v>
      </c>
      <c r="Q31" s="157">
        <f ca="1">+PMT(N31,+Datos!$C$30-'Formato 6'!L30,-'Formato 6'!M31)</f>
        <v>0</v>
      </c>
      <c r="R31" s="157">
        <f t="shared" si="9"/>
        <v>0</v>
      </c>
      <c r="T31" s="39">
        <f t="shared" si="10"/>
        <v>1</v>
      </c>
      <c r="U31" s="39">
        <f t="shared" si="11"/>
        <v>9</v>
      </c>
      <c r="V31" s="157">
        <f ca="1">+IF(U31=Datos!$D$34+1,'Formato 3'!$T$67,AA30)</f>
        <v>0</v>
      </c>
      <c r="W31" s="60">
        <f t="shared" si="12"/>
        <v>0</v>
      </c>
      <c r="X31" s="157">
        <f t="shared" si="13"/>
        <v>0</v>
      </c>
      <c r="Y31" s="157">
        <f t="shared" si="14"/>
        <v>0</v>
      </c>
      <c r="Z31" s="157">
        <f ca="1">+PMT(W31,+Datos!$C$30-'Formato 6'!U30,-'Formato 6'!V31)</f>
        <v>0</v>
      </c>
      <c r="AA31" s="157">
        <f t="shared" si="15"/>
        <v>0</v>
      </c>
      <c r="AC31" s="39">
        <f t="shared" si="16"/>
        <v>1</v>
      </c>
      <c r="AD31" s="39">
        <f t="shared" si="17"/>
        <v>9</v>
      </c>
      <c r="AE31" s="157">
        <f ca="1">+IF(AD31=Datos!$D$34+1,'Formato 3'!$AA$67,AJ30)</f>
        <v>0</v>
      </c>
      <c r="AF31" s="60">
        <f t="shared" si="18"/>
        <v>0</v>
      </c>
      <c r="AG31" s="157">
        <f t="shared" si="19"/>
        <v>0</v>
      </c>
      <c r="AH31" s="157">
        <f t="shared" si="20"/>
        <v>0</v>
      </c>
      <c r="AI31" s="157">
        <f ca="1">+PMT(AF31,+Datos!$C$30-'Formato 6'!AD30,-'Formato 6'!AE31)</f>
        <v>0</v>
      </c>
      <c r="AJ31" s="157">
        <f t="shared" si="21"/>
        <v>0</v>
      </c>
      <c r="AL31" s="39">
        <f t="shared" si="22"/>
        <v>1</v>
      </c>
      <c r="AM31" s="39">
        <f t="shared" si="23"/>
        <v>9</v>
      </c>
      <c r="AN31" s="157">
        <f ca="1">+IF(AM31=Datos!$D$35+1,'Formato 3'!$AH$67,AS30)</f>
        <v>0</v>
      </c>
      <c r="AO31" s="60">
        <f t="shared" si="24"/>
        <v>0</v>
      </c>
      <c r="AP31" s="157">
        <f t="shared" si="25"/>
        <v>0</v>
      </c>
      <c r="AQ31" s="157">
        <f t="shared" si="26"/>
        <v>0</v>
      </c>
      <c r="AR31" s="157">
        <f ca="1">+PMT(AO31,+Datos!$C$30-'Formato 6'!AM30,-'Formato 6'!AN31)</f>
        <v>0</v>
      </c>
      <c r="AS31" s="157">
        <f t="shared" si="27"/>
        <v>0</v>
      </c>
      <c r="AU31" s="39">
        <f t="shared" si="28"/>
        <v>1</v>
      </c>
      <c r="AV31" s="39">
        <f t="shared" si="29"/>
        <v>9</v>
      </c>
      <c r="AW31" s="39">
        <f ca="1">+IF(AV31=Datos!$D$34+1,'Formato 3'!$AO$42,BB30)</f>
        <v>0</v>
      </c>
      <c r="AX31" s="60">
        <f t="shared" si="30"/>
        <v>0</v>
      </c>
      <c r="AY31" s="39">
        <f t="shared" si="31"/>
        <v>0</v>
      </c>
      <c r="AZ31" s="39">
        <f t="shared" si="32"/>
        <v>0</v>
      </c>
      <c r="BA31" s="39">
        <f ca="1">+PMT(AX31,Datos!$C$30-'Formato 6'!AV30,-'Formato 6'!AW31)</f>
        <v>0</v>
      </c>
      <c r="BB31" s="39">
        <f t="shared" si="33"/>
        <v>0</v>
      </c>
      <c r="BD31" s="39">
        <f t="shared" si="34"/>
        <v>1</v>
      </c>
      <c r="BE31" s="39">
        <f t="shared" si="35"/>
        <v>9</v>
      </c>
      <c r="BF31" s="39">
        <f ca="1">+IF(BE31=Datos!$D$35+1,'Formato 3'!$AO$66,BK30)</f>
        <v>0</v>
      </c>
      <c r="BG31" s="60">
        <f t="shared" si="36"/>
        <v>0</v>
      </c>
      <c r="BH31" s="39">
        <f t="shared" si="37"/>
        <v>0</v>
      </c>
      <c r="BI31" s="39">
        <f t="shared" si="38"/>
        <v>0</v>
      </c>
      <c r="BJ31" s="39">
        <f ca="1">+PMT(BG31,+Datos!$C$30-'Formato 6'!BE30,-'Formato 6'!BF31)</f>
        <v>0</v>
      </c>
      <c r="BK31" s="39">
        <f t="shared" si="39"/>
        <v>0</v>
      </c>
    </row>
    <row r="32" spans="2:72" s="40" customFormat="1">
      <c r="B32" s="39">
        <v>1</v>
      </c>
      <c r="C32" s="39">
        <f ca="1">+IF(C31&lt;Datos!$D$34+Datos!$E$34,'Formato 6'!C31+1,"")</f>
        <v>10</v>
      </c>
      <c r="D32" s="157">
        <f ca="1">+IF(C32=Datos!$D$34+1,'Formato 3'!$F$67,I31)</f>
        <v>0</v>
      </c>
      <c r="E32" s="60">
        <f t="shared" si="0"/>
        <v>0</v>
      </c>
      <c r="F32" s="157">
        <f t="shared" si="1"/>
        <v>0</v>
      </c>
      <c r="G32" s="157">
        <f t="shared" si="2"/>
        <v>0</v>
      </c>
      <c r="H32" s="157">
        <f ca="1">+PMT(E32,+Datos!$C$30-'Formato 6'!C31,-'Formato 6'!D32)</f>
        <v>0</v>
      </c>
      <c r="I32" s="157">
        <f t="shared" si="3"/>
        <v>0</v>
      </c>
      <c r="K32" s="39">
        <f t="shared" si="4"/>
        <v>1</v>
      </c>
      <c r="L32" s="39">
        <f t="shared" si="5"/>
        <v>10</v>
      </c>
      <c r="M32" s="157">
        <f ca="1">+IF(L32=Datos!$D$35+1,'Formato 3'!$M$67,R31)</f>
        <v>0</v>
      </c>
      <c r="N32" s="60">
        <f t="shared" si="6"/>
        <v>0</v>
      </c>
      <c r="O32" s="157">
        <f t="shared" si="7"/>
        <v>0</v>
      </c>
      <c r="P32" s="157">
        <f t="shared" si="8"/>
        <v>0</v>
      </c>
      <c r="Q32" s="157">
        <f ca="1">+PMT(N32,+Datos!$C$30-'Formato 6'!L31,-'Formato 6'!M32)</f>
        <v>0</v>
      </c>
      <c r="R32" s="157">
        <f t="shared" si="9"/>
        <v>0</v>
      </c>
      <c r="T32" s="39">
        <f t="shared" si="10"/>
        <v>1</v>
      </c>
      <c r="U32" s="39">
        <f t="shared" si="11"/>
        <v>10</v>
      </c>
      <c r="V32" s="157">
        <f ca="1">+IF(U32=Datos!$D$34+1,'Formato 3'!$T$67,AA31)</f>
        <v>0</v>
      </c>
      <c r="W32" s="60">
        <f t="shared" si="12"/>
        <v>0</v>
      </c>
      <c r="X32" s="157">
        <f t="shared" si="13"/>
        <v>0</v>
      </c>
      <c r="Y32" s="157">
        <f t="shared" si="14"/>
        <v>0</v>
      </c>
      <c r="Z32" s="157">
        <f ca="1">+PMT(W32,+Datos!$C$30-'Formato 6'!U31,-'Formato 6'!V32)</f>
        <v>0</v>
      </c>
      <c r="AA32" s="157">
        <f t="shared" si="15"/>
        <v>0</v>
      </c>
      <c r="AC32" s="39">
        <f t="shared" si="16"/>
        <v>1</v>
      </c>
      <c r="AD32" s="39">
        <f t="shared" si="17"/>
        <v>10</v>
      </c>
      <c r="AE32" s="157">
        <f ca="1">+IF(AD32=Datos!$D$34+1,'Formato 3'!$AA$67,AJ31)</f>
        <v>0</v>
      </c>
      <c r="AF32" s="60">
        <f t="shared" si="18"/>
        <v>0</v>
      </c>
      <c r="AG32" s="157">
        <f t="shared" si="19"/>
        <v>0</v>
      </c>
      <c r="AH32" s="157">
        <f t="shared" si="20"/>
        <v>0</v>
      </c>
      <c r="AI32" s="157">
        <f ca="1">+PMT(AF32,+Datos!$C$30-'Formato 6'!AD31,-'Formato 6'!AE32)</f>
        <v>0</v>
      </c>
      <c r="AJ32" s="157">
        <f t="shared" si="21"/>
        <v>0</v>
      </c>
      <c r="AL32" s="39">
        <f t="shared" si="22"/>
        <v>1</v>
      </c>
      <c r="AM32" s="39">
        <f t="shared" si="23"/>
        <v>10</v>
      </c>
      <c r="AN32" s="157">
        <f ca="1">+IF(AM32=Datos!$D$35+1,'Formato 3'!$AH$67,AS31)</f>
        <v>0</v>
      </c>
      <c r="AO32" s="60">
        <f t="shared" si="24"/>
        <v>0</v>
      </c>
      <c r="AP32" s="157">
        <f t="shared" si="25"/>
        <v>0</v>
      </c>
      <c r="AQ32" s="157">
        <f t="shared" si="26"/>
        <v>0</v>
      </c>
      <c r="AR32" s="157">
        <f ca="1">+PMT(AO32,+Datos!$C$30-'Formato 6'!AM31,-'Formato 6'!AN32)</f>
        <v>0</v>
      </c>
      <c r="AS32" s="157">
        <f t="shared" si="27"/>
        <v>0</v>
      </c>
      <c r="AU32" s="39">
        <f t="shared" si="28"/>
        <v>1</v>
      </c>
      <c r="AV32" s="39">
        <f t="shared" si="29"/>
        <v>10</v>
      </c>
      <c r="AW32" s="39">
        <f ca="1">+IF(AV32=Datos!$D$34+1,'Formato 3'!$AO$42,BB31)</f>
        <v>0</v>
      </c>
      <c r="AX32" s="60">
        <f t="shared" si="30"/>
        <v>0</v>
      </c>
      <c r="AY32" s="39">
        <f t="shared" si="31"/>
        <v>0</v>
      </c>
      <c r="AZ32" s="39">
        <f t="shared" si="32"/>
        <v>0</v>
      </c>
      <c r="BA32" s="39">
        <f ca="1">+PMT(AX32,Datos!$C$30-'Formato 6'!AV31,-'Formato 6'!AW32)</f>
        <v>0</v>
      </c>
      <c r="BB32" s="39">
        <f t="shared" si="33"/>
        <v>0</v>
      </c>
      <c r="BD32" s="39">
        <f t="shared" si="34"/>
        <v>1</v>
      </c>
      <c r="BE32" s="39">
        <f t="shared" si="35"/>
        <v>10</v>
      </c>
      <c r="BF32" s="39">
        <f ca="1">+IF(BE32=Datos!$D$35+1,'Formato 3'!$AO$66,BK31)</f>
        <v>0</v>
      </c>
      <c r="BG32" s="60">
        <f t="shared" si="36"/>
        <v>0</v>
      </c>
      <c r="BH32" s="39">
        <f t="shared" si="37"/>
        <v>0</v>
      </c>
      <c r="BI32" s="39">
        <f t="shared" si="38"/>
        <v>0</v>
      </c>
      <c r="BJ32" s="39">
        <f ca="1">+PMT(BG32,+Datos!$C$30-'Formato 6'!BE31,-'Formato 6'!BF32)</f>
        <v>0</v>
      </c>
      <c r="BK32" s="39">
        <f t="shared" si="39"/>
        <v>0</v>
      </c>
    </row>
    <row r="33" spans="2:63" s="40" customFormat="1">
      <c r="B33" s="39">
        <v>1</v>
      </c>
      <c r="C33" s="39">
        <f ca="1">+IF(C32&lt;Datos!$D$34+Datos!$E$34,'Formato 6'!C32+1,"")</f>
        <v>11</v>
      </c>
      <c r="D33" s="157">
        <f ca="1">+IF(C33=Datos!$D$34+1,'Formato 3'!$F$67,I32)</f>
        <v>0</v>
      </c>
      <c r="E33" s="60">
        <f t="shared" si="0"/>
        <v>0</v>
      </c>
      <c r="F33" s="157">
        <f t="shared" si="1"/>
        <v>0</v>
      </c>
      <c r="G33" s="157">
        <f t="shared" si="2"/>
        <v>0</v>
      </c>
      <c r="H33" s="157">
        <f ca="1">+PMT(E33,+Datos!$C$30-'Formato 6'!C32,-'Formato 6'!D33)</f>
        <v>0</v>
      </c>
      <c r="I33" s="157">
        <f t="shared" si="3"/>
        <v>0</v>
      </c>
      <c r="K33" s="39">
        <f t="shared" si="4"/>
        <v>1</v>
      </c>
      <c r="L33" s="39">
        <f t="shared" si="5"/>
        <v>11</v>
      </c>
      <c r="M33" s="157">
        <f ca="1">+IF(L33=Datos!$D$35+1,'Formato 3'!$M$67,R32)</f>
        <v>0</v>
      </c>
      <c r="N33" s="60">
        <f t="shared" si="6"/>
        <v>0</v>
      </c>
      <c r="O33" s="157">
        <f t="shared" si="7"/>
        <v>0</v>
      </c>
      <c r="P33" s="157">
        <f t="shared" si="8"/>
        <v>0</v>
      </c>
      <c r="Q33" s="157">
        <f ca="1">+PMT(N33,+Datos!$C$30-'Formato 6'!L32,-'Formato 6'!M33)</f>
        <v>0</v>
      </c>
      <c r="R33" s="157">
        <f t="shared" si="9"/>
        <v>0</v>
      </c>
      <c r="T33" s="39">
        <f t="shared" si="10"/>
        <v>1</v>
      </c>
      <c r="U33" s="39">
        <f t="shared" si="11"/>
        <v>11</v>
      </c>
      <c r="V33" s="157">
        <f ca="1">+IF(U33=Datos!$D$34+1,'Formato 3'!$T$67,AA32)</f>
        <v>0</v>
      </c>
      <c r="W33" s="60">
        <f t="shared" si="12"/>
        <v>0</v>
      </c>
      <c r="X33" s="157">
        <f t="shared" si="13"/>
        <v>0</v>
      </c>
      <c r="Y33" s="157">
        <f t="shared" si="14"/>
        <v>0</v>
      </c>
      <c r="Z33" s="157">
        <f ca="1">+PMT(W33,+Datos!$C$30-'Formato 6'!U32,-'Formato 6'!V33)</f>
        <v>0</v>
      </c>
      <c r="AA33" s="157">
        <f t="shared" si="15"/>
        <v>0</v>
      </c>
      <c r="AC33" s="39">
        <f t="shared" si="16"/>
        <v>1</v>
      </c>
      <c r="AD33" s="39">
        <f t="shared" si="17"/>
        <v>11</v>
      </c>
      <c r="AE33" s="157">
        <f ca="1">+IF(AD33=Datos!$D$34+1,'Formato 3'!$AA$67,AJ32)</f>
        <v>0</v>
      </c>
      <c r="AF33" s="60">
        <f t="shared" si="18"/>
        <v>0</v>
      </c>
      <c r="AG33" s="157">
        <f t="shared" si="19"/>
        <v>0</v>
      </c>
      <c r="AH33" s="157">
        <f t="shared" si="20"/>
        <v>0</v>
      </c>
      <c r="AI33" s="157">
        <f ca="1">+PMT(AF33,+Datos!$C$30-'Formato 6'!AD32,-'Formato 6'!AE33)</f>
        <v>0</v>
      </c>
      <c r="AJ33" s="157">
        <f t="shared" si="21"/>
        <v>0</v>
      </c>
      <c r="AL33" s="39">
        <f t="shared" si="22"/>
        <v>1</v>
      </c>
      <c r="AM33" s="39">
        <f t="shared" si="23"/>
        <v>11</v>
      </c>
      <c r="AN33" s="157">
        <f ca="1">+IF(AM33=Datos!$D$35+1,'Formato 3'!$AH$67,AS32)</f>
        <v>0</v>
      </c>
      <c r="AO33" s="60">
        <f t="shared" si="24"/>
        <v>0</v>
      </c>
      <c r="AP33" s="157">
        <f t="shared" si="25"/>
        <v>0</v>
      </c>
      <c r="AQ33" s="157">
        <f t="shared" si="26"/>
        <v>0</v>
      </c>
      <c r="AR33" s="157">
        <f ca="1">+PMT(AO33,+Datos!$C$30-'Formato 6'!AM32,-'Formato 6'!AN33)</f>
        <v>0</v>
      </c>
      <c r="AS33" s="157">
        <f t="shared" si="27"/>
        <v>0</v>
      </c>
      <c r="AU33" s="39">
        <f t="shared" si="28"/>
        <v>1</v>
      </c>
      <c r="AV33" s="39">
        <f t="shared" si="29"/>
        <v>11</v>
      </c>
      <c r="AW33" s="39">
        <f ca="1">+IF(AV33=Datos!$D$34+1,'Formato 3'!$AO$42,BB32)</f>
        <v>0</v>
      </c>
      <c r="AX33" s="60">
        <f t="shared" si="30"/>
        <v>0</v>
      </c>
      <c r="AY33" s="39">
        <f t="shared" si="31"/>
        <v>0</v>
      </c>
      <c r="AZ33" s="39">
        <f t="shared" si="32"/>
        <v>0</v>
      </c>
      <c r="BA33" s="39">
        <f ca="1">+PMT(AX33,Datos!$C$30-'Formato 6'!AV32,-'Formato 6'!AW33)</f>
        <v>0</v>
      </c>
      <c r="BB33" s="39">
        <f t="shared" si="33"/>
        <v>0</v>
      </c>
      <c r="BD33" s="39">
        <f t="shared" si="34"/>
        <v>1</v>
      </c>
      <c r="BE33" s="39">
        <f t="shared" si="35"/>
        <v>11</v>
      </c>
      <c r="BF33" s="39">
        <f ca="1">+IF(BE33=Datos!$D$35+1,'Formato 3'!$AO$66,BK32)</f>
        <v>0</v>
      </c>
      <c r="BG33" s="60">
        <f t="shared" si="36"/>
        <v>0</v>
      </c>
      <c r="BH33" s="39">
        <f t="shared" si="37"/>
        <v>0</v>
      </c>
      <c r="BI33" s="39">
        <f t="shared" si="38"/>
        <v>0</v>
      </c>
      <c r="BJ33" s="39">
        <f ca="1">+PMT(BG33,+Datos!$C$30-'Formato 6'!BE32,-'Formato 6'!BF33)</f>
        <v>0</v>
      </c>
      <c r="BK33" s="39">
        <f t="shared" si="39"/>
        <v>0</v>
      </c>
    </row>
    <row r="34" spans="2:63" s="40" customFormat="1">
      <c r="B34" s="39">
        <v>1</v>
      </c>
      <c r="C34" s="39">
        <f ca="1">+IF(C33&lt;Datos!$D$34+Datos!$E$34,'Formato 6'!C33+1,"")</f>
        <v>12</v>
      </c>
      <c r="D34" s="157">
        <f ca="1">+IF(C34=Datos!$D$34+1,'Formato 3'!$F$67,I33)</f>
        <v>0</v>
      </c>
      <c r="E34" s="60">
        <f t="shared" si="0"/>
        <v>0</v>
      </c>
      <c r="F34" s="157">
        <f t="shared" si="1"/>
        <v>0</v>
      </c>
      <c r="G34" s="157">
        <f t="shared" si="2"/>
        <v>0</v>
      </c>
      <c r="H34" s="157">
        <f ca="1">+PMT(E34,+Datos!$C$30-'Formato 6'!C33,-'Formato 6'!D34)</f>
        <v>0</v>
      </c>
      <c r="I34" s="157">
        <f t="shared" si="3"/>
        <v>0</v>
      </c>
      <c r="K34" s="39">
        <f t="shared" si="4"/>
        <v>1</v>
      </c>
      <c r="L34" s="39">
        <f t="shared" si="5"/>
        <v>12</v>
      </c>
      <c r="M34" s="157">
        <f ca="1">+IF(L34=Datos!$D$35+1,'Formato 3'!$M$67,R33)</f>
        <v>0</v>
      </c>
      <c r="N34" s="60">
        <f t="shared" si="6"/>
        <v>0</v>
      </c>
      <c r="O34" s="157">
        <f t="shared" si="7"/>
        <v>0</v>
      </c>
      <c r="P34" s="157">
        <f t="shared" si="8"/>
        <v>0</v>
      </c>
      <c r="Q34" s="157">
        <f ca="1">+PMT(N34,+Datos!$C$30-'Formato 6'!L33,-'Formato 6'!M34)</f>
        <v>0</v>
      </c>
      <c r="R34" s="157">
        <f t="shared" si="9"/>
        <v>0</v>
      </c>
      <c r="T34" s="39">
        <f t="shared" si="10"/>
        <v>1</v>
      </c>
      <c r="U34" s="39">
        <f t="shared" si="11"/>
        <v>12</v>
      </c>
      <c r="V34" s="157">
        <f ca="1">+IF(U34=Datos!$D$34+1,'Formato 3'!$T$67,AA33)</f>
        <v>0</v>
      </c>
      <c r="W34" s="60">
        <f t="shared" si="12"/>
        <v>0</v>
      </c>
      <c r="X34" s="157">
        <f t="shared" si="13"/>
        <v>0</v>
      </c>
      <c r="Y34" s="157">
        <f t="shared" si="14"/>
        <v>0</v>
      </c>
      <c r="Z34" s="157">
        <f ca="1">+PMT(W34,+Datos!$C$30-'Formato 6'!U33,-'Formato 6'!V34)</f>
        <v>0</v>
      </c>
      <c r="AA34" s="157">
        <f t="shared" si="15"/>
        <v>0</v>
      </c>
      <c r="AC34" s="39">
        <f t="shared" si="16"/>
        <v>1</v>
      </c>
      <c r="AD34" s="39">
        <f t="shared" si="17"/>
        <v>12</v>
      </c>
      <c r="AE34" s="157">
        <f ca="1">+IF(AD34=Datos!$D$34+1,'Formato 3'!$AA$67,AJ33)</f>
        <v>0</v>
      </c>
      <c r="AF34" s="60">
        <f t="shared" si="18"/>
        <v>0</v>
      </c>
      <c r="AG34" s="157">
        <f t="shared" si="19"/>
        <v>0</v>
      </c>
      <c r="AH34" s="157">
        <f t="shared" si="20"/>
        <v>0</v>
      </c>
      <c r="AI34" s="157">
        <f ca="1">+PMT(AF34,+Datos!$C$30-'Formato 6'!AD33,-'Formato 6'!AE34)</f>
        <v>0</v>
      </c>
      <c r="AJ34" s="157">
        <f t="shared" si="21"/>
        <v>0</v>
      </c>
      <c r="AL34" s="39">
        <f t="shared" si="22"/>
        <v>1</v>
      </c>
      <c r="AM34" s="39">
        <f t="shared" si="23"/>
        <v>12</v>
      </c>
      <c r="AN34" s="157">
        <f ca="1">+IF(AM34=Datos!$D$35+1,'Formato 3'!$AH$67,AS33)</f>
        <v>0</v>
      </c>
      <c r="AO34" s="60">
        <f t="shared" si="24"/>
        <v>0</v>
      </c>
      <c r="AP34" s="157">
        <f t="shared" si="25"/>
        <v>0</v>
      </c>
      <c r="AQ34" s="157">
        <f t="shared" si="26"/>
        <v>0</v>
      </c>
      <c r="AR34" s="157">
        <f ca="1">+PMT(AO34,+Datos!$C$30-'Formato 6'!AM33,-'Formato 6'!AN34)</f>
        <v>0</v>
      </c>
      <c r="AS34" s="157">
        <f t="shared" si="27"/>
        <v>0</v>
      </c>
      <c r="AU34" s="39">
        <f t="shared" si="28"/>
        <v>1</v>
      </c>
      <c r="AV34" s="39">
        <f t="shared" si="29"/>
        <v>12</v>
      </c>
      <c r="AW34" s="39">
        <f ca="1">+IF(AV34=Datos!$D$34+1,'Formato 3'!$AO$42,BB33)</f>
        <v>0</v>
      </c>
      <c r="AX34" s="60">
        <f t="shared" si="30"/>
        <v>0</v>
      </c>
      <c r="AY34" s="39">
        <f t="shared" si="31"/>
        <v>0</v>
      </c>
      <c r="AZ34" s="39">
        <f t="shared" si="32"/>
        <v>0</v>
      </c>
      <c r="BA34" s="39">
        <f ca="1">+PMT(AX34,Datos!$C$30-'Formato 6'!AV33,-'Formato 6'!AW34)</f>
        <v>0</v>
      </c>
      <c r="BB34" s="39">
        <f t="shared" si="33"/>
        <v>0</v>
      </c>
      <c r="BD34" s="39">
        <f t="shared" si="34"/>
        <v>1</v>
      </c>
      <c r="BE34" s="39">
        <f t="shared" si="35"/>
        <v>12</v>
      </c>
      <c r="BF34" s="39">
        <f ca="1">+IF(BE34=Datos!$D$35+1,'Formato 3'!$AO$66,BK33)</f>
        <v>0</v>
      </c>
      <c r="BG34" s="60">
        <f t="shared" si="36"/>
        <v>0</v>
      </c>
      <c r="BH34" s="39">
        <f t="shared" si="37"/>
        <v>0</v>
      </c>
      <c r="BI34" s="39">
        <f t="shared" si="38"/>
        <v>0</v>
      </c>
      <c r="BJ34" s="39">
        <f ca="1">+PMT(BG34,+Datos!$C$30-'Formato 6'!BE33,-'Formato 6'!BF34)</f>
        <v>0</v>
      </c>
      <c r="BK34" s="39">
        <f t="shared" si="39"/>
        <v>0</v>
      </c>
    </row>
    <row r="35" spans="2:63" s="40" customFormat="1">
      <c r="B35" s="39">
        <v>2</v>
      </c>
      <c r="C35" s="39">
        <f ca="1">+IF(C34&lt;Datos!$D$34+Datos!$E$34,'Formato 6'!C34+1,"")</f>
        <v>13</v>
      </c>
      <c r="D35" s="157">
        <f ca="1">+IF(C35=Datos!$D$34+1,'Formato 3'!$F$67,I34)</f>
        <v>0</v>
      </c>
      <c r="E35" s="60">
        <f t="shared" si="0"/>
        <v>0</v>
      </c>
      <c r="F35" s="157">
        <f t="shared" si="1"/>
        <v>0</v>
      </c>
      <c r="G35" s="157">
        <f t="shared" si="2"/>
        <v>0</v>
      </c>
      <c r="H35" s="157">
        <f ca="1">+PMT(E35,+Datos!$C$30-'Formato 6'!C34,-'Formato 6'!D35)</f>
        <v>0</v>
      </c>
      <c r="I35" s="157">
        <f t="shared" si="3"/>
        <v>0</v>
      </c>
      <c r="K35" s="39">
        <f t="shared" si="4"/>
        <v>2</v>
      </c>
      <c r="L35" s="39">
        <f t="shared" si="5"/>
        <v>13</v>
      </c>
      <c r="M35" s="157">
        <f ca="1">+IF(L35=Datos!$D$35+1,'Formato 3'!$M$67,R34)</f>
        <v>0</v>
      </c>
      <c r="N35" s="60">
        <f t="shared" si="6"/>
        <v>0</v>
      </c>
      <c r="O35" s="157">
        <f t="shared" si="7"/>
        <v>0</v>
      </c>
      <c r="P35" s="157">
        <f t="shared" si="8"/>
        <v>0</v>
      </c>
      <c r="Q35" s="157">
        <f ca="1">+PMT(N35,+Datos!$C$30-'Formato 6'!L34,-'Formato 6'!M35)</f>
        <v>0</v>
      </c>
      <c r="R35" s="157">
        <f t="shared" si="9"/>
        <v>0</v>
      </c>
      <c r="T35" s="39">
        <f t="shared" si="10"/>
        <v>2</v>
      </c>
      <c r="U35" s="39">
        <f t="shared" si="11"/>
        <v>13</v>
      </c>
      <c r="V35" s="157">
        <f ca="1">+IF(U35=Datos!$D$34+1,'Formato 3'!$T$67,AA34)</f>
        <v>0</v>
      </c>
      <c r="W35" s="60">
        <f t="shared" si="12"/>
        <v>0</v>
      </c>
      <c r="X35" s="157">
        <f t="shared" si="13"/>
        <v>0</v>
      </c>
      <c r="Y35" s="157">
        <f t="shared" si="14"/>
        <v>0</v>
      </c>
      <c r="Z35" s="157">
        <f ca="1">+PMT(W35,+Datos!$C$30-'Formato 6'!U34,-'Formato 6'!V35)</f>
        <v>0</v>
      </c>
      <c r="AA35" s="157">
        <f t="shared" si="15"/>
        <v>0</v>
      </c>
      <c r="AC35" s="39">
        <f t="shared" si="16"/>
        <v>2</v>
      </c>
      <c r="AD35" s="39">
        <f t="shared" si="17"/>
        <v>13</v>
      </c>
      <c r="AE35" s="157">
        <f ca="1">+IF(AD35=Datos!$D$34+1,'Formato 3'!$AA$67,AJ34)</f>
        <v>0</v>
      </c>
      <c r="AF35" s="60">
        <f t="shared" si="18"/>
        <v>0</v>
      </c>
      <c r="AG35" s="157">
        <f t="shared" si="19"/>
        <v>0</v>
      </c>
      <c r="AH35" s="157">
        <f t="shared" si="20"/>
        <v>0</v>
      </c>
      <c r="AI35" s="157">
        <f ca="1">+PMT(AF35,+Datos!$C$30-'Formato 6'!AD34,-'Formato 6'!AE35)</f>
        <v>0</v>
      </c>
      <c r="AJ35" s="157">
        <f t="shared" si="21"/>
        <v>0</v>
      </c>
      <c r="AL35" s="39">
        <f t="shared" si="22"/>
        <v>2</v>
      </c>
      <c r="AM35" s="39">
        <f t="shared" si="23"/>
        <v>13</v>
      </c>
      <c r="AN35" s="157">
        <f ca="1">+IF(AM35=Datos!$D$35+1,'Formato 3'!$AH$67,AS34)</f>
        <v>0</v>
      </c>
      <c r="AO35" s="60">
        <f t="shared" si="24"/>
        <v>0</v>
      </c>
      <c r="AP35" s="157">
        <f t="shared" si="25"/>
        <v>0</v>
      </c>
      <c r="AQ35" s="157">
        <f t="shared" si="26"/>
        <v>0</v>
      </c>
      <c r="AR35" s="157">
        <f ca="1">+PMT(AO35,+Datos!$C$30-'Formato 6'!AM34,-'Formato 6'!AN35)</f>
        <v>0</v>
      </c>
      <c r="AS35" s="157">
        <f t="shared" si="27"/>
        <v>0</v>
      </c>
      <c r="AU35" s="39">
        <f t="shared" si="28"/>
        <v>2</v>
      </c>
      <c r="AV35" s="39">
        <f t="shared" si="29"/>
        <v>13</v>
      </c>
      <c r="AW35" s="39">
        <f ca="1">+IF(AV35=Datos!$D$34+1,'Formato 3'!$AO$42,BB34)</f>
        <v>0</v>
      </c>
      <c r="AX35" s="60">
        <f t="shared" si="30"/>
        <v>0</v>
      </c>
      <c r="AY35" s="39">
        <f t="shared" si="31"/>
        <v>0</v>
      </c>
      <c r="AZ35" s="39">
        <f t="shared" si="32"/>
        <v>0</v>
      </c>
      <c r="BA35" s="39">
        <f ca="1">+PMT(AX35,Datos!$C$30-'Formato 6'!AV34,-'Formato 6'!AW35)</f>
        <v>0</v>
      </c>
      <c r="BB35" s="39">
        <f t="shared" si="33"/>
        <v>0</v>
      </c>
      <c r="BD35" s="39">
        <f t="shared" si="34"/>
        <v>2</v>
      </c>
      <c r="BE35" s="39">
        <f t="shared" si="35"/>
        <v>13</v>
      </c>
      <c r="BF35" s="39">
        <f ca="1">+IF(BE35=Datos!$D$35+1,'Formato 3'!$AO$66,BK34)</f>
        <v>0</v>
      </c>
      <c r="BG35" s="60">
        <f t="shared" si="36"/>
        <v>0</v>
      </c>
      <c r="BH35" s="39">
        <f t="shared" si="37"/>
        <v>0</v>
      </c>
      <c r="BI35" s="39">
        <f t="shared" si="38"/>
        <v>0</v>
      </c>
      <c r="BJ35" s="39">
        <f ca="1">+PMT(BG35,+Datos!$C$30-'Formato 6'!BE34,-'Formato 6'!BF35)</f>
        <v>0</v>
      </c>
      <c r="BK35" s="39">
        <f t="shared" si="39"/>
        <v>0</v>
      </c>
    </row>
    <row r="36" spans="2:63" s="40" customFormat="1">
      <c r="B36" s="39">
        <v>2</v>
      </c>
      <c r="C36" s="39">
        <f ca="1">+IF(C35&lt;Datos!$D$34+Datos!$E$34,'Formato 6'!C35+1,"")</f>
        <v>14</v>
      </c>
      <c r="D36" s="157">
        <f ca="1">+IF(C36=Datos!$D$34+1,'Formato 3'!$F$67,I35)</f>
        <v>0</v>
      </c>
      <c r="E36" s="60">
        <f t="shared" si="0"/>
        <v>0</v>
      </c>
      <c r="F36" s="157">
        <f t="shared" si="1"/>
        <v>0</v>
      </c>
      <c r="G36" s="157">
        <f t="shared" si="2"/>
        <v>0</v>
      </c>
      <c r="H36" s="157">
        <f ca="1">+PMT(E36,+Datos!$C$30-'Formato 6'!C35,-'Formato 6'!D36)</f>
        <v>0</v>
      </c>
      <c r="I36" s="157">
        <f t="shared" si="3"/>
        <v>0</v>
      </c>
      <c r="K36" s="39">
        <f t="shared" si="4"/>
        <v>2</v>
      </c>
      <c r="L36" s="39">
        <f t="shared" si="5"/>
        <v>14</v>
      </c>
      <c r="M36" s="157">
        <f ca="1">+IF(L36=Datos!$D$35+1,'Formato 3'!$M$67,R35)</f>
        <v>0</v>
      </c>
      <c r="N36" s="60">
        <f t="shared" si="6"/>
        <v>0</v>
      </c>
      <c r="O36" s="157">
        <f t="shared" si="7"/>
        <v>0</v>
      </c>
      <c r="P36" s="157">
        <f t="shared" si="8"/>
        <v>0</v>
      </c>
      <c r="Q36" s="157">
        <f ca="1">+PMT(N36,+Datos!$C$30-'Formato 6'!L35,-'Formato 6'!M36)</f>
        <v>0</v>
      </c>
      <c r="R36" s="157">
        <f t="shared" si="9"/>
        <v>0</v>
      </c>
      <c r="T36" s="39">
        <f t="shared" si="10"/>
        <v>2</v>
      </c>
      <c r="U36" s="39">
        <f t="shared" si="11"/>
        <v>14</v>
      </c>
      <c r="V36" s="157">
        <f ca="1">+IF(U36=Datos!$D$34+1,'Formato 3'!$T$67,AA35)</f>
        <v>0</v>
      </c>
      <c r="W36" s="60">
        <f t="shared" si="12"/>
        <v>0</v>
      </c>
      <c r="X36" s="157">
        <f t="shared" si="13"/>
        <v>0</v>
      </c>
      <c r="Y36" s="157">
        <f t="shared" si="14"/>
        <v>0</v>
      </c>
      <c r="Z36" s="157">
        <f ca="1">+PMT(W36,+Datos!$C$30-'Formato 6'!U35,-'Formato 6'!V36)</f>
        <v>0</v>
      </c>
      <c r="AA36" s="157">
        <f t="shared" si="15"/>
        <v>0</v>
      </c>
      <c r="AC36" s="39">
        <f t="shared" si="16"/>
        <v>2</v>
      </c>
      <c r="AD36" s="39">
        <f t="shared" si="17"/>
        <v>14</v>
      </c>
      <c r="AE36" s="157">
        <f ca="1">+IF(AD36=Datos!$D$34+1,'Formato 3'!$AA$67,AJ35)</f>
        <v>0</v>
      </c>
      <c r="AF36" s="60">
        <f t="shared" si="18"/>
        <v>0</v>
      </c>
      <c r="AG36" s="157">
        <f t="shared" si="19"/>
        <v>0</v>
      </c>
      <c r="AH36" s="157">
        <f t="shared" si="20"/>
        <v>0</v>
      </c>
      <c r="AI36" s="157">
        <f ca="1">+PMT(AF36,+Datos!$C$30-'Formato 6'!AD35,-'Formato 6'!AE36)</f>
        <v>0</v>
      </c>
      <c r="AJ36" s="157">
        <f t="shared" si="21"/>
        <v>0</v>
      </c>
      <c r="AL36" s="39">
        <f t="shared" si="22"/>
        <v>2</v>
      </c>
      <c r="AM36" s="39">
        <f t="shared" si="23"/>
        <v>14</v>
      </c>
      <c r="AN36" s="157">
        <f ca="1">+IF(AM36=Datos!$D$35+1,'Formato 3'!$AH$67,AS35)</f>
        <v>0</v>
      </c>
      <c r="AO36" s="60">
        <f t="shared" si="24"/>
        <v>0</v>
      </c>
      <c r="AP36" s="157">
        <f t="shared" si="25"/>
        <v>0</v>
      </c>
      <c r="AQ36" s="157">
        <f t="shared" si="26"/>
        <v>0</v>
      </c>
      <c r="AR36" s="157">
        <f ca="1">+PMT(AO36,+Datos!$C$30-'Formato 6'!AM35,-'Formato 6'!AN36)</f>
        <v>0</v>
      </c>
      <c r="AS36" s="157">
        <f t="shared" si="27"/>
        <v>0</v>
      </c>
      <c r="AU36" s="39">
        <f t="shared" si="28"/>
        <v>2</v>
      </c>
      <c r="AV36" s="39">
        <f t="shared" si="29"/>
        <v>14</v>
      </c>
      <c r="AW36" s="39">
        <f ca="1">+IF(AV36=Datos!$D$34+1,'Formato 3'!$AO$42,BB35)</f>
        <v>0</v>
      </c>
      <c r="AX36" s="60">
        <f t="shared" si="30"/>
        <v>0</v>
      </c>
      <c r="AY36" s="39">
        <f t="shared" si="31"/>
        <v>0</v>
      </c>
      <c r="AZ36" s="39">
        <f t="shared" si="32"/>
        <v>0</v>
      </c>
      <c r="BA36" s="39">
        <f ca="1">+PMT(AX36,Datos!$C$30-'Formato 6'!AV35,-'Formato 6'!AW36)</f>
        <v>0</v>
      </c>
      <c r="BB36" s="39">
        <f t="shared" si="33"/>
        <v>0</v>
      </c>
      <c r="BD36" s="39">
        <f t="shared" si="34"/>
        <v>2</v>
      </c>
      <c r="BE36" s="39">
        <f t="shared" si="35"/>
        <v>14</v>
      </c>
      <c r="BF36" s="39">
        <f ca="1">+IF(BE36=Datos!$D$35+1,'Formato 3'!$AO$66,BK35)</f>
        <v>0</v>
      </c>
      <c r="BG36" s="60">
        <f t="shared" si="36"/>
        <v>0</v>
      </c>
      <c r="BH36" s="39">
        <f t="shared" si="37"/>
        <v>0</v>
      </c>
      <c r="BI36" s="39">
        <f t="shared" si="38"/>
        <v>0</v>
      </c>
      <c r="BJ36" s="39">
        <f ca="1">+PMT(BG36,+Datos!$C$30-'Formato 6'!BE35,-'Formato 6'!BF36)</f>
        <v>0</v>
      </c>
      <c r="BK36" s="39">
        <f t="shared" si="39"/>
        <v>0</v>
      </c>
    </row>
    <row r="37" spans="2:63" s="40" customFormat="1">
      <c r="B37" s="39">
        <v>2</v>
      </c>
      <c r="C37" s="39">
        <f ca="1">+IF(C36&lt;Datos!$D$34+Datos!$E$34,'Formato 6'!C36+1,"")</f>
        <v>15</v>
      </c>
      <c r="D37" s="157">
        <f ca="1">+IF(C37=Datos!$D$34+1,'Formato 3'!$F$67,I36)</f>
        <v>0</v>
      </c>
      <c r="E37" s="60">
        <f t="shared" si="0"/>
        <v>0</v>
      </c>
      <c r="F37" s="157">
        <f t="shared" si="1"/>
        <v>0</v>
      </c>
      <c r="G37" s="157">
        <f t="shared" si="2"/>
        <v>0</v>
      </c>
      <c r="H37" s="157">
        <f ca="1">+PMT(E37,+Datos!$C$30-'Formato 6'!C36,-'Formato 6'!D37)</f>
        <v>0</v>
      </c>
      <c r="I37" s="157">
        <f t="shared" si="3"/>
        <v>0</v>
      </c>
      <c r="K37" s="39">
        <f t="shared" si="4"/>
        <v>2</v>
      </c>
      <c r="L37" s="39">
        <f t="shared" si="5"/>
        <v>15</v>
      </c>
      <c r="M37" s="157">
        <f ca="1">+IF(L37=Datos!$D$35+1,'Formato 3'!$M$67,R36)</f>
        <v>0</v>
      </c>
      <c r="N37" s="60">
        <f t="shared" si="6"/>
        <v>0</v>
      </c>
      <c r="O37" s="157">
        <f t="shared" si="7"/>
        <v>0</v>
      </c>
      <c r="P37" s="157">
        <f t="shared" si="8"/>
        <v>0</v>
      </c>
      <c r="Q37" s="157">
        <f ca="1">+PMT(N37,+Datos!$C$30-'Formato 6'!L36,-'Formato 6'!M37)</f>
        <v>0</v>
      </c>
      <c r="R37" s="157">
        <f t="shared" si="9"/>
        <v>0</v>
      </c>
      <c r="T37" s="39">
        <f t="shared" si="10"/>
        <v>2</v>
      </c>
      <c r="U37" s="39">
        <f t="shared" si="11"/>
        <v>15</v>
      </c>
      <c r="V37" s="157">
        <f ca="1">+IF(U37=Datos!$D$34+1,'Formato 3'!$T$67,AA36)</f>
        <v>0</v>
      </c>
      <c r="W37" s="60">
        <f t="shared" si="12"/>
        <v>0</v>
      </c>
      <c r="X37" s="157">
        <f t="shared" si="13"/>
        <v>0</v>
      </c>
      <c r="Y37" s="157">
        <f t="shared" si="14"/>
        <v>0</v>
      </c>
      <c r="Z37" s="157">
        <f ca="1">+PMT(W37,+Datos!$C$30-'Formato 6'!U36,-'Formato 6'!V37)</f>
        <v>0</v>
      </c>
      <c r="AA37" s="157">
        <f t="shared" si="15"/>
        <v>0</v>
      </c>
      <c r="AC37" s="39">
        <f t="shared" si="16"/>
        <v>2</v>
      </c>
      <c r="AD37" s="39">
        <f t="shared" si="17"/>
        <v>15</v>
      </c>
      <c r="AE37" s="157">
        <f ca="1">+IF(AD37=Datos!$D$34+1,'Formato 3'!$AA$67,AJ36)</f>
        <v>0</v>
      </c>
      <c r="AF37" s="60">
        <f t="shared" si="18"/>
        <v>0</v>
      </c>
      <c r="AG37" s="157">
        <f t="shared" si="19"/>
        <v>0</v>
      </c>
      <c r="AH37" s="157">
        <f t="shared" si="20"/>
        <v>0</v>
      </c>
      <c r="AI37" s="157">
        <f ca="1">+PMT(AF37,+Datos!$C$30-'Formato 6'!AD36,-'Formato 6'!AE37)</f>
        <v>0</v>
      </c>
      <c r="AJ37" s="157">
        <f t="shared" si="21"/>
        <v>0</v>
      </c>
      <c r="AL37" s="39">
        <f t="shared" si="22"/>
        <v>2</v>
      </c>
      <c r="AM37" s="39">
        <f t="shared" si="23"/>
        <v>15</v>
      </c>
      <c r="AN37" s="157">
        <f ca="1">+IF(AM37=Datos!$D$35+1,'Formato 3'!$AH$67,AS36)</f>
        <v>0</v>
      </c>
      <c r="AO37" s="60">
        <f t="shared" si="24"/>
        <v>0</v>
      </c>
      <c r="AP37" s="157">
        <f t="shared" si="25"/>
        <v>0</v>
      </c>
      <c r="AQ37" s="157">
        <f t="shared" si="26"/>
        <v>0</v>
      </c>
      <c r="AR37" s="157">
        <f ca="1">+PMT(AO37,+Datos!$C$30-'Formato 6'!AM36,-'Formato 6'!AN37)</f>
        <v>0</v>
      </c>
      <c r="AS37" s="157">
        <f t="shared" si="27"/>
        <v>0</v>
      </c>
      <c r="AU37" s="39">
        <f t="shared" si="28"/>
        <v>2</v>
      </c>
      <c r="AV37" s="39">
        <f t="shared" si="29"/>
        <v>15</v>
      </c>
      <c r="AW37" s="39">
        <f ca="1">+IF(AV37=Datos!$D$34+1,'Formato 3'!$AO$42,BB36)</f>
        <v>0</v>
      </c>
      <c r="AX37" s="60">
        <f t="shared" si="30"/>
        <v>0</v>
      </c>
      <c r="AY37" s="39">
        <f t="shared" si="31"/>
        <v>0</v>
      </c>
      <c r="AZ37" s="39">
        <f t="shared" si="32"/>
        <v>0</v>
      </c>
      <c r="BA37" s="39">
        <f ca="1">+PMT(AX37,Datos!$C$30-'Formato 6'!AV36,-'Formato 6'!AW37)</f>
        <v>0</v>
      </c>
      <c r="BB37" s="39">
        <f t="shared" si="33"/>
        <v>0</v>
      </c>
      <c r="BD37" s="39">
        <f t="shared" si="34"/>
        <v>2</v>
      </c>
      <c r="BE37" s="39">
        <f t="shared" si="35"/>
        <v>15</v>
      </c>
      <c r="BF37" s="39">
        <f ca="1">+IF(BE37=Datos!$D$35+1,'Formato 3'!$AO$66,BK36)</f>
        <v>0</v>
      </c>
      <c r="BG37" s="60">
        <f t="shared" si="36"/>
        <v>0</v>
      </c>
      <c r="BH37" s="39">
        <f t="shared" si="37"/>
        <v>0</v>
      </c>
      <c r="BI37" s="39">
        <f t="shared" si="38"/>
        <v>0</v>
      </c>
      <c r="BJ37" s="39">
        <f ca="1">+PMT(BG37,+Datos!$C$30-'Formato 6'!BE36,-'Formato 6'!BF37)</f>
        <v>0</v>
      </c>
      <c r="BK37" s="39">
        <f t="shared" si="39"/>
        <v>0</v>
      </c>
    </row>
    <row r="38" spans="2:63" s="40" customFormat="1">
      <c r="B38" s="39">
        <v>2</v>
      </c>
      <c r="C38" s="39">
        <f ca="1">+IF(C37&lt;Datos!$D$34+Datos!$E$34,'Formato 6'!C37+1,"")</f>
        <v>16</v>
      </c>
      <c r="D38" s="157">
        <f ca="1">+IF(C38=Datos!$D$34+1,'Formato 3'!$F$67,I37)</f>
        <v>0</v>
      </c>
      <c r="E38" s="60">
        <f t="shared" si="0"/>
        <v>0</v>
      </c>
      <c r="F38" s="157">
        <f t="shared" si="1"/>
        <v>0</v>
      </c>
      <c r="G38" s="157">
        <f t="shared" si="2"/>
        <v>0</v>
      </c>
      <c r="H38" s="157">
        <f ca="1">+PMT(E38,+Datos!$C$30-'Formato 6'!C37,-'Formato 6'!D38)</f>
        <v>0</v>
      </c>
      <c r="I38" s="157">
        <f t="shared" si="3"/>
        <v>0</v>
      </c>
      <c r="K38" s="39">
        <f t="shared" si="4"/>
        <v>2</v>
      </c>
      <c r="L38" s="39">
        <f t="shared" si="5"/>
        <v>16</v>
      </c>
      <c r="M38" s="157">
        <f ca="1">+IF(L38=Datos!$D$35+1,'Formato 3'!$M$67,R37)</f>
        <v>0</v>
      </c>
      <c r="N38" s="60">
        <f t="shared" si="6"/>
        <v>0</v>
      </c>
      <c r="O38" s="157">
        <f t="shared" si="7"/>
        <v>0</v>
      </c>
      <c r="P38" s="157">
        <f t="shared" si="8"/>
        <v>0</v>
      </c>
      <c r="Q38" s="157">
        <f ca="1">+PMT(N38,+Datos!$C$30-'Formato 6'!L37,-'Formato 6'!M38)</f>
        <v>0</v>
      </c>
      <c r="R38" s="157">
        <f t="shared" si="9"/>
        <v>0</v>
      </c>
      <c r="T38" s="39">
        <f t="shared" si="10"/>
        <v>2</v>
      </c>
      <c r="U38" s="39">
        <f t="shared" si="11"/>
        <v>16</v>
      </c>
      <c r="V38" s="157">
        <f ca="1">+IF(U38=Datos!$D$34+1,'Formato 3'!$T$67,AA37)</f>
        <v>0</v>
      </c>
      <c r="W38" s="60">
        <f t="shared" si="12"/>
        <v>0</v>
      </c>
      <c r="X38" s="157">
        <f t="shared" si="13"/>
        <v>0</v>
      </c>
      <c r="Y38" s="157">
        <f t="shared" si="14"/>
        <v>0</v>
      </c>
      <c r="Z38" s="157">
        <f ca="1">+PMT(W38,+Datos!$C$30-'Formato 6'!U37,-'Formato 6'!V38)</f>
        <v>0</v>
      </c>
      <c r="AA38" s="157">
        <f t="shared" si="15"/>
        <v>0</v>
      </c>
      <c r="AC38" s="39">
        <f t="shared" si="16"/>
        <v>2</v>
      </c>
      <c r="AD38" s="39">
        <f t="shared" si="17"/>
        <v>16</v>
      </c>
      <c r="AE38" s="157">
        <f ca="1">+IF(AD38=Datos!$D$34+1,'Formato 3'!$AA$67,AJ37)</f>
        <v>0</v>
      </c>
      <c r="AF38" s="60">
        <f t="shared" si="18"/>
        <v>0</v>
      </c>
      <c r="AG38" s="157">
        <f t="shared" si="19"/>
        <v>0</v>
      </c>
      <c r="AH38" s="157">
        <f t="shared" si="20"/>
        <v>0</v>
      </c>
      <c r="AI38" s="157">
        <f ca="1">+PMT(AF38,+Datos!$C$30-'Formato 6'!AD37,-'Formato 6'!AE38)</f>
        <v>0</v>
      </c>
      <c r="AJ38" s="157">
        <f t="shared" si="21"/>
        <v>0</v>
      </c>
      <c r="AL38" s="39">
        <f t="shared" si="22"/>
        <v>2</v>
      </c>
      <c r="AM38" s="39">
        <f t="shared" si="23"/>
        <v>16</v>
      </c>
      <c r="AN38" s="157">
        <f ca="1">+IF(AM38=Datos!$D$35+1,'Formato 3'!$AH$67,AS37)</f>
        <v>0</v>
      </c>
      <c r="AO38" s="60">
        <f t="shared" si="24"/>
        <v>0</v>
      </c>
      <c r="AP38" s="157">
        <f t="shared" si="25"/>
        <v>0</v>
      </c>
      <c r="AQ38" s="157">
        <f t="shared" si="26"/>
        <v>0</v>
      </c>
      <c r="AR38" s="157">
        <f ca="1">+PMT(AO38,+Datos!$C$30-'Formato 6'!AM37,-'Formato 6'!AN38)</f>
        <v>0</v>
      </c>
      <c r="AS38" s="157">
        <f t="shared" si="27"/>
        <v>0</v>
      </c>
      <c r="AU38" s="39">
        <f t="shared" si="28"/>
        <v>2</v>
      </c>
      <c r="AV38" s="39">
        <f t="shared" si="29"/>
        <v>16</v>
      </c>
      <c r="AW38" s="39">
        <f ca="1">+IF(AV38=Datos!$D$34+1,'Formato 3'!$AO$42,BB37)</f>
        <v>0</v>
      </c>
      <c r="AX38" s="60">
        <f t="shared" si="30"/>
        <v>0</v>
      </c>
      <c r="AY38" s="39">
        <f t="shared" si="31"/>
        <v>0</v>
      </c>
      <c r="AZ38" s="39">
        <f t="shared" si="32"/>
        <v>0</v>
      </c>
      <c r="BA38" s="39">
        <f ca="1">+PMT(AX38,Datos!$C$30-'Formato 6'!AV37,-'Formato 6'!AW38)</f>
        <v>0</v>
      </c>
      <c r="BB38" s="39">
        <f t="shared" si="33"/>
        <v>0</v>
      </c>
      <c r="BD38" s="39">
        <f t="shared" si="34"/>
        <v>2</v>
      </c>
      <c r="BE38" s="39">
        <f t="shared" si="35"/>
        <v>16</v>
      </c>
      <c r="BF38" s="39">
        <f ca="1">+IF(BE38=Datos!$D$35+1,'Formato 3'!$AO$66,BK37)</f>
        <v>0</v>
      </c>
      <c r="BG38" s="60">
        <f t="shared" si="36"/>
        <v>0</v>
      </c>
      <c r="BH38" s="39">
        <f t="shared" si="37"/>
        <v>0</v>
      </c>
      <c r="BI38" s="39">
        <f t="shared" si="38"/>
        <v>0</v>
      </c>
      <c r="BJ38" s="39">
        <f ca="1">+PMT(BG38,+Datos!$C$30-'Formato 6'!BE37,-'Formato 6'!BF38)</f>
        <v>0</v>
      </c>
      <c r="BK38" s="39">
        <f t="shared" si="39"/>
        <v>0</v>
      </c>
    </row>
    <row r="39" spans="2:63" s="40" customFormat="1">
      <c r="B39" s="39">
        <v>2</v>
      </c>
      <c r="C39" s="39">
        <f ca="1">+IF(C38&lt;Datos!$D$34+Datos!$E$34,'Formato 6'!C38+1,"")</f>
        <v>17</v>
      </c>
      <c r="D39" s="157">
        <f ca="1">+IF(C39=Datos!$D$34+1,'Formato 3'!$F$67,I38)</f>
        <v>0</v>
      </c>
      <c r="E39" s="60">
        <f t="shared" si="0"/>
        <v>0</v>
      </c>
      <c r="F39" s="157">
        <f t="shared" si="1"/>
        <v>0</v>
      </c>
      <c r="G39" s="157">
        <f t="shared" si="2"/>
        <v>0</v>
      </c>
      <c r="H39" s="157">
        <f ca="1">+PMT(E39,+Datos!$C$30-'Formato 6'!C38,-'Formato 6'!D39)</f>
        <v>0</v>
      </c>
      <c r="I39" s="157">
        <f t="shared" si="3"/>
        <v>0</v>
      </c>
      <c r="K39" s="39">
        <f t="shared" si="4"/>
        <v>2</v>
      </c>
      <c r="L39" s="39">
        <f t="shared" si="5"/>
        <v>17</v>
      </c>
      <c r="M39" s="157">
        <f ca="1">+IF(L39=Datos!$D$35+1,'Formato 3'!$M$67,R38)</f>
        <v>0</v>
      </c>
      <c r="N39" s="60">
        <f t="shared" si="6"/>
        <v>0</v>
      </c>
      <c r="O39" s="157">
        <f t="shared" si="7"/>
        <v>0</v>
      </c>
      <c r="P39" s="157">
        <f t="shared" si="8"/>
        <v>0</v>
      </c>
      <c r="Q39" s="157">
        <f ca="1">+PMT(N39,+Datos!$C$30-'Formato 6'!L38,-'Formato 6'!M39)</f>
        <v>0</v>
      </c>
      <c r="R39" s="157">
        <f t="shared" si="9"/>
        <v>0</v>
      </c>
      <c r="T39" s="39">
        <f t="shared" si="10"/>
        <v>2</v>
      </c>
      <c r="U39" s="39">
        <f t="shared" si="11"/>
        <v>17</v>
      </c>
      <c r="V39" s="157">
        <f ca="1">+IF(U39=Datos!$D$34+1,'Formato 3'!$T$67,AA38)</f>
        <v>0</v>
      </c>
      <c r="W39" s="60">
        <f t="shared" si="12"/>
        <v>0</v>
      </c>
      <c r="X39" s="157">
        <f t="shared" si="13"/>
        <v>0</v>
      </c>
      <c r="Y39" s="157">
        <f t="shared" si="14"/>
        <v>0</v>
      </c>
      <c r="Z39" s="157">
        <f ca="1">+PMT(W39,+Datos!$C$30-'Formato 6'!U38,-'Formato 6'!V39)</f>
        <v>0</v>
      </c>
      <c r="AA39" s="157">
        <f t="shared" si="15"/>
        <v>0</v>
      </c>
      <c r="AC39" s="39">
        <f t="shared" si="16"/>
        <v>2</v>
      </c>
      <c r="AD39" s="39">
        <f t="shared" si="17"/>
        <v>17</v>
      </c>
      <c r="AE39" s="157">
        <f ca="1">+IF(AD39=Datos!$D$34+1,'Formato 3'!$AA$67,AJ38)</f>
        <v>0</v>
      </c>
      <c r="AF39" s="60">
        <f t="shared" si="18"/>
        <v>0</v>
      </c>
      <c r="AG39" s="157">
        <f t="shared" si="19"/>
        <v>0</v>
      </c>
      <c r="AH39" s="157">
        <f t="shared" si="20"/>
        <v>0</v>
      </c>
      <c r="AI39" s="157">
        <f ca="1">+PMT(AF39,+Datos!$C$30-'Formato 6'!AD38,-'Formato 6'!AE39)</f>
        <v>0</v>
      </c>
      <c r="AJ39" s="157">
        <f t="shared" si="21"/>
        <v>0</v>
      </c>
      <c r="AL39" s="39">
        <f t="shared" si="22"/>
        <v>2</v>
      </c>
      <c r="AM39" s="39">
        <f t="shared" si="23"/>
        <v>17</v>
      </c>
      <c r="AN39" s="157">
        <f ca="1">+IF(AM39=Datos!$D$35+1,'Formato 3'!$AH$67,AS38)</f>
        <v>0</v>
      </c>
      <c r="AO39" s="60">
        <f t="shared" si="24"/>
        <v>0</v>
      </c>
      <c r="AP39" s="157">
        <f t="shared" si="25"/>
        <v>0</v>
      </c>
      <c r="AQ39" s="157">
        <f t="shared" si="26"/>
        <v>0</v>
      </c>
      <c r="AR39" s="157">
        <f ca="1">+PMT(AO39,+Datos!$C$30-'Formato 6'!AM38,-'Formato 6'!AN39)</f>
        <v>0</v>
      </c>
      <c r="AS39" s="157">
        <f t="shared" si="27"/>
        <v>0</v>
      </c>
      <c r="AU39" s="39">
        <f t="shared" si="28"/>
        <v>2</v>
      </c>
      <c r="AV39" s="39">
        <f t="shared" si="29"/>
        <v>17</v>
      </c>
      <c r="AW39" s="39">
        <f ca="1">+IF(AV39=Datos!$D$34+1,'Formato 3'!$AO$42,BB38)</f>
        <v>0</v>
      </c>
      <c r="AX39" s="60">
        <f t="shared" si="30"/>
        <v>0</v>
      </c>
      <c r="AY39" s="39">
        <f t="shared" si="31"/>
        <v>0</v>
      </c>
      <c r="AZ39" s="39">
        <f t="shared" si="32"/>
        <v>0</v>
      </c>
      <c r="BA39" s="39">
        <f ca="1">+PMT(AX39,Datos!$C$30-'Formato 6'!AV38,-'Formato 6'!AW39)</f>
        <v>0</v>
      </c>
      <c r="BB39" s="39">
        <f t="shared" si="33"/>
        <v>0</v>
      </c>
      <c r="BD39" s="39">
        <f t="shared" si="34"/>
        <v>2</v>
      </c>
      <c r="BE39" s="39">
        <f t="shared" si="35"/>
        <v>17</v>
      </c>
      <c r="BF39" s="39">
        <f ca="1">+IF(BE39=Datos!$D$35+1,'Formato 3'!$AO$66,BK38)</f>
        <v>0</v>
      </c>
      <c r="BG39" s="60">
        <f t="shared" si="36"/>
        <v>0</v>
      </c>
      <c r="BH39" s="39">
        <f t="shared" si="37"/>
        <v>0</v>
      </c>
      <c r="BI39" s="39">
        <f t="shared" si="38"/>
        <v>0</v>
      </c>
      <c r="BJ39" s="39">
        <f ca="1">+PMT(BG39,+Datos!$C$30-'Formato 6'!BE38,-'Formato 6'!BF39)</f>
        <v>0</v>
      </c>
      <c r="BK39" s="39">
        <f t="shared" si="39"/>
        <v>0</v>
      </c>
    </row>
    <row r="40" spans="2:63" s="40" customFormat="1">
      <c r="B40" s="39">
        <v>2</v>
      </c>
      <c r="C40" s="39">
        <f ca="1">+IF(C39&lt;Datos!$D$34+Datos!$E$34,'Formato 6'!C39+1,"")</f>
        <v>18</v>
      </c>
      <c r="D40" s="157">
        <f ca="1">+IF(C40=Datos!$D$34+1,'Formato 3'!$F$67,I39)</f>
        <v>0</v>
      </c>
      <c r="E40" s="60">
        <f t="shared" si="0"/>
        <v>0</v>
      </c>
      <c r="F40" s="157">
        <f t="shared" si="1"/>
        <v>0</v>
      </c>
      <c r="G40" s="157">
        <f t="shared" si="2"/>
        <v>0</v>
      </c>
      <c r="H40" s="157">
        <f ca="1">+PMT(E40,+Datos!$C$30-'Formato 6'!C39,-'Formato 6'!D40)</f>
        <v>0</v>
      </c>
      <c r="I40" s="157">
        <f t="shared" si="3"/>
        <v>0</v>
      </c>
      <c r="K40" s="39">
        <f t="shared" si="4"/>
        <v>2</v>
      </c>
      <c r="L40" s="39">
        <f t="shared" si="5"/>
        <v>18</v>
      </c>
      <c r="M40" s="157">
        <f ca="1">+IF(L40=Datos!$D$35+1,'Formato 3'!$M$67,R39)</f>
        <v>0</v>
      </c>
      <c r="N40" s="60">
        <f t="shared" si="6"/>
        <v>0</v>
      </c>
      <c r="O40" s="157">
        <f t="shared" si="7"/>
        <v>0</v>
      </c>
      <c r="P40" s="157">
        <f t="shared" si="8"/>
        <v>0</v>
      </c>
      <c r="Q40" s="157">
        <f ca="1">+PMT(N40,+Datos!$C$30-'Formato 6'!L39,-'Formato 6'!M40)</f>
        <v>0</v>
      </c>
      <c r="R40" s="157">
        <f t="shared" si="9"/>
        <v>0</v>
      </c>
      <c r="T40" s="39">
        <f t="shared" si="10"/>
        <v>2</v>
      </c>
      <c r="U40" s="39">
        <f t="shared" si="11"/>
        <v>18</v>
      </c>
      <c r="V40" s="157">
        <f ca="1">+IF(U40=Datos!$D$34+1,'Formato 3'!$T$67,AA39)</f>
        <v>0</v>
      </c>
      <c r="W40" s="60">
        <f t="shared" si="12"/>
        <v>0</v>
      </c>
      <c r="X40" s="157">
        <f t="shared" si="13"/>
        <v>0</v>
      </c>
      <c r="Y40" s="157">
        <f t="shared" si="14"/>
        <v>0</v>
      </c>
      <c r="Z40" s="157">
        <f ca="1">+PMT(W40,+Datos!$C$30-'Formato 6'!U39,-'Formato 6'!V40)</f>
        <v>0</v>
      </c>
      <c r="AA40" s="157">
        <f t="shared" si="15"/>
        <v>0</v>
      </c>
      <c r="AC40" s="39">
        <f t="shared" si="16"/>
        <v>2</v>
      </c>
      <c r="AD40" s="39">
        <f t="shared" si="17"/>
        <v>18</v>
      </c>
      <c r="AE40" s="157">
        <f ca="1">+IF(AD40=Datos!$D$34+1,'Formato 3'!$AA$67,AJ39)</f>
        <v>0</v>
      </c>
      <c r="AF40" s="60">
        <f t="shared" si="18"/>
        <v>0</v>
      </c>
      <c r="AG40" s="157">
        <f t="shared" si="19"/>
        <v>0</v>
      </c>
      <c r="AH40" s="157">
        <f t="shared" si="20"/>
        <v>0</v>
      </c>
      <c r="AI40" s="157">
        <f ca="1">+PMT(AF40,+Datos!$C$30-'Formato 6'!AD39,-'Formato 6'!AE40)</f>
        <v>0</v>
      </c>
      <c r="AJ40" s="157">
        <f t="shared" si="21"/>
        <v>0</v>
      </c>
      <c r="AL40" s="39">
        <f t="shared" si="22"/>
        <v>2</v>
      </c>
      <c r="AM40" s="39">
        <f t="shared" si="23"/>
        <v>18</v>
      </c>
      <c r="AN40" s="157">
        <f ca="1">+IF(AM40=Datos!$D$35+1,'Formato 3'!$AH$67,AS39)</f>
        <v>0</v>
      </c>
      <c r="AO40" s="60">
        <f t="shared" si="24"/>
        <v>0</v>
      </c>
      <c r="AP40" s="157">
        <f t="shared" si="25"/>
        <v>0</v>
      </c>
      <c r="AQ40" s="157">
        <f t="shared" si="26"/>
        <v>0</v>
      </c>
      <c r="AR40" s="157">
        <f ca="1">+PMT(AO40,+Datos!$C$30-'Formato 6'!AM39,-'Formato 6'!AN40)</f>
        <v>0</v>
      </c>
      <c r="AS40" s="157">
        <f t="shared" si="27"/>
        <v>0</v>
      </c>
      <c r="AU40" s="39">
        <f t="shared" si="28"/>
        <v>2</v>
      </c>
      <c r="AV40" s="39">
        <f t="shared" si="29"/>
        <v>18</v>
      </c>
      <c r="AW40" s="39">
        <f ca="1">+IF(AV40=Datos!$D$34+1,'Formato 3'!$AO$42,BB39)</f>
        <v>0</v>
      </c>
      <c r="AX40" s="60">
        <f t="shared" si="30"/>
        <v>0</v>
      </c>
      <c r="AY40" s="39">
        <f t="shared" si="31"/>
        <v>0</v>
      </c>
      <c r="AZ40" s="39">
        <f t="shared" si="32"/>
        <v>0</v>
      </c>
      <c r="BA40" s="39">
        <f ca="1">+PMT(AX40,Datos!$C$30-'Formato 6'!AV39,-'Formato 6'!AW40)</f>
        <v>0</v>
      </c>
      <c r="BB40" s="39">
        <f t="shared" si="33"/>
        <v>0</v>
      </c>
      <c r="BD40" s="39">
        <f t="shared" si="34"/>
        <v>2</v>
      </c>
      <c r="BE40" s="39">
        <f t="shared" si="35"/>
        <v>18</v>
      </c>
      <c r="BF40" s="39">
        <f ca="1">+IF(BE40=Datos!$D$35+1,'Formato 3'!$AO$66,BK39)</f>
        <v>0</v>
      </c>
      <c r="BG40" s="60">
        <f t="shared" si="36"/>
        <v>0</v>
      </c>
      <c r="BH40" s="39">
        <f t="shared" si="37"/>
        <v>0</v>
      </c>
      <c r="BI40" s="39">
        <f t="shared" si="38"/>
        <v>0</v>
      </c>
      <c r="BJ40" s="39">
        <f ca="1">+PMT(BG40,+Datos!$C$30-'Formato 6'!BE39,-'Formato 6'!BF40)</f>
        <v>0</v>
      </c>
      <c r="BK40" s="39">
        <f t="shared" si="39"/>
        <v>0</v>
      </c>
    </row>
    <row r="41" spans="2:63" s="40" customFormat="1">
      <c r="B41" s="39">
        <v>2</v>
      </c>
      <c r="C41" s="39">
        <f ca="1">+IF(C40&lt;Datos!$D$34+Datos!$E$34,'Formato 6'!C40+1,"")</f>
        <v>19</v>
      </c>
      <c r="D41" s="157">
        <f ca="1">+IF(C41=Datos!$D$34+1,'Formato 3'!$F$67,I40)</f>
        <v>0</v>
      </c>
      <c r="E41" s="60">
        <f t="shared" si="0"/>
        <v>0</v>
      </c>
      <c r="F41" s="157">
        <f t="shared" si="1"/>
        <v>0</v>
      </c>
      <c r="G41" s="157">
        <f t="shared" si="2"/>
        <v>0</v>
      </c>
      <c r="H41" s="157">
        <f ca="1">+PMT(E41,+Datos!$C$30-'Formato 6'!C40,-'Formato 6'!D41)</f>
        <v>0</v>
      </c>
      <c r="I41" s="157">
        <f t="shared" si="3"/>
        <v>0</v>
      </c>
      <c r="K41" s="39">
        <f t="shared" si="4"/>
        <v>2</v>
      </c>
      <c r="L41" s="39">
        <f t="shared" si="5"/>
        <v>19</v>
      </c>
      <c r="M41" s="157">
        <f ca="1">+IF(L41=Datos!$D$35+1,'Formato 3'!$M$67,R40)</f>
        <v>0</v>
      </c>
      <c r="N41" s="60">
        <f t="shared" si="6"/>
        <v>0</v>
      </c>
      <c r="O41" s="157">
        <f t="shared" si="7"/>
        <v>0</v>
      </c>
      <c r="P41" s="157">
        <f t="shared" si="8"/>
        <v>0</v>
      </c>
      <c r="Q41" s="157">
        <f ca="1">+PMT(N41,+Datos!$C$30-'Formato 6'!L40,-'Formato 6'!M41)</f>
        <v>0</v>
      </c>
      <c r="R41" s="157">
        <f t="shared" si="9"/>
        <v>0</v>
      </c>
      <c r="T41" s="39">
        <f t="shared" si="10"/>
        <v>2</v>
      </c>
      <c r="U41" s="39">
        <f t="shared" si="11"/>
        <v>19</v>
      </c>
      <c r="V41" s="157">
        <f ca="1">+IF(U41=Datos!$D$34+1,'Formato 3'!$T$67,AA40)</f>
        <v>0</v>
      </c>
      <c r="W41" s="60">
        <f t="shared" si="12"/>
        <v>0</v>
      </c>
      <c r="X41" s="157">
        <f t="shared" si="13"/>
        <v>0</v>
      </c>
      <c r="Y41" s="157">
        <f t="shared" si="14"/>
        <v>0</v>
      </c>
      <c r="Z41" s="157">
        <f ca="1">+PMT(W41,+Datos!$C$30-'Formato 6'!U40,-'Formato 6'!V41)</f>
        <v>0</v>
      </c>
      <c r="AA41" s="157">
        <f t="shared" si="15"/>
        <v>0</v>
      </c>
      <c r="AC41" s="39">
        <f t="shared" si="16"/>
        <v>2</v>
      </c>
      <c r="AD41" s="39">
        <f t="shared" si="17"/>
        <v>19</v>
      </c>
      <c r="AE41" s="157">
        <f ca="1">+IF(AD41=Datos!$D$34+1,'Formato 3'!$AA$67,AJ40)</f>
        <v>0</v>
      </c>
      <c r="AF41" s="60">
        <f t="shared" si="18"/>
        <v>0</v>
      </c>
      <c r="AG41" s="157">
        <f t="shared" si="19"/>
        <v>0</v>
      </c>
      <c r="AH41" s="157">
        <f t="shared" si="20"/>
        <v>0</v>
      </c>
      <c r="AI41" s="157">
        <f ca="1">+PMT(AF41,+Datos!$C$30-'Formato 6'!AD40,-'Formato 6'!AE41)</f>
        <v>0</v>
      </c>
      <c r="AJ41" s="157">
        <f t="shared" si="21"/>
        <v>0</v>
      </c>
      <c r="AL41" s="39">
        <f t="shared" si="22"/>
        <v>2</v>
      </c>
      <c r="AM41" s="39">
        <f t="shared" si="23"/>
        <v>19</v>
      </c>
      <c r="AN41" s="157">
        <f ca="1">+IF(AM41=Datos!$D$35+1,'Formato 3'!$AH$67,AS40)</f>
        <v>0</v>
      </c>
      <c r="AO41" s="60">
        <f t="shared" si="24"/>
        <v>0</v>
      </c>
      <c r="AP41" s="157">
        <f t="shared" si="25"/>
        <v>0</v>
      </c>
      <c r="AQ41" s="157">
        <f t="shared" si="26"/>
        <v>0</v>
      </c>
      <c r="AR41" s="157">
        <f ca="1">+PMT(AO41,+Datos!$C$30-'Formato 6'!AM40,-'Formato 6'!AN41)</f>
        <v>0</v>
      </c>
      <c r="AS41" s="157">
        <f t="shared" si="27"/>
        <v>0</v>
      </c>
      <c r="AU41" s="39">
        <f t="shared" si="28"/>
        <v>2</v>
      </c>
      <c r="AV41" s="39">
        <f t="shared" si="29"/>
        <v>19</v>
      </c>
      <c r="AW41" s="39">
        <f ca="1">+IF(AV41=Datos!$D$34+1,'Formato 3'!$AO$42,BB40)</f>
        <v>0</v>
      </c>
      <c r="AX41" s="60">
        <f t="shared" si="30"/>
        <v>0</v>
      </c>
      <c r="AY41" s="39">
        <f t="shared" si="31"/>
        <v>0</v>
      </c>
      <c r="AZ41" s="39">
        <f t="shared" si="32"/>
        <v>0</v>
      </c>
      <c r="BA41" s="39">
        <f ca="1">+PMT(AX41,Datos!$C$30-'Formato 6'!AV40,-'Formato 6'!AW41)</f>
        <v>0</v>
      </c>
      <c r="BB41" s="39">
        <f t="shared" si="33"/>
        <v>0</v>
      </c>
      <c r="BD41" s="39">
        <f t="shared" si="34"/>
        <v>2</v>
      </c>
      <c r="BE41" s="39">
        <f t="shared" si="35"/>
        <v>19</v>
      </c>
      <c r="BF41" s="39">
        <f ca="1">+IF(BE41=Datos!$D$35+1,'Formato 3'!$AO$66,BK40)</f>
        <v>0</v>
      </c>
      <c r="BG41" s="60">
        <f t="shared" si="36"/>
        <v>0</v>
      </c>
      <c r="BH41" s="39">
        <f t="shared" si="37"/>
        <v>0</v>
      </c>
      <c r="BI41" s="39">
        <f t="shared" si="38"/>
        <v>0</v>
      </c>
      <c r="BJ41" s="39">
        <f ca="1">+PMT(BG41,+Datos!$C$30-'Formato 6'!BE40,-'Formato 6'!BF41)</f>
        <v>0</v>
      </c>
      <c r="BK41" s="39">
        <f t="shared" si="39"/>
        <v>0</v>
      </c>
    </row>
    <row r="42" spans="2:63" s="40" customFormat="1">
      <c r="B42" s="39">
        <v>2</v>
      </c>
      <c r="C42" s="39">
        <f ca="1">+IF(C41&lt;Datos!$D$34+Datos!$E$34,'Formato 6'!C41+1,"")</f>
        <v>20</v>
      </c>
      <c r="D42" s="157">
        <f ca="1">+IF(C42=Datos!$D$34+1,'Formato 3'!$F$67,I41)</f>
        <v>0</v>
      </c>
      <c r="E42" s="60">
        <f t="shared" si="0"/>
        <v>0</v>
      </c>
      <c r="F42" s="157">
        <f t="shared" si="1"/>
        <v>0</v>
      </c>
      <c r="G42" s="157">
        <f t="shared" si="2"/>
        <v>0</v>
      </c>
      <c r="H42" s="157">
        <f ca="1">+PMT(E42,+Datos!$C$30-'Formato 6'!C41,-'Formato 6'!D42)</f>
        <v>0</v>
      </c>
      <c r="I42" s="157">
        <f t="shared" si="3"/>
        <v>0</v>
      </c>
      <c r="K42" s="39">
        <f t="shared" si="4"/>
        <v>2</v>
      </c>
      <c r="L42" s="39">
        <f t="shared" si="5"/>
        <v>20</v>
      </c>
      <c r="M42" s="157">
        <f ca="1">+IF(L42=Datos!$D$35+1,'Formato 3'!$M$67,R41)</f>
        <v>0</v>
      </c>
      <c r="N42" s="60">
        <f t="shared" si="6"/>
        <v>0</v>
      </c>
      <c r="O42" s="157">
        <f t="shared" si="7"/>
        <v>0</v>
      </c>
      <c r="P42" s="157">
        <f t="shared" si="8"/>
        <v>0</v>
      </c>
      <c r="Q42" s="157">
        <f ca="1">+PMT(N42,+Datos!$C$30-'Formato 6'!L41,-'Formato 6'!M42)</f>
        <v>0</v>
      </c>
      <c r="R42" s="157">
        <f t="shared" si="9"/>
        <v>0</v>
      </c>
      <c r="T42" s="39">
        <f t="shared" si="10"/>
        <v>2</v>
      </c>
      <c r="U42" s="39">
        <f t="shared" si="11"/>
        <v>20</v>
      </c>
      <c r="V42" s="157">
        <f ca="1">+IF(U42=Datos!$D$34+1,'Formato 3'!$T$67,AA41)</f>
        <v>0</v>
      </c>
      <c r="W42" s="60">
        <f t="shared" si="12"/>
        <v>0</v>
      </c>
      <c r="X42" s="157">
        <f t="shared" si="13"/>
        <v>0</v>
      </c>
      <c r="Y42" s="157">
        <f t="shared" si="14"/>
        <v>0</v>
      </c>
      <c r="Z42" s="157">
        <f ca="1">+PMT(W42,+Datos!$C$30-'Formato 6'!U41,-'Formato 6'!V42)</f>
        <v>0</v>
      </c>
      <c r="AA42" s="157">
        <f t="shared" si="15"/>
        <v>0</v>
      </c>
      <c r="AC42" s="39">
        <f t="shared" si="16"/>
        <v>2</v>
      </c>
      <c r="AD42" s="39">
        <f t="shared" si="17"/>
        <v>20</v>
      </c>
      <c r="AE42" s="157">
        <f ca="1">+IF(AD42=Datos!$D$34+1,'Formato 3'!$AA$67,AJ41)</f>
        <v>0</v>
      </c>
      <c r="AF42" s="60">
        <f t="shared" si="18"/>
        <v>0</v>
      </c>
      <c r="AG42" s="157">
        <f t="shared" si="19"/>
        <v>0</v>
      </c>
      <c r="AH42" s="157">
        <f t="shared" si="20"/>
        <v>0</v>
      </c>
      <c r="AI42" s="157">
        <f ca="1">+PMT(AF42,+Datos!$C$30-'Formato 6'!AD41,-'Formato 6'!AE42)</f>
        <v>0</v>
      </c>
      <c r="AJ42" s="157">
        <f t="shared" si="21"/>
        <v>0</v>
      </c>
      <c r="AL42" s="39">
        <f t="shared" si="22"/>
        <v>2</v>
      </c>
      <c r="AM42" s="39">
        <f t="shared" si="23"/>
        <v>20</v>
      </c>
      <c r="AN42" s="157">
        <f ca="1">+IF(AM42=Datos!$D$35+1,'Formato 3'!$AH$67,AS41)</f>
        <v>0</v>
      </c>
      <c r="AO42" s="60">
        <f t="shared" si="24"/>
        <v>0</v>
      </c>
      <c r="AP42" s="157">
        <f t="shared" si="25"/>
        <v>0</v>
      </c>
      <c r="AQ42" s="157">
        <f t="shared" si="26"/>
        <v>0</v>
      </c>
      <c r="AR42" s="157">
        <f ca="1">+PMT(AO42,+Datos!$C$30-'Formato 6'!AM41,-'Formato 6'!AN42)</f>
        <v>0</v>
      </c>
      <c r="AS42" s="157">
        <f t="shared" si="27"/>
        <v>0</v>
      </c>
      <c r="AU42" s="39">
        <f t="shared" si="28"/>
        <v>2</v>
      </c>
      <c r="AV42" s="39">
        <f t="shared" si="29"/>
        <v>20</v>
      </c>
      <c r="AW42" s="39">
        <f ca="1">+IF(AV42=Datos!$D$34+1,'Formato 3'!$AO$42,BB41)</f>
        <v>0</v>
      </c>
      <c r="AX42" s="60">
        <f t="shared" si="30"/>
        <v>0</v>
      </c>
      <c r="AY42" s="39">
        <f t="shared" si="31"/>
        <v>0</v>
      </c>
      <c r="AZ42" s="39">
        <f t="shared" si="32"/>
        <v>0</v>
      </c>
      <c r="BA42" s="39">
        <f ca="1">+PMT(AX42,Datos!$C$30-'Formato 6'!AV41,-'Formato 6'!AW42)</f>
        <v>0</v>
      </c>
      <c r="BB42" s="39">
        <f t="shared" si="33"/>
        <v>0</v>
      </c>
      <c r="BD42" s="39">
        <f t="shared" si="34"/>
        <v>2</v>
      </c>
      <c r="BE42" s="39">
        <f t="shared" si="35"/>
        <v>20</v>
      </c>
      <c r="BF42" s="39">
        <f ca="1">+IF(BE42=Datos!$D$35+1,'Formato 3'!$AO$66,BK41)</f>
        <v>0</v>
      </c>
      <c r="BG42" s="60">
        <f t="shared" si="36"/>
        <v>0</v>
      </c>
      <c r="BH42" s="39">
        <f t="shared" si="37"/>
        <v>0</v>
      </c>
      <c r="BI42" s="39">
        <f t="shared" si="38"/>
        <v>0</v>
      </c>
      <c r="BJ42" s="39">
        <f ca="1">+PMT(BG42,+Datos!$C$30-'Formato 6'!BE41,-'Formato 6'!BF42)</f>
        <v>0</v>
      </c>
      <c r="BK42" s="39">
        <f t="shared" si="39"/>
        <v>0</v>
      </c>
    </row>
    <row r="43" spans="2:63" s="40" customFormat="1">
      <c r="B43" s="39">
        <v>2</v>
      </c>
      <c r="C43" s="39">
        <f ca="1">+IF(C42&lt;Datos!$D$34+Datos!$E$34,'Formato 6'!C42+1,"")</f>
        <v>21</v>
      </c>
      <c r="D43" s="157">
        <f ca="1">+IF(C43=Datos!$D$34+1,'Formato 3'!$F$67,I42)</f>
        <v>0</v>
      </c>
      <c r="E43" s="60">
        <f t="shared" si="0"/>
        <v>0</v>
      </c>
      <c r="F43" s="157">
        <f t="shared" si="1"/>
        <v>0</v>
      </c>
      <c r="G43" s="157">
        <f t="shared" si="2"/>
        <v>0</v>
      </c>
      <c r="H43" s="157">
        <f ca="1">+PMT(E43,+Datos!$C$30-'Formato 6'!C42,-'Formato 6'!D43)</f>
        <v>0</v>
      </c>
      <c r="I43" s="157">
        <f t="shared" si="3"/>
        <v>0</v>
      </c>
      <c r="K43" s="39">
        <f t="shared" si="4"/>
        <v>2</v>
      </c>
      <c r="L43" s="39">
        <f t="shared" si="5"/>
        <v>21</v>
      </c>
      <c r="M43" s="157">
        <f ca="1">+IF(L43=Datos!$D$35+1,'Formato 3'!$M$67,R42)</f>
        <v>0</v>
      </c>
      <c r="N43" s="60">
        <f t="shared" si="6"/>
        <v>0</v>
      </c>
      <c r="O43" s="157">
        <f t="shared" si="7"/>
        <v>0</v>
      </c>
      <c r="P43" s="157">
        <f t="shared" si="8"/>
        <v>0</v>
      </c>
      <c r="Q43" s="157">
        <f ca="1">+PMT(N43,+Datos!$C$30-'Formato 6'!L42,-'Formato 6'!M43)</f>
        <v>0</v>
      </c>
      <c r="R43" s="157">
        <f t="shared" si="9"/>
        <v>0</v>
      </c>
      <c r="T43" s="39">
        <f t="shared" si="10"/>
        <v>2</v>
      </c>
      <c r="U43" s="39">
        <f t="shared" si="11"/>
        <v>21</v>
      </c>
      <c r="V43" s="157">
        <f ca="1">+IF(U43=Datos!$D$34+1,'Formato 3'!$T$67,AA42)</f>
        <v>0</v>
      </c>
      <c r="W43" s="60">
        <f t="shared" si="12"/>
        <v>0</v>
      </c>
      <c r="X43" s="157">
        <f t="shared" si="13"/>
        <v>0</v>
      </c>
      <c r="Y43" s="157">
        <f t="shared" si="14"/>
        <v>0</v>
      </c>
      <c r="Z43" s="157">
        <f ca="1">+PMT(W43,+Datos!$C$30-'Formato 6'!U42,-'Formato 6'!V43)</f>
        <v>0</v>
      </c>
      <c r="AA43" s="157">
        <f t="shared" si="15"/>
        <v>0</v>
      </c>
      <c r="AC43" s="39">
        <f t="shared" si="16"/>
        <v>2</v>
      </c>
      <c r="AD43" s="39">
        <f t="shared" si="17"/>
        <v>21</v>
      </c>
      <c r="AE43" s="157">
        <f ca="1">+IF(AD43=Datos!$D$34+1,'Formato 3'!$AA$67,AJ42)</f>
        <v>0</v>
      </c>
      <c r="AF43" s="60">
        <f t="shared" si="18"/>
        <v>0</v>
      </c>
      <c r="AG43" s="157">
        <f t="shared" si="19"/>
        <v>0</v>
      </c>
      <c r="AH43" s="157">
        <f t="shared" si="20"/>
        <v>0</v>
      </c>
      <c r="AI43" s="157">
        <f ca="1">+PMT(AF43,+Datos!$C$30-'Formato 6'!AD42,-'Formato 6'!AE43)</f>
        <v>0</v>
      </c>
      <c r="AJ43" s="157">
        <f t="shared" si="21"/>
        <v>0</v>
      </c>
      <c r="AL43" s="39">
        <f t="shared" si="22"/>
        <v>2</v>
      </c>
      <c r="AM43" s="39">
        <f t="shared" si="23"/>
        <v>21</v>
      </c>
      <c r="AN43" s="157">
        <f ca="1">+IF(AM43=Datos!$D$35+1,'Formato 3'!$AH$67,AS42)</f>
        <v>0</v>
      </c>
      <c r="AO43" s="60">
        <f t="shared" si="24"/>
        <v>0</v>
      </c>
      <c r="AP43" s="157">
        <f t="shared" si="25"/>
        <v>0</v>
      </c>
      <c r="AQ43" s="157">
        <f t="shared" si="26"/>
        <v>0</v>
      </c>
      <c r="AR43" s="157">
        <f ca="1">+PMT(AO43,+Datos!$C$30-'Formato 6'!AM42,-'Formato 6'!AN43)</f>
        <v>0</v>
      </c>
      <c r="AS43" s="157">
        <f t="shared" si="27"/>
        <v>0</v>
      </c>
      <c r="AU43" s="39">
        <f t="shared" si="28"/>
        <v>2</v>
      </c>
      <c r="AV43" s="39">
        <f t="shared" si="29"/>
        <v>21</v>
      </c>
      <c r="AW43" s="39">
        <f ca="1">+IF(AV43=Datos!$D$34+1,'Formato 3'!$AO$42,BB42)</f>
        <v>0</v>
      </c>
      <c r="AX43" s="60">
        <f t="shared" si="30"/>
        <v>0</v>
      </c>
      <c r="AY43" s="39">
        <f t="shared" si="31"/>
        <v>0</v>
      </c>
      <c r="AZ43" s="39">
        <f t="shared" si="32"/>
        <v>0</v>
      </c>
      <c r="BA43" s="39">
        <f ca="1">+PMT(AX43,Datos!$C$30-'Formato 6'!AV42,-'Formato 6'!AW43)</f>
        <v>0</v>
      </c>
      <c r="BB43" s="39">
        <f t="shared" si="33"/>
        <v>0</v>
      </c>
      <c r="BD43" s="39">
        <f t="shared" si="34"/>
        <v>2</v>
      </c>
      <c r="BE43" s="39">
        <f t="shared" si="35"/>
        <v>21</v>
      </c>
      <c r="BF43" s="39">
        <f ca="1">+IF(BE43=Datos!$D$35+1,'Formato 3'!$AO$66,BK42)</f>
        <v>0</v>
      </c>
      <c r="BG43" s="60">
        <f t="shared" si="36"/>
        <v>0</v>
      </c>
      <c r="BH43" s="39">
        <f t="shared" si="37"/>
        <v>0</v>
      </c>
      <c r="BI43" s="39">
        <f t="shared" si="38"/>
        <v>0</v>
      </c>
      <c r="BJ43" s="39">
        <f ca="1">+PMT(BG43,+Datos!$C$30-'Formato 6'!BE42,-'Formato 6'!BF43)</f>
        <v>0</v>
      </c>
      <c r="BK43" s="39">
        <f t="shared" si="39"/>
        <v>0</v>
      </c>
    </row>
    <row r="44" spans="2:63" s="40" customFormat="1">
      <c r="B44" s="39">
        <v>2</v>
      </c>
      <c r="C44" s="39">
        <f ca="1">+IF(C43&lt;Datos!$D$34+Datos!$E$34,'Formato 6'!C43+1,"")</f>
        <v>22</v>
      </c>
      <c r="D44" s="157">
        <f ca="1">+IF(C44=Datos!$D$34+1,'Formato 3'!$F$67,I43)</f>
        <v>0</v>
      </c>
      <c r="E44" s="60">
        <f t="shared" si="0"/>
        <v>0</v>
      </c>
      <c r="F44" s="157">
        <f t="shared" si="1"/>
        <v>0</v>
      </c>
      <c r="G44" s="157">
        <f t="shared" si="2"/>
        <v>0</v>
      </c>
      <c r="H44" s="157">
        <f ca="1">+PMT(E44,+Datos!$C$30-'Formato 6'!C43,-'Formato 6'!D44)</f>
        <v>0</v>
      </c>
      <c r="I44" s="157">
        <f t="shared" si="3"/>
        <v>0</v>
      </c>
      <c r="K44" s="39">
        <f t="shared" si="4"/>
        <v>2</v>
      </c>
      <c r="L44" s="39">
        <f t="shared" si="5"/>
        <v>22</v>
      </c>
      <c r="M44" s="157">
        <f ca="1">+IF(L44=Datos!$D$35+1,'Formato 3'!$M$67,R43)</f>
        <v>0</v>
      </c>
      <c r="N44" s="60">
        <f t="shared" si="6"/>
        <v>0</v>
      </c>
      <c r="O44" s="157">
        <f t="shared" si="7"/>
        <v>0</v>
      </c>
      <c r="P44" s="157">
        <f t="shared" si="8"/>
        <v>0</v>
      </c>
      <c r="Q44" s="157">
        <f ca="1">+PMT(N44,+Datos!$C$30-'Formato 6'!L43,-'Formato 6'!M44)</f>
        <v>0</v>
      </c>
      <c r="R44" s="157">
        <f t="shared" si="9"/>
        <v>0</v>
      </c>
      <c r="T44" s="39">
        <f t="shared" si="10"/>
        <v>2</v>
      </c>
      <c r="U44" s="39">
        <f t="shared" si="11"/>
        <v>22</v>
      </c>
      <c r="V44" s="157">
        <f ca="1">+IF(U44=Datos!$D$34+1,'Formato 3'!$T$67,AA43)</f>
        <v>0</v>
      </c>
      <c r="W44" s="60">
        <f t="shared" si="12"/>
        <v>0</v>
      </c>
      <c r="X44" s="157">
        <f t="shared" si="13"/>
        <v>0</v>
      </c>
      <c r="Y44" s="157">
        <f t="shared" si="14"/>
        <v>0</v>
      </c>
      <c r="Z44" s="157">
        <f ca="1">+PMT(W44,+Datos!$C$30-'Formato 6'!U43,-'Formato 6'!V44)</f>
        <v>0</v>
      </c>
      <c r="AA44" s="157">
        <f t="shared" si="15"/>
        <v>0</v>
      </c>
      <c r="AC44" s="39">
        <f t="shared" si="16"/>
        <v>2</v>
      </c>
      <c r="AD44" s="39">
        <f t="shared" si="17"/>
        <v>22</v>
      </c>
      <c r="AE44" s="157">
        <f ca="1">+IF(AD44=Datos!$D$34+1,'Formato 3'!$AA$67,AJ43)</f>
        <v>0</v>
      </c>
      <c r="AF44" s="60">
        <f t="shared" si="18"/>
        <v>0</v>
      </c>
      <c r="AG44" s="157">
        <f t="shared" si="19"/>
        <v>0</v>
      </c>
      <c r="AH44" s="157">
        <f t="shared" si="20"/>
        <v>0</v>
      </c>
      <c r="AI44" s="157">
        <f ca="1">+PMT(AF44,+Datos!$C$30-'Formato 6'!AD43,-'Formato 6'!AE44)</f>
        <v>0</v>
      </c>
      <c r="AJ44" s="157">
        <f t="shared" si="21"/>
        <v>0</v>
      </c>
      <c r="AL44" s="39">
        <f t="shared" si="22"/>
        <v>2</v>
      </c>
      <c r="AM44" s="39">
        <f t="shared" si="23"/>
        <v>22</v>
      </c>
      <c r="AN44" s="157">
        <f ca="1">+IF(AM44=Datos!$D$35+1,'Formato 3'!$AH$67,AS43)</f>
        <v>0</v>
      </c>
      <c r="AO44" s="60">
        <f t="shared" si="24"/>
        <v>0</v>
      </c>
      <c r="AP44" s="157">
        <f t="shared" si="25"/>
        <v>0</v>
      </c>
      <c r="AQ44" s="157">
        <f t="shared" si="26"/>
        <v>0</v>
      </c>
      <c r="AR44" s="157">
        <f ca="1">+PMT(AO44,+Datos!$C$30-'Formato 6'!AM43,-'Formato 6'!AN44)</f>
        <v>0</v>
      </c>
      <c r="AS44" s="157">
        <f t="shared" si="27"/>
        <v>0</v>
      </c>
      <c r="AU44" s="39">
        <f t="shared" si="28"/>
        <v>2</v>
      </c>
      <c r="AV44" s="39">
        <f t="shared" si="29"/>
        <v>22</v>
      </c>
      <c r="AW44" s="39">
        <f ca="1">+IF(AV44=Datos!$D$34+1,'Formato 3'!$AO$42,BB43)</f>
        <v>0</v>
      </c>
      <c r="AX44" s="60">
        <f t="shared" si="30"/>
        <v>0</v>
      </c>
      <c r="AY44" s="39">
        <f t="shared" si="31"/>
        <v>0</v>
      </c>
      <c r="AZ44" s="39">
        <f t="shared" si="32"/>
        <v>0</v>
      </c>
      <c r="BA44" s="39">
        <f ca="1">+PMT(AX44,Datos!$C$30-'Formato 6'!AV43,-'Formato 6'!AW44)</f>
        <v>0</v>
      </c>
      <c r="BB44" s="39">
        <f t="shared" si="33"/>
        <v>0</v>
      </c>
      <c r="BD44" s="39">
        <f t="shared" si="34"/>
        <v>2</v>
      </c>
      <c r="BE44" s="39">
        <f t="shared" si="35"/>
        <v>22</v>
      </c>
      <c r="BF44" s="39">
        <f ca="1">+IF(BE44=Datos!$D$35+1,'Formato 3'!$AO$66,BK43)</f>
        <v>0</v>
      </c>
      <c r="BG44" s="60">
        <f t="shared" si="36"/>
        <v>0</v>
      </c>
      <c r="BH44" s="39">
        <f t="shared" si="37"/>
        <v>0</v>
      </c>
      <c r="BI44" s="39">
        <f t="shared" si="38"/>
        <v>0</v>
      </c>
      <c r="BJ44" s="39">
        <f ca="1">+PMT(BG44,+Datos!$C$30-'Formato 6'!BE43,-'Formato 6'!BF44)</f>
        <v>0</v>
      </c>
      <c r="BK44" s="39">
        <f t="shared" si="39"/>
        <v>0</v>
      </c>
    </row>
    <row r="45" spans="2:63" s="40" customFormat="1">
      <c r="B45" s="39">
        <v>2</v>
      </c>
      <c r="C45" s="39">
        <f ca="1">+IF(C44&lt;Datos!$D$34+Datos!$E$34,'Formato 6'!C44+1,"")</f>
        <v>23</v>
      </c>
      <c r="D45" s="157">
        <f ca="1">+IF(C45=Datos!$D$34+1,'Formato 3'!$F$67,I44)</f>
        <v>0</v>
      </c>
      <c r="E45" s="60">
        <f t="shared" si="0"/>
        <v>0</v>
      </c>
      <c r="F45" s="157">
        <f t="shared" si="1"/>
        <v>0</v>
      </c>
      <c r="G45" s="157">
        <f t="shared" si="2"/>
        <v>0</v>
      </c>
      <c r="H45" s="157">
        <f ca="1">+PMT(E45,+Datos!$C$30-'Formato 6'!C44,-'Formato 6'!D45)</f>
        <v>0</v>
      </c>
      <c r="I45" s="157">
        <f t="shared" si="3"/>
        <v>0</v>
      </c>
      <c r="K45" s="39">
        <f t="shared" si="4"/>
        <v>2</v>
      </c>
      <c r="L45" s="39">
        <f t="shared" si="5"/>
        <v>23</v>
      </c>
      <c r="M45" s="157">
        <f ca="1">+IF(L45=Datos!$D$35+1,'Formato 3'!$M$67,R44)</f>
        <v>0</v>
      </c>
      <c r="N45" s="60">
        <f t="shared" si="6"/>
        <v>0</v>
      </c>
      <c r="O45" s="157">
        <f t="shared" si="7"/>
        <v>0</v>
      </c>
      <c r="P45" s="157">
        <f t="shared" si="8"/>
        <v>0</v>
      </c>
      <c r="Q45" s="157">
        <f ca="1">+PMT(N45,+Datos!$C$30-'Formato 6'!L44,-'Formato 6'!M45)</f>
        <v>0</v>
      </c>
      <c r="R45" s="157">
        <f t="shared" si="9"/>
        <v>0</v>
      </c>
      <c r="T45" s="39">
        <f t="shared" si="10"/>
        <v>2</v>
      </c>
      <c r="U45" s="39">
        <f t="shared" si="11"/>
        <v>23</v>
      </c>
      <c r="V45" s="157">
        <f ca="1">+IF(U45=Datos!$D$34+1,'Formato 3'!$T$67,AA44)</f>
        <v>0</v>
      </c>
      <c r="W45" s="60">
        <f t="shared" si="12"/>
        <v>0</v>
      </c>
      <c r="X45" s="157">
        <f t="shared" si="13"/>
        <v>0</v>
      </c>
      <c r="Y45" s="157">
        <f t="shared" si="14"/>
        <v>0</v>
      </c>
      <c r="Z45" s="157">
        <f ca="1">+PMT(W45,+Datos!$C$30-'Formato 6'!U44,-'Formato 6'!V45)</f>
        <v>0</v>
      </c>
      <c r="AA45" s="157">
        <f t="shared" si="15"/>
        <v>0</v>
      </c>
      <c r="AC45" s="39">
        <f t="shared" si="16"/>
        <v>2</v>
      </c>
      <c r="AD45" s="39">
        <f t="shared" si="17"/>
        <v>23</v>
      </c>
      <c r="AE45" s="157">
        <f ca="1">+IF(AD45=Datos!$D$34+1,'Formato 3'!$AA$67,AJ44)</f>
        <v>0</v>
      </c>
      <c r="AF45" s="60">
        <f t="shared" si="18"/>
        <v>0</v>
      </c>
      <c r="AG45" s="157">
        <f t="shared" si="19"/>
        <v>0</v>
      </c>
      <c r="AH45" s="157">
        <f t="shared" si="20"/>
        <v>0</v>
      </c>
      <c r="AI45" s="157">
        <f ca="1">+PMT(AF45,+Datos!$C$30-'Formato 6'!AD44,-'Formato 6'!AE45)</f>
        <v>0</v>
      </c>
      <c r="AJ45" s="157">
        <f t="shared" si="21"/>
        <v>0</v>
      </c>
      <c r="AL45" s="39">
        <f t="shared" si="22"/>
        <v>2</v>
      </c>
      <c r="AM45" s="39">
        <f t="shared" si="23"/>
        <v>23</v>
      </c>
      <c r="AN45" s="157">
        <f ca="1">+IF(AM45=Datos!$D$35+1,'Formato 3'!$AH$67,AS44)</f>
        <v>0</v>
      </c>
      <c r="AO45" s="60">
        <f t="shared" si="24"/>
        <v>0</v>
      </c>
      <c r="AP45" s="157">
        <f t="shared" si="25"/>
        <v>0</v>
      </c>
      <c r="AQ45" s="157">
        <f t="shared" si="26"/>
        <v>0</v>
      </c>
      <c r="AR45" s="157">
        <f ca="1">+PMT(AO45,+Datos!$C$30-'Formato 6'!AM44,-'Formato 6'!AN45)</f>
        <v>0</v>
      </c>
      <c r="AS45" s="157">
        <f t="shared" si="27"/>
        <v>0</v>
      </c>
      <c r="AU45" s="39">
        <f t="shared" si="28"/>
        <v>2</v>
      </c>
      <c r="AV45" s="39">
        <f t="shared" si="29"/>
        <v>23</v>
      </c>
      <c r="AW45" s="39">
        <f ca="1">+IF(AV45=Datos!$D$34+1,'Formato 3'!$AO$42,BB44)</f>
        <v>0</v>
      </c>
      <c r="AX45" s="60">
        <f t="shared" si="30"/>
        <v>0</v>
      </c>
      <c r="AY45" s="39">
        <f t="shared" si="31"/>
        <v>0</v>
      </c>
      <c r="AZ45" s="39">
        <f t="shared" si="32"/>
        <v>0</v>
      </c>
      <c r="BA45" s="39">
        <f ca="1">+PMT(AX45,Datos!$C$30-'Formato 6'!AV44,-'Formato 6'!AW45)</f>
        <v>0</v>
      </c>
      <c r="BB45" s="39">
        <f t="shared" si="33"/>
        <v>0</v>
      </c>
      <c r="BD45" s="39">
        <f t="shared" si="34"/>
        <v>2</v>
      </c>
      <c r="BE45" s="39">
        <f t="shared" si="35"/>
        <v>23</v>
      </c>
      <c r="BF45" s="39">
        <f ca="1">+IF(BE45=Datos!$D$35+1,'Formato 3'!$AO$66,BK44)</f>
        <v>0</v>
      </c>
      <c r="BG45" s="60">
        <f t="shared" si="36"/>
        <v>0</v>
      </c>
      <c r="BH45" s="39">
        <f t="shared" si="37"/>
        <v>0</v>
      </c>
      <c r="BI45" s="39">
        <f t="shared" si="38"/>
        <v>0</v>
      </c>
      <c r="BJ45" s="39">
        <f ca="1">+PMT(BG45,+Datos!$C$30-'Formato 6'!BE44,-'Formato 6'!BF45)</f>
        <v>0</v>
      </c>
      <c r="BK45" s="39">
        <f t="shared" si="39"/>
        <v>0</v>
      </c>
    </row>
    <row r="46" spans="2:63" s="40" customFormat="1">
      <c r="B46" s="39">
        <v>2</v>
      </c>
      <c r="C46" s="39">
        <f ca="1">+IF(C45&lt;Datos!$D$34+Datos!$E$34,'Formato 6'!C45+1,"")</f>
        <v>24</v>
      </c>
      <c r="D46" s="157">
        <f ca="1">+IF(C46=Datos!$D$34+1,'Formato 3'!$F$67,I45)</f>
        <v>0</v>
      </c>
      <c r="E46" s="60">
        <f t="shared" si="0"/>
        <v>0</v>
      </c>
      <c r="F46" s="157">
        <f t="shared" si="1"/>
        <v>0</v>
      </c>
      <c r="G46" s="157">
        <f t="shared" si="2"/>
        <v>0</v>
      </c>
      <c r="H46" s="157">
        <f ca="1">+PMT(E46,+Datos!$C$30-'Formato 6'!C45,-'Formato 6'!D46)</f>
        <v>0</v>
      </c>
      <c r="I46" s="157">
        <f t="shared" si="3"/>
        <v>0</v>
      </c>
      <c r="K46" s="39">
        <f t="shared" si="4"/>
        <v>2</v>
      </c>
      <c r="L46" s="39">
        <f t="shared" si="5"/>
        <v>24</v>
      </c>
      <c r="M46" s="157">
        <f ca="1">+IF(L46=Datos!$D$35+1,'Formato 3'!$M$67,R45)</f>
        <v>0</v>
      </c>
      <c r="N46" s="60">
        <f t="shared" si="6"/>
        <v>0</v>
      </c>
      <c r="O46" s="157">
        <f t="shared" si="7"/>
        <v>0</v>
      </c>
      <c r="P46" s="157">
        <f t="shared" si="8"/>
        <v>0</v>
      </c>
      <c r="Q46" s="157">
        <f ca="1">+PMT(N46,+Datos!$C$30-'Formato 6'!L45,-'Formato 6'!M46)</f>
        <v>0</v>
      </c>
      <c r="R46" s="157">
        <f t="shared" si="9"/>
        <v>0</v>
      </c>
      <c r="T46" s="39">
        <f t="shared" si="10"/>
        <v>2</v>
      </c>
      <c r="U46" s="39">
        <f t="shared" si="11"/>
        <v>24</v>
      </c>
      <c r="V46" s="157">
        <f ca="1">+IF(U46=Datos!$D$34+1,'Formato 3'!$T$67,AA45)</f>
        <v>0</v>
      </c>
      <c r="W46" s="60">
        <f t="shared" si="12"/>
        <v>0</v>
      </c>
      <c r="X46" s="157">
        <f t="shared" si="13"/>
        <v>0</v>
      </c>
      <c r="Y46" s="157">
        <f t="shared" si="14"/>
        <v>0</v>
      </c>
      <c r="Z46" s="157">
        <f ca="1">+PMT(W46,+Datos!$C$30-'Formato 6'!U45,-'Formato 6'!V46)</f>
        <v>0</v>
      </c>
      <c r="AA46" s="157">
        <f t="shared" si="15"/>
        <v>0</v>
      </c>
      <c r="AC46" s="39">
        <f t="shared" si="16"/>
        <v>2</v>
      </c>
      <c r="AD46" s="39">
        <f t="shared" si="17"/>
        <v>24</v>
      </c>
      <c r="AE46" s="157">
        <f ca="1">+IF(AD46=Datos!$D$34+1,'Formato 3'!$AA$67,AJ45)</f>
        <v>0</v>
      </c>
      <c r="AF46" s="60">
        <f t="shared" si="18"/>
        <v>0</v>
      </c>
      <c r="AG46" s="157">
        <f t="shared" si="19"/>
        <v>0</v>
      </c>
      <c r="AH46" s="157">
        <f t="shared" si="20"/>
        <v>0</v>
      </c>
      <c r="AI46" s="157">
        <f ca="1">+PMT(AF46,+Datos!$C$30-'Formato 6'!AD45,-'Formato 6'!AE46)</f>
        <v>0</v>
      </c>
      <c r="AJ46" s="157">
        <f t="shared" si="21"/>
        <v>0</v>
      </c>
      <c r="AL46" s="39">
        <f t="shared" si="22"/>
        <v>2</v>
      </c>
      <c r="AM46" s="39">
        <f t="shared" si="23"/>
        <v>24</v>
      </c>
      <c r="AN46" s="157">
        <f ca="1">+IF(AM46=Datos!$D$35+1,'Formato 3'!$AH$67,AS45)</f>
        <v>0</v>
      </c>
      <c r="AO46" s="60">
        <f t="shared" si="24"/>
        <v>0</v>
      </c>
      <c r="AP46" s="157">
        <f t="shared" si="25"/>
        <v>0</v>
      </c>
      <c r="AQ46" s="157">
        <f t="shared" si="26"/>
        <v>0</v>
      </c>
      <c r="AR46" s="157">
        <f ca="1">+PMT(AO46,+Datos!$C$30-'Formato 6'!AM45,-'Formato 6'!AN46)</f>
        <v>0</v>
      </c>
      <c r="AS46" s="157">
        <f t="shared" si="27"/>
        <v>0</v>
      </c>
      <c r="AU46" s="39">
        <f t="shared" si="28"/>
        <v>2</v>
      </c>
      <c r="AV46" s="39">
        <f t="shared" si="29"/>
        <v>24</v>
      </c>
      <c r="AW46" s="39">
        <f ca="1">+IF(AV46=Datos!$D$34+1,'Formato 3'!$AO$42,BB45)</f>
        <v>0</v>
      </c>
      <c r="AX46" s="60">
        <f t="shared" si="30"/>
        <v>0</v>
      </c>
      <c r="AY46" s="39">
        <f t="shared" si="31"/>
        <v>0</v>
      </c>
      <c r="AZ46" s="39">
        <f t="shared" si="32"/>
        <v>0</v>
      </c>
      <c r="BA46" s="39">
        <f ca="1">+PMT(AX46,Datos!$C$30-'Formato 6'!AV45,-'Formato 6'!AW46)</f>
        <v>0</v>
      </c>
      <c r="BB46" s="39">
        <f t="shared" si="33"/>
        <v>0</v>
      </c>
      <c r="BD46" s="39">
        <f t="shared" si="34"/>
        <v>2</v>
      </c>
      <c r="BE46" s="39">
        <f t="shared" si="35"/>
        <v>24</v>
      </c>
      <c r="BF46" s="39">
        <f ca="1">+IF(BE46=Datos!$D$35+1,'Formato 3'!$AO$66,BK45)</f>
        <v>0</v>
      </c>
      <c r="BG46" s="60">
        <f t="shared" si="36"/>
        <v>0</v>
      </c>
      <c r="BH46" s="39">
        <f t="shared" si="37"/>
        <v>0</v>
      </c>
      <c r="BI46" s="39">
        <f t="shared" si="38"/>
        <v>0</v>
      </c>
      <c r="BJ46" s="39">
        <f ca="1">+PMT(BG46,+Datos!$C$30-'Formato 6'!BE45,-'Formato 6'!BF46)</f>
        <v>0</v>
      </c>
      <c r="BK46" s="39">
        <f t="shared" si="39"/>
        <v>0</v>
      </c>
    </row>
    <row r="47" spans="2:63" s="40" customFormat="1">
      <c r="B47" s="39">
        <v>3</v>
      </c>
      <c r="C47" s="39">
        <f ca="1">+IF(C46&lt;Datos!$D$34+Datos!$E$34,'Formato 6'!C46+1,"")</f>
        <v>25</v>
      </c>
      <c r="D47" s="157">
        <f ca="1">+IF(C47=Datos!$D$34+1,'Formato 3'!$F$67,I46)</f>
        <v>0</v>
      </c>
      <c r="E47" s="60">
        <f t="shared" si="0"/>
        <v>0</v>
      </c>
      <c r="F47" s="157">
        <f t="shared" si="1"/>
        <v>0</v>
      </c>
      <c r="G47" s="157">
        <f t="shared" si="2"/>
        <v>0</v>
      </c>
      <c r="H47" s="157">
        <f ca="1">+PMT(E47,+Datos!$C$30-'Formato 6'!C46,-'Formato 6'!D47)</f>
        <v>0</v>
      </c>
      <c r="I47" s="157">
        <f t="shared" si="3"/>
        <v>0</v>
      </c>
      <c r="K47" s="39">
        <f t="shared" si="4"/>
        <v>3</v>
      </c>
      <c r="L47" s="39">
        <f t="shared" si="5"/>
        <v>25</v>
      </c>
      <c r="M47" s="157">
        <f ca="1">+IF(L47=Datos!$D$35+1,'Formato 3'!$M$67,R46)</f>
        <v>0</v>
      </c>
      <c r="N47" s="60">
        <f t="shared" si="6"/>
        <v>0</v>
      </c>
      <c r="O47" s="157">
        <f t="shared" si="7"/>
        <v>0</v>
      </c>
      <c r="P47" s="157">
        <f t="shared" si="8"/>
        <v>0</v>
      </c>
      <c r="Q47" s="157">
        <f ca="1">+PMT(N47,+Datos!$C$30-'Formato 6'!L46,-'Formato 6'!M47)</f>
        <v>0</v>
      </c>
      <c r="R47" s="157">
        <f t="shared" si="9"/>
        <v>0</v>
      </c>
      <c r="T47" s="39">
        <f t="shared" si="10"/>
        <v>3</v>
      </c>
      <c r="U47" s="39">
        <f t="shared" si="11"/>
        <v>25</v>
      </c>
      <c r="V47" s="157">
        <f ca="1">+IF(U47=Datos!$D$34+1,'Formato 3'!$T$67,AA46)</f>
        <v>0</v>
      </c>
      <c r="W47" s="60">
        <f t="shared" si="12"/>
        <v>0</v>
      </c>
      <c r="X47" s="157">
        <f t="shared" si="13"/>
        <v>0</v>
      </c>
      <c r="Y47" s="157">
        <f t="shared" si="14"/>
        <v>0</v>
      </c>
      <c r="Z47" s="157">
        <f ca="1">+PMT(W47,+Datos!$C$30-'Formato 6'!U46,-'Formato 6'!V47)</f>
        <v>0</v>
      </c>
      <c r="AA47" s="157">
        <f t="shared" si="15"/>
        <v>0</v>
      </c>
      <c r="AC47" s="39">
        <f t="shared" si="16"/>
        <v>3</v>
      </c>
      <c r="AD47" s="39">
        <f t="shared" si="17"/>
        <v>25</v>
      </c>
      <c r="AE47" s="157">
        <f ca="1">+IF(AD47=Datos!$D$34+1,'Formato 3'!$AA$67,AJ46)</f>
        <v>0</v>
      </c>
      <c r="AF47" s="60">
        <f t="shared" si="18"/>
        <v>0</v>
      </c>
      <c r="AG47" s="157">
        <f t="shared" si="19"/>
        <v>0</v>
      </c>
      <c r="AH47" s="157">
        <f t="shared" si="20"/>
        <v>0</v>
      </c>
      <c r="AI47" s="157">
        <f ca="1">+PMT(AF47,+Datos!$C$30-'Formato 6'!AD46,-'Formato 6'!AE47)</f>
        <v>0</v>
      </c>
      <c r="AJ47" s="157">
        <f t="shared" si="21"/>
        <v>0</v>
      </c>
      <c r="AL47" s="39">
        <f t="shared" si="22"/>
        <v>3</v>
      </c>
      <c r="AM47" s="39">
        <f t="shared" si="23"/>
        <v>25</v>
      </c>
      <c r="AN47" s="157">
        <f ca="1">+IF(AM47=Datos!$D$35+1,'Formato 3'!$AH$67,AS46)</f>
        <v>0</v>
      </c>
      <c r="AO47" s="60">
        <f t="shared" si="24"/>
        <v>0</v>
      </c>
      <c r="AP47" s="157">
        <f t="shared" si="25"/>
        <v>0</v>
      </c>
      <c r="AQ47" s="157">
        <f t="shared" si="26"/>
        <v>0</v>
      </c>
      <c r="AR47" s="157">
        <f ca="1">+PMT(AO47,+Datos!$C$30-'Formato 6'!AM46,-'Formato 6'!AN47)</f>
        <v>0</v>
      </c>
      <c r="AS47" s="157">
        <f t="shared" si="27"/>
        <v>0</v>
      </c>
      <c r="AU47" s="39">
        <f t="shared" si="28"/>
        <v>3</v>
      </c>
      <c r="AV47" s="39">
        <f t="shared" si="29"/>
        <v>25</v>
      </c>
      <c r="AW47" s="39">
        <f ca="1">+IF(AV47=Datos!$D$34+1,'Formato 3'!$AO$42,BB46)</f>
        <v>0</v>
      </c>
      <c r="AX47" s="60">
        <f t="shared" si="30"/>
        <v>0</v>
      </c>
      <c r="AY47" s="39">
        <f t="shared" si="31"/>
        <v>0</v>
      </c>
      <c r="AZ47" s="39">
        <f t="shared" si="32"/>
        <v>0</v>
      </c>
      <c r="BA47" s="39">
        <f ca="1">+PMT(AX47,Datos!$C$30-'Formato 6'!AV46,-'Formato 6'!AW47)</f>
        <v>0</v>
      </c>
      <c r="BB47" s="39">
        <f t="shared" si="33"/>
        <v>0</v>
      </c>
      <c r="BD47" s="39">
        <f t="shared" si="34"/>
        <v>3</v>
      </c>
      <c r="BE47" s="39">
        <f t="shared" si="35"/>
        <v>25</v>
      </c>
      <c r="BF47" s="39">
        <f ca="1">+IF(BE47=Datos!$D$35+1,'Formato 3'!$AO$66,BK46)</f>
        <v>0</v>
      </c>
      <c r="BG47" s="60">
        <f t="shared" si="36"/>
        <v>0</v>
      </c>
      <c r="BH47" s="39">
        <f t="shared" si="37"/>
        <v>0</v>
      </c>
      <c r="BI47" s="39">
        <f t="shared" si="38"/>
        <v>0</v>
      </c>
      <c r="BJ47" s="39">
        <f ca="1">+PMT(BG47,+Datos!$C$30-'Formato 6'!BE46,-'Formato 6'!BF47)</f>
        <v>0</v>
      </c>
      <c r="BK47" s="39">
        <f t="shared" si="39"/>
        <v>0</v>
      </c>
    </row>
    <row r="48" spans="2:63" s="40" customFormat="1">
      <c r="B48" s="39">
        <v>3</v>
      </c>
      <c r="C48" s="39">
        <f ca="1">+IF(C47&lt;Datos!$D$34+Datos!$E$34,'Formato 6'!C47+1,"")</f>
        <v>26</v>
      </c>
      <c r="D48" s="157">
        <f ca="1">+IF(C48=Datos!$D$34+1,'Formato 3'!$F$67,I47)</f>
        <v>0</v>
      </c>
      <c r="E48" s="60">
        <f t="shared" si="0"/>
        <v>0</v>
      </c>
      <c r="F48" s="157">
        <f t="shared" si="1"/>
        <v>0</v>
      </c>
      <c r="G48" s="157">
        <f t="shared" si="2"/>
        <v>0</v>
      </c>
      <c r="H48" s="157">
        <f ca="1">+PMT(E48,+Datos!$C$30-'Formato 6'!C47,-'Formato 6'!D48)</f>
        <v>0</v>
      </c>
      <c r="I48" s="157">
        <f t="shared" si="3"/>
        <v>0</v>
      </c>
      <c r="K48" s="39">
        <f t="shared" si="4"/>
        <v>3</v>
      </c>
      <c r="L48" s="39">
        <f t="shared" si="5"/>
        <v>26</v>
      </c>
      <c r="M48" s="157">
        <f ca="1">+IF(L48=Datos!$D$35+1,'Formato 3'!$M$67,R47)</f>
        <v>0</v>
      </c>
      <c r="N48" s="60">
        <f t="shared" si="6"/>
        <v>0</v>
      </c>
      <c r="O48" s="157">
        <f t="shared" si="7"/>
        <v>0</v>
      </c>
      <c r="P48" s="157">
        <f t="shared" si="8"/>
        <v>0</v>
      </c>
      <c r="Q48" s="157">
        <f ca="1">+PMT(N48,+Datos!$C$30-'Formato 6'!L47,-'Formato 6'!M48)</f>
        <v>0</v>
      </c>
      <c r="R48" s="157">
        <f t="shared" si="9"/>
        <v>0</v>
      </c>
      <c r="T48" s="39">
        <f t="shared" si="10"/>
        <v>3</v>
      </c>
      <c r="U48" s="39">
        <f t="shared" si="11"/>
        <v>26</v>
      </c>
      <c r="V48" s="157">
        <f ca="1">+IF(U48=Datos!$D$34+1,'Formato 3'!$T$67,AA47)</f>
        <v>0</v>
      </c>
      <c r="W48" s="60">
        <f t="shared" si="12"/>
        <v>0</v>
      </c>
      <c r="X48" s="157">
        <f t="shared" si="13"/>
        <v>0</v>
      </c>
      <c r="Y48" s="157">
        <f t="shared" si="14"/>
        <v>0</v>
      </c>
      <c r="Z48" s="157">
        <f ca="1">+PMT(W48,+Datos!$C$30-'Formato 6'!U47,-'Formato 6'!V48)</f>
        <v>0</v>
      </c>
      <c r="AA48" s="157">
        <f t="shared" si="15"/>
        <v>0</v>
      </c>
      <c r="AC48" s="39">
        <f t="shared" si="16"/>
        <v>3</v>
      </c>
      <c r="AD48" s="39">
        <f t="shared" si="17"/>
        <v>26</v>
      </c>
      <c r="AE48" s="157">
        <f ca="1">+IF(AD48=Datos!$D$34+1,'Formato 3'!$AA$67,AJ47)</f>
        <v>0</v>
      </c>
      <c r="AF48" s="60">
        <f t="shared" si="18"/>
        <v>0</v>
      </c>
      <c r="AG48" s="157">
        <f t="shared" si="19"/>
        <v>0</v>
      </c>
      <c r="AH48" s="157">
        <f t="shared" si="20"/>
        <v>0</v>
      </c>
      <c r="AI48" s="157">
        <f ca="1">+PMT(AF48,+Datos!$C$30-'Formato 6'!AD47,-'Formato 6'!AE48)</f>
        <v>0</v>
      </c>
      <c r="AJ48" s="157">
        <f t="shared" si="21"/>
        <v>0</v>
      </c>
      <c r="AL48" s="39">
        <f t="shared" si="22"/>
        <v>3</v>
      </c>
      <c r="AM48" s="39">
        <f t="shared" si="23"/>
        <v>26</v>
      </c>
      <c r="AN48" s="157">
        <f ca="1">+IF(AM48=Datos!$D$35+1,'Formato 3'!$AH$67,AS47)</f>
        <v>0</v>
      </c>
      <c r="AO48" s="60">
        <f t="shared" si="24"/>
        <v>0</v>
      </c>
      <c r="AP48" s="157">
        <f t="shared" si="25"/>
        <v>0</v>
      </c>
      <c r="AQ48" s="157">
        <f t="shared" si="26"/>
        <v>0</v>
      </c>
      <c r="AR48" s="157">
        <f ca="1">+PMT(AO48,+Datos!$C$30-'Formato 6'!AM47,-'Formato 6'!AN48)</f>
        <v>0</v>
      </c>
      <c r="AS48" s="157">
        <f t="shared" si="27"/>
        <v>0</v>
      </c>
      <c r="AU48" s="39">
        <f t="shared" si="28"/>
        <v>3</v>
      </c>
      <c r="AV48" s="39">
        <f t="shared" si="29"/>
        <v>26</v>
      </c>
      <c r="AW48" s="39">
        <f ca="1">+IF(AV48=Datos!$D$34+1,'Formato 3'!$AO$42,BB47)</f>
        <v>0</v>
      </c>
      <c r="AX48" s="60">
        <f t="shared" si="30"/>
        <v>0</v>
      </c>
      <c r="AY48" s="39">
        <f t="shared" si="31"/>
        <v>0</v>
      </c>
      <c r="AZ48" s="39">
        <f t="shared" si="32"/>
        <v>0</v>
      </c>
      <c r="BA48" s="39">
        <f ca="1">+PMT(AX48,Datos!$C$30-'Formato 6'!AV47,-'Formato 6'!AW48)</f>
        <v>0</v>
      </c>
      <c r="BB48" s="39">
        <f t="shared" si="33"/>
        <v>0</v>
      </c>
      <c r="BD48" s="39">
        <f t="shared" si="34"/>
        <v>3</v>
      </c>
      <c r="BE48" s="39">
        <f t="shared" si="35"/>
        <v>26</v>
      </c>
      <c r="BF48" s="39">
        <f ca="1">+IF(BE48=Datos!$D$35+1,'Formato 3'!$AO$66,BK47)</f>
        <v>0</v>
      </c>
      <c r="BG48" s="60">
        <f t="shared" si="36"/>
        <v>0</v>
      </c>
      <c r="BH48" s="39">
        <f t="shared" si="37"/>
        <v>0</v>
      </c>
      <c r="BI48" s="39">
        <f t="shared" si="38"/>
        <v>0</v>
      </c>
      <c r="BJ48" s="39">
        <f ca="1">+PMT(BG48,+Datos!$C$30-'Formato 6'!BE47,-'Formato 6'!BF48)</f>
        <v>0</v>
      </c>
      <c r="BK48" s="39">
        <f t="shared" si="39"/>
        <v>0</v>
      </c>
    </row>
    <row r="49" spans="2:63" s="40" customFormat="1">
      <c r="B49" s="39">
        <v>3</v>
      </c>
      <c r="C49" s="39">
        <f ca="1">+IF(C48&lt;Datos!$D$34+Datos!$E$34,'Formato 6'!C48+1,"")</f>
        <v>27</v>
      </c>
      <c r="D49" s="157">
        <f ca="1">+IF(C49=Datos!$D$34+1,'Formato 3'!$F$67,I48)</f>
        <v>0</v>
      </c>
      <c r="E49" s="60">
        <f t="shared" si="0"/>
        <v>0</v>
      </c>
      <c r="F49" s="157">
        <f t="shared" si="1"/>
        <v>0</v>
      </c>
      <c r="G49" s="157">
        <f t="shared" si="2"/>
        <v>0</v>
      </c>
      <c r="H49" s="157">
        <f ca="1">+PMT(E49,+Datos!$C$30-'Formato 6'!C48,-'Formato 6'!D49)</f>
        <v>0</v>
      </c>
      <c r="I49" s="157">
        <f t="shared" si="3"/>
        <v>0</v>
      </c>
      <c r="K49" s="39">
        <f t="shared" si="4"/>
        <v>3</v>
      </c>
      <c r="L49" s="39">
        <f t="shared" si="5"/>
        <v>27</v>
      </c>
      <c r="M49" s="157">
        <f ca="1">+IF(L49=Datos!$D$35+1,'Formato 3'!$M$67,R48)</f>
        <v>0</v>
      </c>
      <c r="N49" s="60">
        <f t="shared" si="6"/>
        <v>0</v>
      </c>
      <c r="O49" s="157">
        <f t="shared" si="7"/>
        <v>0</v>
      </c>
      <c r="P49" s="157">
        <f t="shared" si="8"/>
        <v>0</v>
      </c>
      <c r="Q49" s="157">
        <f ca="1">+PMT(N49,+Datos!$C$30-'Formato 6'!L48,-'Formato 6'!M49)</f>
        <v>0</v>
      </c>
      <c r="R49" s="157">
        <f t="shared" si="9"/>
        <v>0</v>
      </c>
      <c r="T49" s="39">
        <f t="shared" si="10"/>
        <v>3</v>
      </c>
      <c r="U49" s="39">
        <f t="shared" si="11"/>
        <v>27</v>
      </c>
      <c r="V49" s="157">
        <f ca="1">+IF(U49=Datos!$D$34+1,'Formato 3'!$T$67,AA48)</f>
        <v>0</v>
      </c>
      <c r="W49" s="60">
        <f t="shared" si="12"/>
        <v>0</v>
      </c>
      <c r="X49" s="157">
        <f t="shared" si="13"/>
        <v>0</v>
      </c>
      <c r="Y49" s="157">
        <f t="shared" si="14"/>
        <v>0</v>
      </c>
      <c r="Z49" s="157">
        <f ca="1">+PMT(W49,+Datos!$C$30-'Formato 6'!U48,-'Formato 6'!V49)</f>
        <v>0</v>
      </c>
      <c r="AA49" s="157">
        <f t="shared" si="15"/>
        <v>0</v>
      </c>
      <c r="AC49" s="39">
        <f t="shared" si="16"/>
        <v>3</v>
      </c>
      <c r="AD49" s="39">
        <f t="shared" si="17"/>
        <v>27</v>
      </c>
      <c r="AE49" s="157">
        <f ca="1">+IF(AD49=Datos!$D$34+1,'Formato 3'!$AA$67,AJ48)</f>
        <v>0</v>
      </c>
      <c r="AF49" s="60">
        <f t="shared" si="18"/>
        <v>0</v>
      </c>
      <c r="AG49" s="157">
        <f t="shared" si="19"/>
        <v>0</v>
      </c>
      <c r="AH49" s="157">
        <f t="shared" si="20"/>
        <v>0</v>
      </c>
      <c r="AI49" s="157">
        <f ca="1">+PMT(AF49,+Datos!$C$30-'Formato 6'!AD48,-'Formato 6'!AE49)</f>
        <v>0</v>
      </c>
      <c r="AJ49" s="157">
        <f t="shared" si="21"/>
        <v>0</v>
      </c>
      <c r="AL49" s="39">
        <f t="shared" si="22"/>
        <v>3</v>
      </c>
      <c r="AM49" s="39">
        <f t="shared" si="23"/>
        <v>27</v>
      </c>
      <c r="AN49" s="157">
        <f ca="1">+IF(AM49=Datos!$D$35+1,'Formato 3'!$AH$67,AS48)</f>
        <v>0</v>
      </c>
      <c r="AO49" s="60">
        <f t="shared" si="24"/>
        <v>0</v>
      </c>
      <c r="AP49" s="157">
        <f t="shared" si="25"/>
        <v>0</v>
      </c>
      <c r="AQ49" s="157">
        <f t="shared" si="26"/>
        <v>0</v>
      </c>
      <c r="AR49" s="157">
        <f ca="1">+PMT(AO49,+Datos!$C$30-'Formato 6'!AM48,-'Formato 6'!AN49)</f>
        <v>0</v>
      </c>
      <c r="AS49" s="157">
        <f t="shared" si="27"/>
        <v>0</v>
      </c>
      <c r="AU49" s="39">
        <f t="shared" si="28"/>
        <v>3</v>
      </c>
      <c r="AV49" s="39">
        <f t="shared" si="29"/>
        <v>27</v>
      </c>
      <c r="AW49" s="39">
        <f ca="1">+IF(AV49=Datos!$D$34+1,'Formato 3'!$AO$42,BB48)</f>
        <v>0</v>
      </c>
      <c r="AX49" s="60">
        <f t="shared" si="30"/>
        <v>0</v>
      </c>
      <c r="AY49" s="39">
        <f t="shared" si="31"/>
        <v>0</v>
      </c>
      <c r="AZ49" s="39">
        <f t="shared" si="32"/>
        <v>0</v>
      </c>
      <c r="BA49" s="39">
        <f ca="1">+PMT(AX49,Datos!$C$30-'Formato 6'!AV48,-'Formato 6'!AW49)</f>
        <v>0</v>
      </c>
      <c r="BB49" s="39">
        <f t="shared" si="33"/>
        <v>0</v>
      </c>
      <c r="BD49" s="39">
        <f t="shared" si="34"/>
        <v>3</v>
      </c>
      <c r="BE49" s="39">
        <f t="shared" si="35"/>
        <v>27</v>
      </c>
      <c r="BF49" s="39">
        <f ca="1">+IF(BE49=Datos!$D$35+1,'Formato 3'!$AO$66,BK48)</f>
        <v>0</v>
      </c>
      <c r="BG49" s="60">
        <f t="shared" si="36"/>
        <v>0</v>
      </c>
      <c r="BH49" s="39">
        <f t="shared" si="37"/>
        <v>0</v>
      </c>
      <c r="BI49" s="39">
        <f t="shared" si="38"/>
        <v>0</v>
      </c>
      <c r="BJ49" s="39">
        <f ca="1">+PMT(BG49,+Datos!$C$30-'Formato 6'!BE48,-'Formato 6'!BF49)</f>
        <v>0</v>
      </c>
      <c r="BK49" s="39">
        <f t="shared" si="39"/>
        <v>0</v>
      </c>
    </row>
    <row r="50" spans="2:63" s="40" customFormat="1">
      <c r="B50" s="39">
        <v>3</v>
      </c>
      <c r="C50" s="39">
        <f ca="1">+IF(C49&lt;Datos!$D$34+Datos!$E$34,'Formato 6'!C49+1,"")</f>
        <v>28</v>
      </c>
      <c r="D50" s="157">
        <f ca="1">+IF(C50=Datos!$D$34+1,'Formato 3'!$F$67,I49)</f>
        <v>0</v>
      </c>
      <c r="E50" s="60">
        <f t="shared" si="0"/>
        <v>0</v>
      </c>
      <c r="F50" s="157">
        <f t="shared" si="1"/>
        <v>0</v>
      </c>
      <c r="G50" s="157">
        <f t="shared" si="2"/>
        <v>0</v>
      </c>
      <c r="H50" s="157">
        <f ca="1">+PMT(E50,+Datos!$C$30-'Formato 6'!C49,-'Formato 6'!D50)</f>
        <v>0</v>
      </c>
      <c r="I50" s="157">
        <f t="shared" si="3"/>
        <v>0</v>
      </c>
      <c r="K50" s="39">
        <f t="shared" si="4"/>
        <v>3</v>
      </c>
      <c r="L50" s="39">
        <f t="shared" si="5"/>
        <v>28</v>
      </c>
      <c r="M50" s="157">
        <f ca="1">+IF(L50=Datos!$D$35+1,'Formato 3'!$M$67,R49)</f>
        <v>0</v>
      </c>
      <c r="N50" s="60">
        <f t="shared" si="6"/>
        <v>0</v>
      </c>
      <c r="O50" s="157">
        <f t="shared" si="7"/>
        <v>0</v>
      </c>
      <c r="P50" s="157">
        <f t="shared" si="8"/>
        <v>0</v>
      </c>
      <c r="Q50" s="157">
        <f ca="1">+PMT(N50,+Datos!$C$30-'Formato 6'!L49,-'Formato 6'!M50)</f>
        <v>0</v>
      </c>
      <c r="R50" s="157">
        <f t="shared" si="9"/>
        <v>0</v>
      </c>
      <c r="T50" s="39">
        <f t="shared" si="10"/>
        <v>3</v>
      </c>
      <c r="U50" s="39">
        <f t="shared" si="11"/>
        <v>28</v>
      </c>
      <c r="V50" s="157">
        <f ca="1">+IF(U50=Datos!$D$34+1,'Formato 3'!$T$67,AA49)</f>
        <v>0</v>
      </c>
      <c r="W50" s="60">
        <f t="shared" si="12"/>
        <v>0</v>
      </c>
      <c r="X50" s="157">
        <f t="shared" si="13"/>
        <v>0</v>
      </c>
      <c r="Y50" s="157">
        <f t="shared" si="14"/>
        <v>0</v>
      </c>
      <c r="Z50" s="157">
        <f ca="1">+PMT(W50,+Datos!$C$30-'Formato 6'!U49,-'Formato 6'!V50)</f>
        <v>0</v>
      </c>
      <c r="AA50" s="157">
        <f t="shared" si="15"/>
        <v>0</v>
      </c>
      <c r="AC50" s="39">
        <f t="shared" si="16"/>
        <v>3</v>
      </c>
      <c r="AD50" s="39">
        <f t="shared" si="17"/>
        <v>28</v>
      </c>
      <c r="AE50" s="157">
        <f ca="1">+IF(AD50=Datos!$D$34+1,'Formato 3'!$AA$67,AJ49)</f>
        <v>0</v>
      </c>
      <c r="AF50" s="60">
        <f t="shared" si="18"/>
        <v>0</v>
      </c>
      <c r="AG50" s="157">
        <f t="shared" si="19"/>
        <v>0</v>
      </c>
      <c r="AH50" s="157">
        <f t="shared" si="20"/>
        <v>0</v>
      </c>
      <c r="AI50" s="157">
        <f ca="1">+PMT(AF50,+Datos!$C$30-'Formato 6'!AD49,-'Formato 6'!AE50)</f>
        <v>0</v>
      </c>
      <c r="AJ50" s="157">
        <f t="shared" si="21"/>
        <v>0</v>
      </c>
      <c r="AL50" s="39">
        <f t="shared" si="22"/>
        <v>3</v>
      </c>
      <c r="AM50" s="39">
        <f t="shared" si="23"/>
        <v>28</v>
      </c>
      <c r="AN50" s="157">
        <f ca="1">+IF(AM50=Datos!$D$35+1,'Formato 3'!$AH$67,AS49)</f>
        <v>0</v>
      </c>
      <c r="AO50" s="60">
        <f t="shared" si="24"/>
        <v>0</v>
      </c>
      <c r="AP50" s="157">
        <f t="shared" si="25"/>
        <v>0</v>
      </c>
      <c r="AQ50" s="157">
        <f t="shared" si="26"/>
        <v>0</v>
      </c>
      <c r="AR50" s="157">
        <f ca="1">+PMT(AO50,+Datos!$C$30-'Formato 6'!AM49,-'Formato 6'!AN50)</f>
        <v>0</v>
      </c>
      <c r="AS50" s="157">
        <f t="shared" si="27"/>
        <v>0</v>
      </c>
      <c r="AU50" s="39">
        <f t="shared" si="28"/>
        <v>3</v>
      </c>
      <c r="AV50" s="39">
        <f t="shared" si="29"/>
        <v>28</v>
      </c>
      <c r="AW50" s="39">
        <f ca="1">+IF(AV50=Datos!$D$34+1,'Formato 3'!$AO$42,BB49)</f>
        <v>0</v>
      </c>
      <c r="AX50" s="60">
        <f t="shared" si="30"/>
        <v>0</v>
      </c>
      <c r="AY50" s="39">
        <f t="shared" si="31"/>
        <v>0</v>
      </c>
      <c r="AZ50" s="39">
        <f t="shared" si="32"/>
        <v>0</v>
      </c>
      <c r="BA50" s="39">
        <f ca="1">+PMT(AX50,Datos!$C$30-'Formato 6'!AV49,-'Formato 6'!AW50)</f>
        <v>0</v>
      </c>
      <c r="BB50" s="39">
        <f t="shared" si="33"/>
        <v>0</v>
      </c>
      <c r="BD50" s="39">
        <f t="shared" si="34"/>
        <v>3</v>
      </c>
      <c r="BE50" s="39">
        <f t="shared" si="35"/>
        <v>28</v>
      </c>
      <c r="BF50" s="39">
        <f ca="1">+IF(BE50=Datos!$D$35+1,'Formato 3'!$AO$66,BK49)</f>
        <v>0</v>
      </c>
      <c r="BG50" s="60">
        <f t="shared" si="36"/>
        <v>0</v>
      </c>
      <c r="BH50" s="39">
        <f t="shared" si="37"/>
        <v>0</v>
      </c>
      <c r="BI50" s="39">
        <f t="shared" si="38"/>
        <v>0</v>
      </c>
      <c r="BJ50" s="39">
        <f ca="1">+PMT(BG50,+Datos!$C$30-'Formato 6'!BE49,-'Formato 6'!BF50)</f>
        <v>0</v>
      </c>
      <c r="BK50" s="39">
        <f t="shared" si="39"/>
        <v>0</v>
      </c>
    </row>
    <row r="51" spans="2:63" s="40" customFormat="1">
      <c r="B51" s="39">
        <v>3</v>
      </c>
      <c r="C51" s="39">
        <f ca="1">+IF(C50&lt;Datos!$D$34+Datos!$E$34,'Formato 6'!C50+1,"")</f>
        <v>29</v>
      </c>
      <c r="D51" s="157">
        <f ca="1">+IF(C51=Datos!$D$34+1,'Formato 3'!$F$67,I50)</f>
        <v>0</v>
      </c>
      <c r="E51" s="60">
        <f t="shared" si="0"/>
        <v>0</v>
      </c>
      <c r="F51" s="157">
        <f t="shared" si="1"/>
        <v>0</v>
      </c>
      <c r="G51" s="157">
        <f t="shared" si="2"/>
        <v>0</v>
      </c>
      <c r="H51" s="157">
        <f ca="1">+PMT(E51,+Datos!$C$30-'Formato 6'!C50,-'Formato 6'!D51)</f>
        <v>0</v>
      </c>
      <c r="I51" s="157">
        <f t="shared" si="3"/>
        <v>0</v>
      </c>
      <c r="K51" s="39">
        <f t="shared" si="4"/>
        <v>3</v>
      </c>
      <c r="L51" s="39">
        <f t="shared" si="5"/>
        <v>29</v>
      </c>
      <c r="M51" s="157">
        <f ca="1">+IF(L51=Datos!$D$35+1,'Formato 3'!$M$67,R50)</f>
        <v>0</v>
      </c>
      <c r="N51" s="60">
        <f t="shared" si="6"/>
        <v>0</v>
      </c>
      <c r="O51" s="157">
        <f t="shared" si="7"/>
        <v>0</v>
      </c>
      <c r="P51" s="157">
        <f t="shared" si="8"/>
        <v>0</v>
      </c>
      <c r="Q51" s="157">
        <f ca="1">+PMT(N51,+Datos!$C$30-'Formato 6'!L50,-'Formato 6'!M51)</f>
        <v>0</v>
      </c>
      <c r="R51" s="157">
        <f t="shared" si="9"/>
        <v>0</v>
      </c>
      <c r="T51" s="39">
        <f t="shared" si="10"/>
        <v>3</v>
      </c>
      <c r="U51" s="39">
        <f t="shared" si="11"/>
        <v>29</v>
      </c>
      <c r="V51" s="157">
        <f ca="1">+IF(U51=Datos!$D$34+1,'Formato 3'!$T$67,AA50)</f>
        <v>0</v>
      </c>
      <c r="W51" s="60">
        <f t="shared" si="12"/>
        <v>0</v>
      </c>
      <c r="X51" s="157">
        <f t="shared" si="13"/>
        <v>0</v>
      </c>
      <c r="Y51" s="157">
        <f t="shared" si="14"/>
        <v>0</v>
      </c>
      <c r="Z51" s="157">
        <f ca="1">+PMT(W51,+Datos!$C$30-'Formato 6'!U50,-'Formato 6'!V51)</f>
        <v>0</v>
      </c>
      <c r="AA51" s="157">
        <f t="shared" si="15"/>
        <v>0</v>
      </c>
      <c r="AC51" s="39">
        <f t="shared" si="16"/>
        <v>3</v>
      </c>
      <c r="AD51" s="39">
        <f t="shared" si="17"/>
        <v>29</v>
      </c>
      <c r="AE51" s="157">
        <f ca="1">+IF(AD51=Datos!$D$34+1,'Formato 3'!$AA$67,AJ50)</f>
        <v>0</v>
      </c>
      <c r="AF51" s="60">
        <f t="shared" si="18"/>
        <v>0</v>
      </c>
      <c r="AG51" s="157">
        <f t="shared" si="19"/>
        <v>0</v>
      </c>
      <c r="AH51" s="157">
        <f t="shared" si="20"/>
        <v>0</v>
      </c>
      <c r="AI51" s="157">
        <f ca="1">+PMT(AF51,+Datos!$C$30-'Formato 6'!AD50,-'Formato 6'!AE51)</f>
        <v>0</v>
      </c>
      <c r="AJ51" s="157">
        <f t="shared" si="21"/>
        <v>0</v>
      </c>
      <c r="AL51" s="39">
        <f t="shared" si="22"/>
        <v>3</v>
      </c>
      <c r="AM51" s="39">
        <f t="shared" si="23"/>
        <v>29</v>
      </c>
      <c r="AN51" s="157">
        <f ca="1">+IF(AM51=Datos!$D$35+1,'Formato 3'!$AH$67,AS50)</f>
        <v>0</v>
      </c>
      <c r="AO51" s="60">
        <f t="shared" si="24"/>
        <v>0</v>
      </c>
      <c r="AP51" s="157">
        <f t="shared" si="25"/>
        <v>0</v>
      </c>
      <c r="AQ51" s="157">
        <f t="shared" si="26"/>
        <v>0</v>
      </c>
      <c r="AR51" s="157">
        <f ca="1">+PMT(AO51,+Datos!$C$30-'Formato 6'!AM50,-'Formato 6'!AN51)</f>
        <v>0</v>
      </c>
      <c r="AS51" s="157">
        <f t="shared" si="27"/>
        <v>0</v>
      </c>
      <c r="AU51" s="39">
        <f t="shared" si="28"/>
        <v>3</v>
      </c>
      <c r="AV51" s="39">
        <f t="shared" si="29"/>
        <v>29</v>
      </c>
      <c r="AW51" s="39">
        <f ca="1">+IF(AV51=Datos!$D$34+1,'Formato 3'!$AO$42,BB50)</f>
        <v>0</v>
      </c>
      <c r="AX51" s="60">
        <f t="shared" si="30"/>
        <v>0</v>
      </c>
      <c r="AY51" s="39">
        <f t="shared" si="31"/>
        <v>0</v>
      </c>
      <c r="AZ51" s="39">
        <f t="shared" si="32"/>
        <v>0</v>
      </c>
      <c r="BA51" s="39">
        <f ca="1">+PMT(AX51,Datos!$C$30-'Formato 6'!AV50,-'Formato 6'!AW51)</f>
        <v>0</v>
      </c>
      <c r="BB51" s="39">
        <f t="shared" si="33"/>
        <v>0</v>
      </c>
      <c r="BD51" s="39">
        <f t="shared" si="34"/>
        <v>3</v>
      </c>
      <c r="BE51" s="39">
        <f t="shared" si="35"/>
        <v>29</v>
      </c>
      <c r="BF51" s="39">
        <f ca="1">+IF(BE51=Datos!$D$35+1,'Formato 3'!$AO$66,BK50)</f>
        <v>0</v>
      </c>
      <c r="BG51" s="60">
        <f t="shared" si="36"/>
        <v>0</v>
      </c>
      <c r="BH51" s="39">
        <f t="shared" si="37"/>
        <v>0</v>
      </c>
      <c r="BI51" s="39">
        <f t="shared" si="38"/>
        <v>0</v>
      </c>
      <c r="BJ51" s="39">
        <f ca="1">+PMT(BG51,+Datos!$C$30-'Formato 6'!BE50,-'Formato 6'!BF51)</f>
        <v>0</v>
      </c>
      <c r="BK51" s="39">
        <f t="shared" si="39"/>
        <v>0</v>
      </c>
    </row>
    <row r="52" spans="2:63" s="40" customFormat="1">
      <c r="B52" s="39">
        <v>3</v>
      </c>
      <c r="C52" s="39">
        <f ca="1">+IF(C51&lt;Datos!$D$34+Datos!$E$34,'Formato 6'!C51+1,"")</f>
        <v>30</v>
      </c>
      <c r="D52" s="157">
        <f ca="1">+IF(C52=Datos!$D$34+1,'Formato 3'!$F$67,I51)</f>
        <v>0</v>
      </c>
      <c r="E52" s="60">
        <f t="shared" si="0"/>
        <v>0</v>
      </c>
      <c r="F52" s="157">
        <f t="shared" si="1"/>
        <v>0</v>
      </c>
      <c r="G52" s="157">
        <f t="shared" si="2"/>
        <v>0</v>
      </c>
      <c r="H52" s="157">
        <f ca="1">+PMT(E52,+Datos!$C$30-'Formato 6'!C51,-'Formato 6'!D52)</f>
        <v>0</v>
      </c>
      <c r="I52" s="157">
        <f t="shared" si="3"/>
        <v>0</v>
      </c>
      <c r="K52" s="39">
        <f t="shared" si="4"/>
        <v>3</v>
      </c>
      <c r="L52" s="39">
        <f t="shared" si="5"/>
        <v>30</v>
      </c>
      <c r="M52" s="157">
        <f ca="1">+IF(L52=Datos!$D$35+1,'Formato 3'!$M$67,R51)</f>
        <v>0</v>
      </c>
      <c r="N52" s="60">
        <f t="shared" si="6"/>
        <v>0</v>
      </c>
      <c r="O52" s="157">
        <f t="shared" si="7"/>
        <v>0</v>
      </c>
      <c r="P52" s="157">
        <f t="shared" si="8"/>
        <v>0</v>
      </c>
      <c r="Q52" s="157">
        <f ca="1">+PMT(N52,+Datos!$C$30-'Formato 6'!L51,-'Formato 6'!M52)</f>
        <v>0</v>
      </c>
      <c r="R52" s="157">
        <f t="shared" si="9"/>
        <v>0</v>
      </c>
      <c r="T52" s="39">
        <f t="shared" si="10"/>
        <v>3</v>
      </c>
      <c r="U52" s="39">
        <f t="shared" si="11"/>
        <v>30</v>
      </c>
      <c r="V52" s="157">
        <f ca="1">+IF(U52=Datos!$D$34+1,'Formato 3'!$T$67,AA51)</f>
        <v>0</v>
      </c>
      <c r="W52" s="60">
        <f t="shared" si="12"/>
        <v>0</v>
      </c>
      <c r="X52" s="157">
        <f t="shared" si="13"/>
        <v>0</v>
      </c>
      <c r="Y52" s="157">
        <f t="shared" si="14"/>
        <v>0</v>
      </c>
      <c r="Z52" s="157">
        <f ca="1">+PMT(W52,+Datos!$C$30-'Formato 6'!U51,-'Formato 6'!V52)</f>
        <v>0</v>
      </c>
      <c r="AA52" s="157">
        <f t="shared" si="15"/>
        <v>0</v>
      </c>
      <c r="AC52" s="39">
        <f t="shared" si="16"/>
        <v>3</v>
      </c>
      <c r="AD52" s="39">
        <f t="shared" si="17"/>
        <v>30</v>
      </c>
      <c r="AE52" s="157">
        <f ca="1">+IF(AD52=Datos!$D$34+1,'Formato 3'!$AA$67,AJ51)</f>
        <v>0</v>
      </c>
      <c r="AF52" s="60">
        <f t="shared" si="18"/>
        <v>0</v>
      </c>
      <c r="AG52" s="157">
        <f t="shared" si="19"/>
        <v>0</v>
      </c>
      <c r="AH52" s="157">
        <f t="shared" si="20"/>
        <v>0</v>
      </c>
      <c r="AI52" s="157">
        <f ca="1">+PMT(AF52,+Datos!$C$30-'Formato 6'!AD51,-'Formato 6'!AE52)</f>
        <v>0</v>
      </c>
      <c r="AJ52" s="157">
        <f t="shared" si="21"/>
        <v>0</v>
      </c>
      <c r="AL52" s="39">
        <f t="shared" si="22"/>
        <v>3</v>
      </c>
      <c r="AM52" s="39">
        <f t="shared" si="23"/>
        <v>30</v>
      </c>
      <c r="AN52" s="157">
        <f ca="1">+IF(AM52=Datos!$D$35+1,'Formato 3'!$AH$67,AS51)</f>
        <v>0</v>
      </c>
      <c r="AO52" s="60">
        <f t="shared" si="24"/>
        <v>0</v>
      </c>
      <c r="AP52" s="157">
        <f t="shared" si="25"/>
        <v>0</v>
      </c>
      <c r="AQ52" s="157">
        <f t="shared" si="26"/>
        <v>0</v>
      </c>
      <c r="AR52" s="157">
        <f ca="1">+PMT(AO52,+Datos!$C$30-'Formato 6'!AM51,-'Formato 6'!AN52)</f>
        <v>0</v>
      </c>
      <c r="AS52" s="157">
        <f t="shared" si="27"/>
        <v>0</v>
      </c>
      <c r="AU52" s="39">
        <f t="shared" si="28"/>
        <v>3</v>
      </c>
      <c r="AV52" s="39">
        <f t="shared" si="29"/>
        <v>30</v>
      </c>
      <c r="AW52" s="39">
        <f ca="1">+IF(AV52=Datos!$D$34+1,'Formato 3'!$AO$42,BB51)</f>
        <v>0</v>
      </c>
      <c r="AX52" s="60">
        <f t="shared" si="30"/>
        <v>0</v>
      </c>
      <c r="AY52" s="39">
        <f t="shared" si="31"/>
        <v>0</v>
      </c>
      <c r="AZ52" s="39">
        <f t="shared" si="32"/>
        <v>0</v>
      </c>
      <c r="BA52" s="39">
        <f ca="1">+PMT(AX52,Datos!$C$30-'Formato 6'!AV51,-'Formato 6'!AW52)</f>
        <v>0</v>
      </c>
      <c r="BB52" s="39">
        <f t="shared" si="33"/>
        <v>0</v>
      </c>
      <c r="BD52" s="39">
        <f t="shared" si="34"/>
        <v>3</v>
      </c>
      <c r="BE52" s="39">
        <f t="shared" si="35"/>
        <v>30</v>
      </c>
      <c r="BF52" s="39">
        <f ca="1">+IF(BE52=Datos!$D$35+1,'Formato 3'!$AO$66,BK51)</f>
        <v>0</v>
      </c>
      <c r="BG52" s="60">
        <f t="shared" si="36"/>
        <v>0</v>
      </c>
      <c r="BH52" s="39">
        <f t="shared" si="37"/>
        <v>0</v>
      </c>
      <c r="BI52" s="39">
        <f t="shared" si="38"/>
        <v>0</v>
      </c>
      <c r="BJ52" s="39">
        <f ca="1">+PMT(BG52,+Datos!$C$30-'Formato 6'!BE51,-'Formato 6'!BF52)</f>
        <v>0</v>
      </c>
      <c r="BK52" s="39">
        <f t="shared" si="39"/>
        <v>0</v>
      </c>
    </row>
    <row r="53" spans="2:63" s="40" customFormat="1">
      <c r="B53" s="39">
        <v>3</v>
      </c>
      <c r="C53" s="39">
        <f ca="1">+IF(C52&lt;Datos!$D$34+Datos!$E$34,'Formato 6'!C52+1,"")</f>
        <v>31</v>
      </c>
      <c r="D53" s="157">
        <f ca="1">+IF(C53=Datos!$D$34+1,'Formato 3'!$F$67,I52)</f>
        <v>0</v>
      </c>
      <c r="E53" s="60">
        <f t="shared" si="0"/>
        <v>0</v>
      </c>
      <c r="F53" s="157">
        <f t="shared" si="1"/>
        <v>0</v>
      </c>
      <c r="G53" s="157">
        <f t="shared" si="2"/>
        <v>0</v>
      </c>
      <c r="H53" s="157">
        <f ca="1">+PMT(E53,+Datos!$C$30-'Formato 6'!C52,-'Formato 6'!D53)</f>
        <v>0</v>
      </c>
      <c r="I53" s="157">
        <f t="shared" si="3"/>
        <v>0</v>
      </c>
      <c r="K53" s="39">
        <f t="shared" si="4"/>
        <v>3</v>
      </c>
      <c r="L53" s="39">
        <f t="shared" si="5"/>
        <v>31</v>
      </c>
      <c r="M53" s="157">
        <f ca="1">+IF(L53=Datos!$D$35+1,'Formato 3'!$M$67,R52)</f>
        <v>0</v>
      </c>
      <c r="N53" s="60">
        <f t="shared" si="6"/>
        <v>0</v>
      </c>
      <c r="O53" s="157">
        <f t="shared" si="7"/>
        <v>0</v>
      </c>
      <c r="P53" s="157">
        <f t="shared" si="8"/>
        <v>0</v>
      </c>
      <c r="Q53" s="157">
        <f ca="1">+PMT(N53,+Datos!$C$30-'Formato 6'!L52,-'Formato 6'!M53)</f>
        <v>0</v>
      </c>
      <c r="R53" s="157">
        <f t="shared" si="9"/>
        <v>0</v>
      </c>
      <c r="T53" s="39">
        <f t="shared" si="10"/>
        <v>3</v>
      </c>
      <c r="U53" s="39">
        <f t="shared" si="11"/>
        <v>31</v>
      </c>
      <c r="V53" s="157">
        <f ca="1">+IF(U53=Datos!$D$34+1,'Formato 3'!$T$67,AA52)</f>
        <v>0</v>
      </c>
      <c r="W53" s="60">
        <f t="shared" si="12"/>
        <v>0</v>
      </c>
      <c r="X53" s="157">
        <f t="shared" si="13"/>
        <v>0</v>
      </c>
      <c r="Y53" s="157">
        <f t="shared" si="14"/>
        <v>0</v>
      </c>
      <c r="Z53" s="157">
        <f ca="1">+PMT(W53,+Datos!$C$30-'Formato 6'!U52,-'Formato 6'!V53)</f>
        <v>0</v>
      </c>
      <c r="AA53" s="157">
        <f t="shared" si="15"/>
        <v>0</v>
      </c>
      <c r="AC53" s="39">
        <f t="shared" si="16"/>
        <v>3</v>
      </c>
      <c r="AD53" s="39">
        <f t="shared" si="17"/>
        <v>31</v>
      </c>
      <c r="AE53" s="157">
        <f ca="1">+IF(AD53=Datos!$D$34+1,'Formato 3'!$AA$67,AJ52)</f>
        <v>0</v>
      </c>
      <c r="AF53" s="60">
        <f t="shared" si="18"/>
        <v>0</v>
      </c>
      <c r="AG53" s="157">
        <f t="shared" si="19"/>
        <v>0</v>
      </c>
      <c r="AH53" s="157">
        <f t="shared" si="20"/>
        <v>0</v>
      </c>
      <c r="AI53" s="157">
        <f ca="1">+PMT(AF53,+Datos!$C$30-'Formato 6'!AD52,-'Formato 6'!AE53)</f>
        <v>0</v>
      </c>
      <c r="AJ53" s="157">
        <f t="shared" si="21"/>
        <v>0</v>
      </c>
      <c r="AL53" s="39">
        <f t="shared" si="22"/>
        <v>3</v>
      </c>
      <c r="AM53" s="39">
        <f t="shared" si="23"/>
        <v>31</v>
      </c>
      <c r="AN53" s="157">
        <f ca="1">+IF(AM53=Datos!$D$35+1,'Formato 3'!$AH$67,AS52)</f>
        <v>0</v>
      </c>
      <c r="AO53" s="60">
        <f t="shared" si="24"/>
        <v>0</v>
      </c>
      <c r="AP53" s="157">
        <f t="shared" si="25"/>
        <v>0</v>
      </c>
      <c r="AQ53" s="157">
        <f t="shared" si="26"/>
        <v>0</v>
      </c>
      <c r="AR53" s="157">
        <f ca="1">+PMT(AO53,+Datos!$C$30-'Formato 6'!AM52,-'Formato 6'!AN53)</f>
        <v>0</v>
      </c>
      <c r="AS53" s="157">
        <f t="shared" si="27"/>
        <v>0</v>
      </c>
      <c r="AU53" s="39">
        <f t="shared" si="28"/>
        <v>3</v>
      </c>
      <c r="AV53" s="39">
        <f t="shared" si="29"/>
        <v>31</v>
      </c>
      <c r="AW53" s="39">
        <f ca="1">+IF(AV53=Datos!$D$34+1,'Formato 3'!$AO$42,BB52)</f>
        <v>0</v>
      </c>
      <c r="AX53" s="60">
        <f t="shared" si="30"/>
        <v>0</v>
      </c>
      <c r="AY53" s="39">
        <f t="shared" si="31"/>
        <v>0</v>
      </c>
      <c r="AZ53" s="39">
        <f t="shared" si="32"/>
        <v>0</v>
      </c>
      <c r="BA53" s="39">
        <f ca="1">+PMT(AX53,Datos!$C$30-'Formato 6'!AV52,-'Formato 6'!AW53)</f>
        <v>0</v>
      </c>
      <c r="BB53" s="39">
        <f t="shared" si="33"/>
        <v>0</v>
      </c>
      <c r="BD53" s="39">
        <f t="shared" si="34"/>
        <v>3</v>
      </c>
      <c r="BE53" s="39">
        <f t="shared" si="35"/>
        <v>31</v>
      </c>
      <c r="BF53" s="39">
        <f ca="1">+IF(BE53=Datos!$D$35+1,'Formato 3'!$AO$66,BK52)</f>
        <v>0</v>
      </c>
      <c r="BG53" s="60">
        <f t="shared" si="36"/>
        <v>0</v>
      </c>
      <c r="BH53" s="39">
        <f t="shared" si="37"/>
        <v>0</v>
      </c>
      <c r="BI53" s="39">
        <f t="shared" si="38"/>
        <v>0</v>
      </c>
      <c r="BJ53" s="39">
        <f ca="1">+PMT(BG53,+Datos!$C$30-'Formato 6'!BE52,-'Formato 6'!BF53)</f>
        <v>0</v>
      </c>
      <c r="BK53" s="39">
        <f t="shared" si="39"/>
        <v>0</v>
      </c>
    </row>
    <row r="54" spans="2:63" s="40" customFormat="1">
      <c r="B54" s="39">
        <v>3</v>
      </c>
      <c r="C54" s="39">
        <f ca="1">+IF(C53&lt;Datos!$D$34+Datos!$E$34,'Formato 6'!C53+1,"")</f>
        <v>32</v>
      </c>
      <c r="D54" s="157">
        <f ca="1">+IF(C54=Datos!$D$34+1,'Formato 3'!$F$67,I53)</f>
        <v>0</v>
      </c>
      <c r="E54" s="60">
        <f t="shared" si="0"/>
        <v>0</v>
      </c>
      <c r="F54" s="157">
        <f t="shared" si="1"/>
        <v>0</v>
      </c>
      <c r="G54" s="157">
        <f t="shared" si="2"/>
        <v>0</v>
      </c>
      <c r="H54" s="157">
        <f ca="1">+PMT(E54,+Datos!$C$30-'Formato 6'!C53,-'Formato 6'!D54)</f>
        <v>0</v>
      </c>
      <c r="I54" s="157">
        <f t="shared" si="3"/>
        <v>0</v>
      </c>
      <c r="K54" s="39">
        <f t="shared" si="4"/>
        <v>3</v>
      </c>
      <c r="L54" s="39">
        <f t="shared" si="5"/>
        <v>32</v>
      </c>
      <c r="M54" s="157">
        <f ca="1">+IF(L54=Datos!$D$35+1,'Formato 3'!$M$67,R53)</f>
        <v>0</v>
      </c>
      <c r="N54" s="60">
        <f t="shared" si="6"/>
        <v>0</v>
      </c>
      <c r="O54" s="157">
        <f t="shared" si="7"/>
        <v>0</v>
      </c>
      <c r="P54" s="157">
        <f t="shared" si="8"/>
        <v>0</v>
      </c>
      <c r="Q54" s="157">
        <f ca="1">+PMT(N54,+Datos!$C$30-'Formato 6'!L53,-'Formato 6'!M54)</f>
        <v>0</v>
      </c>
      <c r="R54" s="157">
        <f t="shared" si="9"/>
        <v>0</v>
      </c>
      <c r="T54" s="39">
        <f t="shared" si="10"/>
        <v>3</v>
      </c>
      <c r="U54" s="39">
        <f t="shared" si="11"/>
        <v>32</v>
      </c>
      <c r="V54" s="157">
        <f ca="1">+IF(U54=Datos!$D$34+1,'Formato 3'!$T$67,AA53)</f>
        <v>0</v>
      </c>
      <c r="W54" s="60">
        <f t="shared" si="12"/>
        <v>0</v>
      </c>
      <c r="X54" s="157">
        <f t="shared" si="13"/>
        <v>0</v>
      </c>
      <c r="Y54" s="157">
        <f t="shared" si="14"/>
        <v>0</v>
      </c>
      <c r="Z54" s="157">
        <f ca="1">+PMT(W54,+Datos!$C$30-'Formato 6'!U53,-'Formato 6'!V54)</f>
        <v>0</v>
      </c>
      <c r="AA54" s="157">
        <f t="shared" si="15"/>
        <v>0</v>
      </c>
      <c r="AC54" s="39">
        <f t="shared" si="16"/>
        <v>3</v>
      </c>
      <c r="AD54" s="39">
        <f t="shared" si="17"/>
        <v>32</v>
      </c>
      <c r="AE54" s="157">
        <f ca="1">+IF(AD54=Datos!$D$34+1,'Formato 3'!$AA$67,AJ53)</f>
        <v>0</v>
      </c>
      <c r="AF54" s="60">
        <f t="shared" si="18"/>
        <v>0</v>
      </c>
      <c r="AG54" s="157">
        <f t="shared" si="19"/>
        <v>0</v>
      </c>
      <c r="AH54" s="157">
        <f t="shared" si="20"/>
        <v>0</v>
      </c>
      <c r="AI54" s="157">
        <f ca="1">+PMT(AF54,+Datos!$C$30-'Formato 6'!AD53,-'Formato 6'!AE54)</f>
        <v>0</v>
      </c>
      <c r="AJ54" s="157">
        <f t="shared" si="21"/>
        <v>0</v>
      </c>
      <c r="AL54" s="39">
        <f t="shared" si="22"/>
        <v>3</v>
      </c>
      <c r="AM54" s="39">
        <f t="shared" si="23"/>
        <v>32</v>
      </c>
      <c r="AN54" s="157">
        <f ca="1">+IF(AM54=Datos!$D$35+1,'Formato 3'!$AH$67,AS53)</f>
        <v>0</v>
      </c>
      <c r="AO54" s="60">
        <f t="shared" si="24"/>
        <v>0</v>
      </c>
      <c r="AP54" s="157">
        <f t="shared" si="25"/>
        <v>0</v>
      </c>
      <c r="AQ54" s="157">
        <f t="shared" si="26"/>
        <v>0</v>
      </c>
      <c r="AR54" s="157">
        <f ca="1">+PMT(AO54,+Datos!$C$30-'Formato 6'!AM53,-'Formato 6'!AN54)</f>
        <v>0</v>
      </c>
      <c r="AS54" s="157">
        <f t="shared" si="27"/>
        <v>0</v>
      </c>
      <c r="AU54" s="39">
        <f t="shared" si="28"/>
        <v>3</v>
      </c>
      <c r="AV54" s="39">
        <f t="shared" si="29"/>
        <v>32</v>
      </c>
      <c r="AW54" s="39">
        <f ca="1">+IF(AV54=Datos!$D$34+1,'Formato 3'!$AO$42,BB53)</f>
        <v>0</v>
      </c>
      <c r="AX54" s="60">
        <f t="shared" si="30"/>
        <v>0</v>
      </c>
      <c r="AY54" s="39">
        <f t="shared" si="31"/>
        <v>0</v>
      </c>
      <c r="AZ54" s="39">
        <f t="shared" si="32"/>
        <v>0</v>
      </c>
      <c r="BA54" s="39">
        <f ca="1">+PMT(AX54,Datos!$C$30-'Formato 6'!AV53,-'Formato 6'!AW54)</f>
        <v>0</v>
      </c>
      <c r="BB54" s="39">
        <f t="shared" si="33"/>
        <v>0</v>
      </c>
      <c r="BD54" s="39">
        <f t="shared" si="34"/>
        <v>3</v>
      </c>
      <c r="BE54" s="39">
        <f t="shared" si="35"/>
        <v>32</v>
      </c>
      <c r="BF54" s="39">
        <f ca="1">+IF(BE54=Datos!$D$35+1,'Formato 3'!$AO$66,BK53)</f>
        <v>0</v>
      </c>
      <c r="BG54" s="60">
        <f t="shared" si="36"/>
        <v>0</v>
      </c>
      <c r="BH54" s="39">
        <f t="shared" si="37"/>
        <v>0</v>
      </c>
      <c r="BI54" s="39">
        <f t="shared" si="38"/>
        <v>0</v>
      </c>
      <c r="BJ54" s="39">
        <f ca="1">+PMT(BG54,+Datos!$C$30-'Formato 6'!BE53,-'Formato 6'!BF54)</f>
        <v>0</v>
      </c>
      <c r="BK54" s="39">
        <f t="shared" si="39"/>
        <v>0</v>
      </c>
    </row>
    <row r="55" spans="2:63" s="40" customFormat="1">
      <c r="B55" s="39">
        <v>3</v>
      </c>
      <c r="C55" s="39">
        <f ca="1">+IF(C54&lt;Datos!$D$34+Datos!$E$34,'Formato 6'!C54+1,"")</f>
        <v>33</v>
      </c>
      <c r="D55" s="157">
        <f ca="1">+IF(C55=Datos!$D$34+1,'Formato 3'!$F$67,I54)</f>
        <v>0</v>
      </c>
      <c r="E55" s="60">
        <f t="shared" si="0"/>
        <v>0</v>
      </c>
      <c r="F55" s="157">
        <f t="shared" si="1"/>
        <v>0</v>
      </c>
      <c r="G55" s="157">
        <f t="shared" si="2"/>
        <v>0</v>
      </c>
      <c r="H55" s="157">
        <f ca="1">+PMT(E55,+Datos!$C$30-'Formato 6'!C54,-'Formato 6'!D55)</f>
        <v>0</v>
      </c>
      <c r="I55" s="157">
        <f t="shared" si="3"/>
        <v>0</v>
      </c>
      <c r="K55" s="39">
        <f t="shared" si="4"/>
        <v>3</v>
      </c>
      <c r="L55" s="39">
        <f t="shared" si="5"/>
        <v>33</v>
      </c>
      <c r="M55" s="157">
        <f ca="1">+IF(L55=Datos!$D$35+1,'Formato 3'!$M$67,R54)</f>
        <v>0</v>
      </c>
      <c r="N55" s="60">
        <f t="shared" si="6"/>
        <v>0</v>
      </c>
      <c r="O55" s="157">
        <f t="shared" si="7"/>
        <v>0</v>
      </c>
      <c r="P55" s="157">
        <f t="shared" si="8"/>
        <v>0</v>
      </c>
      <c r="Q55" s="157">
        <f ca="1">+PMT(N55,+Datos!$C$30-'Formato 6'!L54,-'Formato 6'!M55)</f>
        <v>0</v>
      </c>
      <c r="R55" s="157">
        <f t="shared" si="9"/>
        <v>0</v>
      </c>
      <c r="T55" s="39">
        <f t="shared" si="10"/>
        <v>3</v>
      </c>
      <c r="U55" s="39">
        <f t="shared" si="11"/>
        <v>33</v>
      </c>
      <c r="V55" s="157">
        <f ca="1">+IF(U55=Datos!$D$34+1,'Formato 3'!$T$67,AA54)</f>
        <v>0</v>
      </c>
      <c r="W55" s="60">
        <f t="shared" si="12"/>
        <v>0</v>
      </c>
      <c r="X55" s="157">
        <f t="shared" si="13"/>
        <v>0</v>
      </c>
      <c r="Y55" s="157">
        <f t="shared" si="14"/>
        <v>0</v>
      </c>
      <c r="Z55" s="157">
        <f ca="1">+PMT(W55,+Datos!$C$30-'Formato 6'!U54,-'Formato 6'!V55)</f>
        <v>0</v>
      </c>
      <c r="AA55" s="157">
        <f t="shared" si="15"/>
        <v>0</v>
      </c>
      <c r="AC55" s="39">
        <f t="shared" si="16"/>
        <v>3</v>
      </c>
      <c r="AD55" s="39">
        <f t="shared" si="17"/>
        <v>33</v>
      </c>
      <c r="AE55" s="157">
        <f ca="1">+IF(AD55=Datos!$D$34+1,'Formato 3'!$AA$67,AJ54)</f>
        <v>0</v>
      </c>
      <c r="AF55" s="60">
        <f t="shared" si="18"/>
        <v>0</v>
      </c>
      <c r="AG55" s="157">
        <f t="shared" si="19"/>
        <v>0</v>
      </c>
      <c r="AH55" s="157">
        <f t="shared" si="20"/>
        <v>0</v>
      </c>
      <c r="AI55" s="157">
        <f ca="1">+PMT(AF55,+Datos!$C$30-'Formato 6'!AD54,-'Formato 6'!AE55)</f>
        <v>0</v>
      </c>
      <c r="AJ55" s="157">
        <f t="shared" si="21"/>
        <v>0</v>
      </c>
      <c r="AL55" s="39">
        <f t="shared" si="22"/>
        <v>3</v>
      </c>
      <c r="AM55" s="39">
        <f t="shared" si="23"/>
        <v>33</v>
      </c>
      <c r="AN55" s="157">
        <f ca="1">+IF(AM55=Datos!$D$35+1,'Formato 3'!$AH$67,AS54)</f>
        <v>0</v>
      </c>
      <c r="AO55" s="60">
        <f t="shared" si="24"/>
        <v>0</v>
      </c>
      <c r="AP55" s="157">
        <f t="shared" si="25"/>
        <v>0</v>
      </c>
      <c r="AQ55" s="157">
        <f t="shared" si="26"/>
        <v>0</v>
      </c>
      <c r="AR55" s="157">
        <f ca="1">+PMT(AO55,+Datos!$C$30-'Formato 6'!AM54,-'Formato 6'!AN55)</f>
        <v>0</v>
      </c>
      <c r="AS55" s="157">
        <f t="shared" si="27"/>
        <v>0</v>
      </c>
      <c r="AU55" s="39">
        <f t="shared" si="28"/>
        <v>3</v>
      </c>
      <c r="AV55" s="39">
        <f t="shared" si="29"/>
        <v>33</v>
      </c>
      <c r="AW55" s="39">
        <f ca="1">+IF(AV55=Datos!$D$34+1,'Formato 3'!$AO$42,BB54)</f>
        <v>0</v>
      </c>
      <c r="AX55" s="60">
        <f t="shared" si="30"/>
        <v>0</v>
      </c>
      <c r="AY55" s="39">
        <f t="shared" si="31"/>
        <v>0</v>
      </c>
      <c r="AZ55" s="39">
        <f t="shared" si="32"/>
        <v>0</v>
      </c>
      <c r="BA55" s="39">
        <f ca="1">+PMT(AX55,Datos!$C$30-'Formato 6'!AV54,-'Formato 6'!AW55)</f>
        <v>0</v>
      </c>
      <c r="BB55" s="39">
        <f t="shared" si="33"/>
        <v>0</v>
      </c>
      <c r="BD55" s="39">
        <f t="shared" si="34"/>
        <v>3</v>
      </c>
      <c r="BE55" s="39">
        <f t="shared" si="35"/>
        <v>33</v>
      </c>
      <c r="BF55" s="39">
        <f ca="1">+IF(BE55=Datos!$D$35+1,'Formato 3'!$AO$66,BK54)</f>
        <v>0</v>
      </c>
      <c r="BG55" s="60">
        <f t="shared" si="36"/>
        <v>0</v>
      </c>
      <c r="BH55" s="39">
        <f t="shared" si="37"/>
        <v>0</v>
      </c>
      <c r="BI55" s="39">
        <f t="shared" si="38"/>
        <v>0</v>
      </c>
      <c r="BJ55" s="39">
        <f ca="1">+PMT(BG55,+Datos!$C$30-'Formato 6'!BE54,-'Formato 6'!BF55)</f>
        <v>0</v>
      </c>
      <c r="BK55" s="39">
        <f t="shared" si="39"/>
        <v>0</v>
      </c>
    </row>
    <row r="56" spans="2:63" s="40" customFormat="1">
      <c r="B56" s="39">
        <v>3</v>
      </c>
      <c r="C56" s="39">
        <f ca="1">+IF(C55&lt;Datos!$D$34+Datos!$E$34,'Formato 6'!C55+1,"")</f>
        <v>34</v>
      </c>
      <c r="D56" s="157">
        <f ca="1">+IF(C56=Datos!$D$34+1,'Formato 3'!$F$67,I55)</f>
        <v>0</v>
      </c>
      <c r="E56" s="60">
        <f t="shared" si="0"/>
        <v>0</v>
      </c>
      <c r="F56" s="157">
        <f t="shared" si="1"/>
        <v>0</v>
      </c>
      <c r="G56" s="157">
        <f t="shared" si="2"/>
        <v>0</v>
      </c>
      <c r="H56" s="157">
        <f ca="1">+PMT(E56,+Datos!$C$30-'Formato 6'!C55,-'Formato 6'!D56)</f>
        <v>0</v>
      </c>
      <c r="I56" s="157">
        <f t="shared" si="3"/>
        <v>0</v>
      </c>
      <c r="K56" s="39">
        <f t="shared" si="4"/>
        <v>3</v>
      </c>
      <c r="L56" s="39">
        <f t="shared" si="5"/>
        <v>34</v>
      </c>
      <c r="M56" s="157">
        <f ca="1">+IF(L56=Datos!$D$35+1,'Formato 3'!$M$67,R55)</f>
        <v>0</v>
      </c>
      <c r="N56" s="60">
        <f t="shared" si="6"/>
        <v>0</v>
      </c>
      <c r="O56" s="157">
        <f t="shared" si="7"/>
        <v>0</v>
      </c>
      <c r="P56" s="157">
        <f t="shared" si="8"/>
        <v>0</v>
      </c>
      <c r="Q56" s="157">
        <f ca="1">+PMT(N56,+Datos!$C$30-'Formato 6'!L55,-'Formato 6'!M56)</f>
        <v>0</v>
      </c>
      <c r="R56" s="157">
        <f t="shared" si="9"/>
        <v>0</v>
      </c>
      <c r="T56" s="39">
        <f t="shared" si="10"/>
        <v>3</v>
      </c>
      <c r="U56" s="39">
        <f t="shared" si="11"/>
        <v>34</v>
      </c>
      <c r="V56" s="157">
        <f ca="1">+IF(U56=Datos!$D$34+1,'Formato 3'!$T$67,AA55)</f>
        <v>0</v>
      </c>
      <c r="W56" s="60">
        <f t="shared" si="12"/>
        <v>0</v>
      </c>
      <c r="X56" s="157">
        <f t="shared" si="13"/>
        <v>0</v>
      </c>
      <c r="Y56" s="157">
        <f t="shared" si="14"/>
        <v>0</v>
      </c>
      <c r="Z56" s="157">
        <f ca="1">+PMT(W56,+Datos!$C$30-'Formato 6'!U55,-'Formato 6'!V56)</f>
        <v>0</v>
      </c>
      <c r="AA56" s="157">
        <f t="shared" si="15"/>
        <v>0</v>
      </c>
      <c r="AC56" s="39">
        <f t="shared" si="16"/>
        <v>3</v>
      </c>
      <c r="AD56" s="39">
        <f t="shared" si="17"/>
        <v>34</v>
      </c>
      <c r="AE56" s="157">
        <f ca="1">+IF(AD56=Datos!$D$34+1,'Formato 3'!$AA$67,AJ55)</f>
        <v>0</v>
      </c>
      <c r="AF56" s="60">
        <f t="shared" si="18"/>
        <v>0</v>
      </c>
      <c r="AG56" s="157">
        <f t="shared" si="19"/>
        <v>0</v>
      </c>
      <c r="AH56" s="157">
        <f t="shared" si="20"/>
        <v>0</v>
      </c>
      <c r="AI56" s="157">
        <f ca="1">+PMT(AF56,+Datos!$C$30-'Formato 6'!AD55,-'Formato 6'!AE56)</f>
        <v>0</v>
      </c>
      <c r="AJ56" s="157">
        <f t="shared" si="21"/>
        <v>0</v>
      </c>
      <c r="AL56" s="39">
        <f t="shared" si="22"/>
        <v>3</v>
      </c>
      <c r="AM56" s="39">
        <f t="shared" si="23"/>
        <v>34</v>
      </c>
      <c r="AN56" s="157">
        <f ca="1">+IF(AM56=Datos!$D$35+1,'Formato 3'!$AH$67,AS55)</f>
        <v>0</v>
      </c>
      <c r="AO56" s="60">
        <f t="shared" si="24"/>
        <v>0</v>
      </c>
      <c r="AP56" s="157">
        <f t="shared" si="25"/>
        <v>0</v>
      </c>
      <c r="AQ56" s="157">
        <f t="shared" si="26"/>
        <v>0</v>
      </c>
      <c r="AR56" s="157">
        <f ca="1">+PMT(AO56,+Datos!$C$30-'Formato 6'!AM55,-'Formato 6'!AN56)</f>
        <v>0</v>
      </c>
      <c r="AS56" s="157">
        <f t="shared" si="27"/>
        <v>0</v>
      </c>
      <c r="AU56" s="39">
        <f t="shared" si="28"/>
        <v>3</v>
      </c>
      <c r="AV56" s="39">
        <f t="shared" si="29"/>
        <v>34</v>
      </c>
      <c r="AW56" s="39">
        <f ca="1">+IF(AV56=Datos!$D$34+1,'Formato 3'!$AO$42,BB55)</f>
        <v>0</v>
      </c>
      <c r="AX56" s="60">
        <f t="shared" si="30"/>
        <v>0</v>
      </c>
      <c r="AY56" s="39">
        <f t="shared" si="31"/>
        <v>0</v>
      </c>
      <c r="AZ56" s="39">
        <f t="shared" si="32"/>
        <v>0</v>
      </c>
      <c r="BA56" s="39">
        <f ca="1">+PMT(AX56,Datos!$C$30-'Formato 6'!AV55,-'Formato 6'!AW56)</f>
        <v>0</v>
      </c>
      <c r="BB56" s="39">
        <f t="shared" si="33"/>
        <v>0</v>
      </c>
      <c r="BD56" s="39">
        <f t="shared" si="34"/>
        <v>3</v>
      </c>
      <c r="BE56" s="39">
        <f t="shared" si="35"/>
        <v>34</v>
      </c>
      <c r="BF56" s="39">
        <f ca="1">+IF(BE56=Datos!$D$35+1,'Formato 3'!$AO$66,BK55)</f>
        <v>0</v>
      </c>
      <c r="BG56" s="60">
        <f t="shared" si="36"/>
        <v>0</v>
      </c>
      <c r="BH56" s="39">
        <f t="shared" si="37"/>
        <v>0</v>
      </c>
      <c r="BI56" s="39">
        <f t="shared" si="38"/>
        <v>0</v>
      </c>
      <c r="BJ56" s="39">
        <f ca="1">+PMT(BG56,+Datos!$C$30-'Formato 6'!BE55,-'Formato 6'!BF56)</f>
        <v>0</v>
      </c>
      <c r="BK56" s="39">
        <f t="shared" si="39"/>
        <v>0</v>
      </c>
    </row>
    <row r="57" spans="2:63" s="40" customFormat="1">
      <c r="B57" s="39">
        <v>3</v>
      </c>
      <c r="C57" s="39">
        <f ca="1">+IF(C56&lt;Datos!$D$34+Datos!$E$34,'Formato 6'!C56+1,"")</f>
        <v>35</v>
      </c>
      <c r="D57" s="157">
        <f ca="1">+IF(C57=Datos!$D$34+1,'Formato 3'!$F$67,I56)</f>
        <v>0</v>
      </c>
      <c r="E57" s="60">
        <f t="shared" si="0"/>
        <v>0</v>
      </c>
      <c r="F57" s="157">
        <f t="shared" si="1"/>
        <v>0</v>
      </c>
      <c r="G57" s="157">
        <f t="shared" si="2"/>
        <v>0</v>
      </c>
      <c r="H57" s="157">
        <f ca="1">+PMT(E57,+Datos!$C$30-'Formato 6'!C56,-'Formato 6'!D57)</f>
        <v>0</v>
      </c>
      <c r="I57" s="157">
        <f t="shared" si="3"/>
        <v>0</v>
      </c>
      <c r="K57" s="39">
        <f t="shared" si="4"/>
        <v>3</v>
      </c>
      <c r="L57" s="39">
        <f t="shared" si="5"/>
        <v>35</v>
      </c>
      <c r="M57" s="157">
        <f ca="1">+IF(L57=Datos!$D$35+1,'Formato 3'!$M$67,R56)</f>
        <v>0</v>
      </c>
      <c r="N57" s="60">
        <f t="shared" si="6"/>
        <v>0</v>
      </c>
      <c r="O57" s="157">
        <f t="shared" si="7"/>
        <v>0</v>
      </c>
      <c r="P57" s="157">
        <f t="shared" si="8"/>
        <v>0</v>
      </c>
      <c r="Q57" s="157">
        <f ca="1">+PMT(N57,+Datos!$C$30-'Formato 6'!L56,-'Formato 6'!M57)</f>
        <v>0</v>
      </c>
      <c r="R57" s="157">
        <f t="shared" si="9"/>
        <v>0</v>
      </c>
      <c r="T57" s="39">
        <f t="shared" si="10"/>
        <v>3</v>
      </c>
      <c r="U57" s="39">
        <f t="shared" si="11"/>
        <v>35</v>
      </c>
      <c r="V57" s="157">
        <f ca="1">+IF(U57=Datos!$D$34+1,'Formato 3'!$T$67,AA56)</f>
        <v>0</v>
      </c>
      <c r="W57" s="60">
        <f t="shared" si="12"/>
        <v>0</v>
      </c>
      <c r="X57" s="157">
        <f t="shared" si="13"/>
        <v>0</v>
      </c>
      <c r="Y57" s="157">
        <f t="shared" si="14"/>
        <v>0</v>
      </c>
      <c r="Z57" s="157">
        <f ca="1">+PMT(W57,+Datos!$C$30-'Formato 6'!U56,-'Formato 6'!V57)</f>
        <v>0</v>
      </c>
      <c r="AA57" s="157">
        <f t="shared" si="15"/>
        <v>0</v>
      </c>
      <c r="AC57" s="39">
        <f t="shared" si="16"/>
        <v>3</v>
      </c>
      <c r="AD57" s="39">
        <f t="shared" si="17"/>
        <v>35</v>
      </c>
      <c r="AE57" s="157">
        <f ca="1">+IF(AD57=Datos!$D$34+1,'Formato 3'!$AA$67,AJ56)</f>
        <v>0</v>
      </c>
      <c r="AF57" s="60">
        <f t="shared" si="18"/>
        <v>0</v>
      </c>
      <c r="AG57" s="157">
        <f t="shared" si="19"/>
        <v>0</v>
      </c>
      <c r="AH57" s="157">
        <f t="shared" si="20"/>
        <v>0</v>
      </c>
      <c r="AI57" s="157">
        <f ca="1">+PMT(AF57,+Datos!$C$30-'Formato 6'!AD56,-'Formato 6'!AE57)</f>
        <v>0</v>
      </c>
      <c r="AJ57" s="157">
        <f t="shared" si="21"/>
        <v>0</v>
      </c>
      <c r="AL57" s="39">
        <f t="shared" si="22"/>
        <v>3</v>
      </c>
      <c r="AM57" s="39">
        <f t="shared" si="23"/>
        <v>35</v>
      </c>
      <c r="AN57" s="157">
        <f ca="1">+IF(AM57=Datos!$D$35+1,'Formato 3'!$AH$67,AS56)</f>
        <v>0</v>
      </c>
      <c r="AO57" s="60">
        <f t="shared" si="24"/>
        <v>0</v>
      </c>
      <c r="AP57" s="157">
        <f t="shared" si="25"/>
        <v>0</v>
      </c>
      <c r="AQ57" s="157">
        <f t="shared" si="26"/>
        <v>0</v>
      </c>
      <c r="AR57" s="157">
        <f ca="1">+PMT(AO57,+Datos!$C$30-'Formato 6'!AM56,-'Formato 6'!AN57)</f>
        <v>0</v>
      </c>
      <c r="AS57" s="157">
        <f t="shared" si="27"/>
        <v>0</v>
      </c>
      <c r="AU57" s="39">
        <f t="shared" si="28"/>
        <v>3</v>
      </c>
      <c r="AV57" s="39">
        <f t="shared" si="29"/>
        <v>35</v>
      </c>
      <c r="AW57" s="39">
        <f ca="1">+IF(AV57=Datos!$D$34+1,'Formato 3'!$AO$42,BB56)</f>
        <v>0</v>
      </c>
      <c r="AX57" s="60">
        <f t="shared" si="30"/>
        <v>0</v>
      </c>
      <c r="AY57" s="39">
        <f t="shared" si="31"/>
        <v>0</v>
      </c>
      <c r="AZ57" s="39">
        <f t="shared" si="32"/>
        <v>0</v>
      </c>
      <c r="BA57" s="39">
        <f ca="1">+PMT(AX57,Datos!$C$30-'Formato 6'!AV56,-'Formato 6'!AW57)</f>
        <v>0</v>
      </c>
      <c r="BB57" s="39">
        <f t="shared" si="33"/>
        <v>0</v>
      </c>
      <c r="BD57" s="39">
        <f t="shared" si="34"/>
        <v>3</v>
      </c>
      <c r="BE57" s="39">
        <f t="shared" si="35"/>
        <v>35</v>
      </c>
      <c r="BF57" s="39">
        <f ca="1">+IF(BE57=Datos!$D$35+1,'Formato 3'!$AO$66,BK56)</f>
        <v>0</v>
      </c>
      <c r="BG57" s="60">
        <f t="shared" si="36"/>
        <v>0</v>
      </c>
      <c r="BH57" s="39">
        <f t="shared" si="37"/>
        <v>0</v>
      </c>
      <c r="BI57" s="39">
        <f t="shared" si="38"/>
        <v>0</v>
      </c>
      <c r="BJ57" s="39">
        <f ca="1">+PMT(BG57,+Datos!$C$30-'Formato 6'!BE56,-'Formato 6'!BF57)</f>
        <v>0</v>
      </c>
      <c r="BK57" s="39">
        <f t="shared" si="39"/>
        <v>0</v>
      </c>
    </row>
    <row r="58" spans="2:63" s="40" customFormat="1">
      <c r="B58" s="39">
        <v>3</v>
      </c>
      <c r="C58" s="39">
        <f ca="1">+IF(C57&lt;Datos!$D$34+Datos!$E$34,'Formato 6'!C57+1,"")</f>
        <v>36</v>
      </c>
      <c r="D58" s="157">
        <f ca="1">+IF(C58=Datos!$D$34+1,'Formato 3'!$F$67,I57)</f>
        <v>0</v>
      </c>
      <c r="E58" s="60">
        <f t="shared" si="0"/>
        <v>0</v>
      </c>
      <c r="F58" s="157">
        <f t="shared" si="1"/>
        <v>0</v>
      </c>
      <c r="G58" s="157">
        <f t="shared" si="2"/>
        <v>0</v>
      </c>
      <c r="H58" s="157">
        <f ca="1">+PMT(E58,+Datos!$C$30-'Formato 6'!C57,-'Formato 6'!D58)</f>
        <v>0</v>
      </c>
      <c r="I58" s="157">
        <f t="shared" si="3"/>
        <v>0</v>
      </c>
      <c r="K58" s="39">
        <f t="shared" si="4"/>
        <v>3</v>
      </c>
      <c r="L58" s="39">
        <f t="shared" si="5"/>
        <v>36</v>
      </c>
      <c r="M58" s="157">
        <f ca="1">+IF(L58=Datos!$D$35+1,'Formato 3'!$M$67,R57)</f>
        <v>0</v>
      </c>
      <c r="N58" s="60">
        <f t="shared" si="6"/>
        <v>0</v>
      </c>
      <c r="O58" s="157">
        <f t="shared" si="7"/>
        <v>0</v>
      </c>
      <c r="P58" s="157">
        <f t="shared" si="8"/>
        <v>0</v>
      </c>
      <c r="Q58" s="157">
        <f ca="1">+PMT(N58,+Datos!$C$30-'Formato 6'!L57,-'Formato 6'!M58)</f>
        <v>0</v>
      </c>
      <c r="R58" s="157">
        <f t="shared" si="9"/>
        <v>0</v>
      </c>
      <c r="T58" s="39">
        <f t="shared" si="10"/>
        <v>3</v>
      </c>
      <c r="U58" s="39">
        <f t="shared" si="11"/>
        <v>36</v>
      </c>
      <c r="V58" s="157">
        <f ca="1">+IF(U58=Datos!$D$34+1,'Formato 3'!$T$67,AA57)</f>
        <v>0</v>
      </c>
      <c r="W58" s="60">
        <f t="shared" si="12"/>
        <v>0</v>
      </c>
      <c r="X58" s="157">
        <f t="shared" si="13"/>
        <v>0</v>
      </c>
      <c r="Y58" s="157">
        <f t="shared" si="14"/>
        <v>0</v>
      </c>
      <c r="Z58" s="157">
        <f ca="1">+PMT(W58,+Datos!$C$30-'Formato 6'!U57,-'Formato 6'!V58)</f>
        <v>0</v>
      </c>
      <c r="AA58" s="157">
        <f t="shared" si="15"/>
        <v>0</v>
      </c>
      <c r="AC58" s="39">
        <f t="shared" si="16"/>
        <v>3</v>
      </c>
      <c r="AD58" s="39">
        <f t="shared" si="17"/>
        <v>36</v>
      </c>
      <c r="AE58" s="157">
        <f ca="1">+IF(AD58=Datos!$D$34+1,'Formato 3'!$AA$67,AJ57)</f>
        <v>0</v>
      </c>
      <c r="AF58" s="60">
        <f t="shared" si="18"/>
        <v>0</v>
      </c>
      <c r="AG58" s="157">
        <f t="shared" si="19"/>
        <v>0</v>
      </c>
      <c r="AH58" s="157">
        <f t="shared" si="20"/>
        <v>0</v>
      </c>
      <c r="AI58" s="157">
        <f ca="1">+PMT(AF58,+Datos!$C$30-'Formato 6'!AD57,-'Formato 6'!AE58)</f>
        <v>0</v>
      </c>
      <c r="AJ58" s="157">
        <f t="shared" si="21"/>
        <v>0</v>
      </c>
      <c r="AL58" s="39">
        <f t="shared" si="22"/>
        <v>3</v>
      </c>
      <c r="AM58" s="39">
        <f t="shared" si="23"/>
        <v>36</v>
      </c>
      <c r="AN58" s="157">
        <f ca="1">+IF(AM58=Datos!$D$35+1,'Formato 3'!$AH$67,AS57)</f>
        <v>0</v>
      </c>
      <c r="AO58" s="60">
        <f t="shared" si="24"/>
        <v>0</v>
      </c>
      <c r="AP58" s="157">
        <f t="shared" si="25"/>
        <v>0</v>
      </c>
      <c r="AQ58" s="157">
        <f t="shared" si="26"/>
        <v>0</v>
      </c>
      <c r="AR58" s="157">
        <f ca="1">+PMT(AO58,+Datos!$C$30-'Formato 6'!AM57,-'Formato 6'!AN58)</f>
        <v>0</v>
      </c>
      <c r="AS58" s="157">
        <f t="shared" si="27"/>
        <v>0</v>
      </c>
      <c r="AU58" s="39">
        <f t="shared" si="28"/>
        <v>3</v>
      </c>
      <c r="AV58" s="39">
        <f t="shared" si="29"/>
        <v>36</v>
      </c>
      <c r="AW58" s="39">
        <f ca="1">+IF(AV58=Datos!$D$34+1,'Formato 3'!$AO$42,BB57)</f>
        <v>0</v>
      </c>
      <c r="AX58" s="60">
        <f t="shared" si="30"/>
        <v>0</v>
      </c>
      <c r="AY58" s="39">
        <f t="shared" si="31"/>
        <v>0</v>
      </c>
      <c r="AZ58" s="39">
        <f t="shared" si="32"/>
        <v>0</v>
      </c>
      <c r="BA58" s="39">
        <f ca="1">+PMT(AX58,Datos!$C$30-'Formato 6'!AV57,-'Formato 6'!AW58)</f>
        <v>0</v>
      </c>
      <c r="BB58" s="39">
        <f t="shared" si="33"/>
        <v>0</v>
      </c>
      <c r="BD58" s="39">
        <f t="shared" si="34"/>
        <v>3</v>
      </c>
      <c r="BE58" s="39">
        <f t="shared" si="35"/>
        <v>36</v>
      </c>
      <c r="BF58" s="39">
        <f ca="1">+IF(BE58=Datos!$D$35+1,'Formato 3'!$AO$66,BK57)</f>
        <v>0</v>
      </c>
      <c r="BG58" s="60">
        <f t="shared" si="36"/>
        <v>0</v>
      </c>
      <c r="BH58" s="39">
        <f t="shared" si="37"/>
        <v>0</v>
      </c>
      <c r="BI58" s="39">
        <f t="shared" si="38"/>
        <v>0</v>
      </c>
      <c r="BJ58" s="39">
        <f ca="1">+PMT(BG58,+Datos!$C$30-'Formato 6'!BE57,-'Formato 6'!BF58)</f>
        <v>0</v>
      </c>
      <c r="BK58" s="39">
        <f t="shared" si="39"/>
        <v>0</v>
      </c>
    </row>
    <row r="59" spans="2:63" s="40" customFormat="1">
      <c r="B59" s="39">
        <v>4</v>
      </c>
      <c r="C59" s="39">
        <f ca="1">+IF(C58&lt;Datos!$D$34+Datos!$E$34,'Formato 6'!C58+1,"")</f>
        <v>37</v>
      </c>
      <c r="D59" s="157">
        <f ca="1">+IF(C59=Datos!$D$34+1,'Formato 3'!$F$67,I58)</f>
        <v>0</v>
      </c>
      <c r="E59" s="60">
        <f t="shared" si="0"/>
        <v>0</v>
      </c>
      <c r="F59" s="157">
        <f t="shared" si="1"/>
        <v>0</v>
      </c>
      <c r="G59" s="157">
        <f t="shared" si="2"/>
        <v>0</v>
      </c>
      <c r="H59" s="157">
        <f ca="1">+PMT(E59,+Datos!$C$30-'Formato 6'!C58,-'Formato 6'!D59)</f>
        <v>0</v>
      </c>
      <c r="I59" s="157">
        <f t="shared" si="3"/>
        <v>0</v>
      </c>
      <c r="K59" s="39">
        <f t="shared" si="4"/>
        <v>4</v>
      </c>
      <c r="L59" s="39">
        <f t="shared" si="5"/>
        <v>37</v>
      </c>
      <c r="M59" s="157">
        <f ca="1">+IF(L59=Datos!$D$35+1,'Formato 3'!$M$67,R58)</f>
        <v>0</v>
      </c>
      <c r="N59" s="60">
        <f t="shared" si="6"/>
        <v>0</v>
      </c>
      <c r="O59" s="157">
        <f t="shared" si="7"/>
        <v>0</v>
      </c>
      <c r="P59" s="157">
        <f t="shared" si="8"/>
        <v>0</v>
      </c>
      <c r="Q59" s="157">
        <f ca="1">+PMT(N59,+Datos!$C$30-'Formato 6'!L58,-'Formato 6'!M59)</f>
        <v>0</v>
      </c>
      <c r="R59" s="157">
        <f t="shared" si="9"/>
        <v>0</v>
      </c>
      <c r="T59" s="39">
        <f t="shared" si="10"/>
        <v>4</v>
      </c>
      <c r="U59" s="39">
        <f t="shared" si="11"/>
        <v>37</v>
      </c>
      <c r="V59" s="157">
        <f ca="1">+IF(U59=Datos!$D$34+1,'Formato 3'!$T$67,AA58)</f>
        <v>0</v>
      </c>
      <c r="W59" s="60">
        <f t="shared" si="12"/>
        <v>0</v>
      </c>
      <c r="X59" s="157">
        <f t="shared" si="13"/>
        <v>0</v>
      </c>
      <c r="Y59" s="157">
        <f t="shared" si="14"/>
        <v>0</v>
      </c>
      <c r="Z59" s="157">
        <f ca="1">+PMT(W59,+Datos!$C$30-'Formato 6'!U58,-'Formato 6'!V59)</f>
        <v>0</v>
      </c>
      <c r="AA59" s="157">
        <f t="shared" si="15"/>
        <v>0</v>
      </c>
      <c r="AC59" s="39">
        <f t="shared" si="16"/>
        <v>4</v>
      </c>
      <c r="AD59" s="39">
        <f t="shared" si="17"/>
        <v>37</v>
      </c>
      <c r="AE59" s="157">
        <f ca="1">+IF(AD59=Datos!$D$34+1,'Formato 3'!$AA$67,AJ58)</f>
        <v>0</v>
      </c>
      <c r="AF59" s="60">
        <f t="shared" si="18"/>
        <v>0</v>
      </c>
      <c r="AG59" s="157">
        <f t="shared" si="19"/>
        <v>0</v>
      </c>
      <c r="AH59" s="157">
        <f t="shared" si="20"/>
        <v>0</v>
      </c>
      <c r="AI59" s="157">
        <f ca="1">+PMT(AF59,+Datos!$C$30-'Formato 6'!AD58,-'Formato 6'!AE59)</f>
        <v>0</v>
      </c>
      <c r="AJ59" s="157">
        <f t="shared" si="21"/>
        <v>0</v>
      </c>
      <c r="AL59" s="39">
        <f t="shared" si="22"/>
        <v>4</v>
      </c>
      <c r="AM59" s="39">
        <f t="shared" si="23"/>
        <v>37</v>
      </c>
      <c r="AN59" s="157">
        <f ca="1">+IF(AM59=Datos!$D$35+1,'Formato 3'!$AH$67,AS58)</f>
        <v>0</v>
      </c>
      <c r="AO59" s="60">
        <f t="shared" si="24"/>
        <v>0</v>
      </c>
      <c r="AP59" s="157">
        <f t="shared" si="25"/>
        <v>0</v>
      </c>
      <c r="AQ59" s="157">
        <f t="shared" si="26"/>
        <v>0</v>
      </c>
      <c r="AR59" s="157">
        <f ca="1">+PMT(AO59,+Datos!$C$30-'Formato 6'!AM58,-'Formato 6'!AN59)</f>
        <v>0</v>
      </c>
      <c r="AS59" s="157">
        <f t="shared" si="27"/>
        <v>0</v>
      </c>
      <c r="AU59" s="39">
        <f t="shared" si="28"/>
        <v>4</v>
      </c>
      <c r="AV59" s="39">
        <f t="shared" si="29"/>
        <v>37</v>
      </c>
      <c r="AW59" s="39">
        <f ca="1">+IF(AV59=Datos!$D$34+1,'Formato 3'!$AO$42,BB58)</f>
        <v>0</v>
      </c>
      <c r="AX59" s="60">
        <f t="shared" si="30"/>
        <v>0</v>
      </c>
      <c r="AY59" s="39">
        <f t="shared" si="31"/>
        <v>0</v>
      </c>
      <c r="AZ59" s="39">
        <f t="shared" si="32"/>
        <v>0</v>
      </c>
      <c r="BA59" s="39">
        <f ca="1">+PMT(AX59,Datos!$C$30-'Formato 6'!AV58,-'Formato 6'!AW59)</f>
        <v>0</v>
      </c>
      <c r="BB59" s="39">
        <f t="shared" si="33"/>
        <v>0</v>
      </c>
      <c r="BD59" s="39">
        <f t="shared" si="34"/>
        <v>4</v>
      </c>
      <c r="BE59" s="39">
        <f t="shared" si="35"/>
        <v>37</v>
      </c>
      <c r="BF59" s="39">
        <f ca="1">+IF(BE59=Datos!$D$35+1,'Formato 3'!$AO$66,BK58)</f>
        <v>0</v>
      </c>
      <c r="BG59" s="60">
        <f t="shared" si="36"/>
        <v>0</v>
      </c>
      <c r="BH59" s="39">
        <f t="shared" si="37"/>
        <v>0</v>
      </c>
      <c r="BI59" s="39">
        <f t="shared" si="38"/>
        <v>0</v>
      </c>
      <c r="BJ59" s="39">
        <f ca="1">+PMT(BG59,+Datos!$C$30-'Formato 6'!BE58,-'Formato 6'!BF59)</f>
        <v>0</v>
      </c>
      <c r="BK59" s="39">
        <f t="shared" si="39"/>
        <v>0</v>
      </c>
    </row>
    <row r="60" spans="2:63" s="40" customFormat="1">
      <c r="B60" s="39">
        <v>4</v>
      </c>
      <c r="C60" s="39">
        <f ca="1">+IF(C59&lt;Datos!$D$34+Datos!$E$34,'Formato 6'!C59+1,"")</f>
        <v>38</v>
      </c>
      <c r="D60" s="157">
        <f ca="1">+IF(C60=Datos!$D$34+1,'Formato 3'!$F$67,I59)</f>
        <v>0</v>
      </c>
      <c r="E60" s="60">
        <f t="shared" si="0"/>
        <v>0</v>
      </c>
      <c r="F60" s="157">
        <f t="shared" si="1"/>
        <v>0</v>
      </c>
      <c r="G60" s="157">
        <f t="shared" si="2"/>
        <v>0</v>
      </c>
      <c r="H60" s="157">
        <f ca="1">+PMT(E60,+Datos!$C$30-'Formato 6'!C59,-'Formato 6'!D60)</f>
        <v>0</v>
      </c>
      <c r="I60" s="157">
        <f t="shared" si="3"/>
        <v>0</v>
      </c>
      <c r="K60" s="39">
        <f t="shared" si="4"/>
        <v>4</v>
      </c>
      <c r="L60" s="39">
        <f t="shared" si="5"/>
        <v>38</v>
      </c>
      <c r="M60" s="157">
        <f ca="1">+IF(L60=Datos!$D$35+1,'Formato 3'!$M$67,R59)</f>
        <v>0</v>
      </c>
      <c r="N60" s="60">
        <f t="shared" si="6"/>
        <v>0</v>
      </c>
      <c r="O60" s="157">
        <f t="shared" si="7"/>
        <v>0</v>
      </c>
      <c r="P60" s="157">
        <f t="shared" si="8"/>
        <v>0</v>
      </c>
      <c r="Q60" s="157">
        <f ca="1">+PMT(N60,+Datos!$C$30-'Formato 6'!L59,-'Formato 6'!M60)</f>
        <v>0</v>
      </c>
      <c r="R60" s="157">
        <f t="shared" si="9"/>
        <v>0</v>
      </c>
      <c r="T60" s="39">
        <f t="shared" si="10"/>
        <v>4</v>
      </c>
      <c r="U60" s="39">
        <f t="shared" si="11"/>
        <v>38</v>
      </c>
      <c r="V60" s="157">
        <f ca="1">+IF(U60=Datos!$D$34+1,'Formato 3'!$T$67,AA59)</f>
        <v>0</v>
      </c>
      <c r="W60" s="60">
        <f t="shared" si="12"/>
        <v>0</v>
      </c>
      <c r="X60" s="157">
        <f t="shared" si="13"/>
        <v>0</v>
      </c>
      <c r="Y60" s="157">
        <f t="shared" si="14"/>
        <v>0</v>
      </c>
      <c r="Z60" s="157">
        <f ca="1">+PMT(W60,+Datos!$C$30-'Formato 6'!U59,-'Formato 6'!V60)</f>
        <v>0</v>
      </c>
      <c r="AA60" s="157">
        <f t="shared" si="15"/>
        <v>0</v>
      </c>
      <c r="AC60" s="39">
        <f t="shared" si="16"/>
        <v>4</v>
      </c>
      <c r="AD60" s="39">
        <f t="shared" si="17"/>
        <v>38</v>
      </c>
      <c r="AE60" s="157">
        <f ca="1">+IF(AD60=Datos!$D$34+1,'Formato 3'!$AA$67,AJ59)</f>
        <v>0</v>
      </c>
      <c r="AF60" s="60">
        <f t="shared" si="18"/>
        <v>0</v>
      </c>
      <c r="AG60" s="157">
        <f t="shared" si="19"/>
        <v>0</v>
      </c>
      <c r="AH60" s="157">
        <f t="shared" si="20"/>
        <v>0</v>
      </c>
      <c r="AI60" s="157">
        <f ca="1">+PMT(AF60,+Datos!$C$30-'Formato 6'!AD59,-'Formato 6'!AE60)</f>
        <v>0</v>
      </c>
      <c r="AJ60" s="157">
        <f t="shared" si="21"/>
        <v>0</v>
      </c>
      <c r="AL60" s="39">
        <f t="shared" si="22"/>
        <v>4</v>
      </c>
      <c r="AM60" s="39">
        <f t="shared" si="23"/>
        <v>38</v>
      </c>
      <c r="AN60" s="157">
        <f ca="1">+IF(AM60=Datos!$D$35+1,'Formato 3'!$AH$67,AS59)</f>
        <v>0</v>
      </c>
      <c r="AO60" s="60">
        <f t="shared" si="24"/>
        <v>0</v>
      </c>
      <c r="AP60" s="157">
        <f t="shared" si="25"/>
        <v>0</v>
      </c>
      <c r="AQ60" s="157">
        <f t="shared" si="26"/>
        <v>0</v>
      </c>
      <c r="AR60" s="157">
        <f ca="1">+PMT(AO60,+Datos!$C$30-'Formato 6'!AM59,-'Formato 6'!AN60)</f>
        <v>0</v>
      </c>
      <c r="AS60" s="157">
        <f t="shared" si="27"/>
        <v>0</v>
      </c>
      <c r="AU60" s="39">
        <f t="shared" si="28"/>
        <v>4</v>
      </c>
      <c r="AV60" s="39">
        <f t="shared" si="29"/>
        <v>38</v>
      </c>
      <c r="AW60" s="39">
        <f ca="1">+IF(AV60=Datos!$D$34+1,'Formato 3'!$AO$42,BB59)</f>
        <v>0</v>
      </c>
      <c r="AX60" s="60">
        <f t="shared" si="30"/>
        <v>0</v>
      </c>
      <c r="AY60" s="39">
        <f t="shared" si="31"/>
        <v>0</v>
      </c>
      <c r="AZ60" s="39">
        <f t="shared" si="32"/>
        <v>0</v>
      </c>
      <c r="BA60" s="39">
        <f ca="1">+PMT(AX60,Datos!$C$30-'Formato 6'!AV59,-'Formato 6'!AW60)</f>
        <v>0</v>
      </c>
      <c r="BB60" s="39">
        <f t="shared" si="33"/>
        <v>0</v>
      </c>
      <c r="BD60" s="39">
        <f t="shared" si="34"/>
        <v>4</v>
      </c>
      <c r="BE60" s="39">
        <f t="shared" si="35"/>
        <v>38</v>
      </c>
      <c r="BF60" s="39">
        <f ca="1">+IF(BE60=Datos!$D$35+1,'Formato 3'!$AO$66,BK59)</f>
        <v>0</v>
      </c>
      <c r="BG60" s="60">
        <f t="shared" si="36"/>
        <v>0</v>
      </c>
      <c r="BH60" s="39">
        <f t="shared" si="37"/>
        <v>0</v>
      </c>
      <c r="BI60" s="39">
        <f t="shared" si="38"/>
        <v>0</v>
      </c>
      <c r="BJ60" s="39">
        <f ca="1">+PMT(BG60,+Datos!$C$30-'Formato 6'!BE59,-'Formato 6'!BF60)</f>
        <v>0</v>
      </c>
      <c r="BK60" s="39">
        <f t="shared" si="39"/>
        <v>0</v>
      </c>
    </row>
    <row r="61" spans="2:63" s="40" customFormat="1">
      <c r="B61" s="39">
        <v>4</v>
      </c>
      <c r="C61" s="39">
        <f ca="1">+IF(C60&lt;Datos!$D$34+Datos!$E$34,'Formato 6'!C60+1,"")</f>
        <v>39</v>
      </c>
      <c r="D61" s="157">
        <f ca="1">+IF(C61=Datos!$D$34+1,'Formato 3'!$F$67,I60)</f>
        <v>0</v>
      </c>
      <c r="E61" s="60">
        <f t="shared" si="0"/>
        <v>0</v>
      </c>
      <c r="F61" s="157">
        <f t="shared" si="1"/>
        <v>0</v>
      </c>
      <c r="G61" s="157">
        <f t="shared" si="2"/>
        <v>0</v>
      </c>
      <c r="H61" s="157">
        <f ca="1">+PMT(E61,+Datos!$C$30-'Formato 6'!C60,-'Formato 6'!D61)</f>
        <v>0</v>
      </c>
      <c r="I61" s="157">
        <f t="shared" si="3"/>
        <v>0</v>
      </c>
      <c r="K61" s="39">
        <f t="shared" si="4"/>
        <v>4</v>
      </c>
      <c r="L61" s="39">
        <f t="shared" si="5"/>
        <v>39</v>
      </c>
      <c r="M61" s="157">
        <f ca="1">+IF(L61=Datos!$D$35+1,'Formato 3'!$M$67,R60)</f>
        <v>0</v>
      </c>
      <c r="N61" s="60">
        <f t="shared" si="6"/>
        <v>0</v>
      </c>
      <c r="O61" s="157">
        <f t="shared" si="7"/>
        <v>0</v>
      </c>
      <c r="P61" s="157">
        <f t="shared" si="8"/>
        <v>0</v>
      </c>
      <c r="Q61" s="157">
        <f ca="1">+PMT(N61,+Datos!$C$30-'Formato 6'!L60,-'Formato 6'!M61)</f>
        <v>0</v>
      </c>
      <c r="R61" s="157">
        <f t="shared" si="9"/>
        <v>0</v>
      </c>
      <c r="T61" s="39">
        <f t="shared" si="10"/>
        <v>4</v>
      </c>
      <c r="U61" s="39">
        <f t="shared" si="11"/>
        <v>39</v>
      </c>
      <c r="V61" s="157">
        <f ca="1">+IF(U61=Datos!$D$34+1,'Formato 3'!$T$67,AA60)</f>
        <v>0</v>
      </c>
      <c r="W61" s="60">
        <f t="shared" si="12"/>
        <v>0</v>
      </c>
      <c r="X61" s="157">
        <f t="shared" si="13"/>
        <v>0</v>
      </c>
      <c r="Y61" s="157">
        <f t="shared" si="14"/>
        <v>0</v>
      </c>
      <c r="Z61" s="157">
        <f ca="1">+PMT(W61,+Datos!$C$30-'Formato 6'!U60,-'Formato 6'!V61)</f>
        <v>0</v>
      </c>
      <c r="AA61" s="157">
        <f t="shared" si="15"/>
        <v>0</v>
      </c>
      <c r="AC61" s="39">
        <f t="shared" si="16"/>
        <v>4</v>
      </c>
      <c r="AD61" s="39">
        <f t="shared" si="17"/>
        <v>39</v>
      </c>
      <c r="AE61" s="157">
        <f ca="1">+IF(AD61=Datos!$D$34+1,'Formato 3'!$AA$67,AJ60)</f>
        <v>0</v>
      </c>
      <c r="AF61" s="60">
        <f t="shared" si="18"/>
        <v>0</v>
      </c>
      <c r="AG61" s="157">
        <f t="shared" si="19"/>
        <v>0</v>
      </c>
      <c r="AH61" s="157">
        <f t="shared" si="20"/>
        <v>0</v>
      </c>
      <c r="AI61" s="157">
        <f ca="1">+PMT(AF61,+Datos!$C$30-'Formato 6'!AD60,-'Formato 6'!AE61)</f>
        <v>0</v>
      </c>
      <c r="AJ61" s="157">
        <f t="shared" si="21"/>
        <v>0</v>
      </c>
      <c r="AL61" s="39">
        <f t="shared" si="22"/>
        <v>4</v>
      </c>
      <c r="AM61" s="39">
        <f t="shared" si="23"/>
        <v>39</v>
      </c>
      <c r="AN61" s="157">
        <f ca="1">+IF(AM61=Datos!$D$35+1,'Formato 3'!$AH$67,AS60)</f>
        <v>0</v>
      </c>
      <c r="AO61" s="60">
        <f t="shared" si="24"/>
        <v>0</v>
      </c>
      <c r="AP61" s="157">
        <f t="shared" si="25"/>
        <v>0</v>
      </c>
      <c r="AQ61" s="157">
        <f t="shared" si="26"/>
        <v>0</v>
      </c>
      <c r="AR61" s="157">
        <f ca="1">+PMT(AO61,+Datos!$C$30-'Formato 6'!AM60,-'Formato 6'!AN61)</f>
        <v>0</v>
      </c>
      <c r="AS61" s="157">
        <f t="shared" si="27"/>
        <v>0</v>
      </c>
      <c r="AU61" s="39">
        <f t="shared" si="28"/>
        <v>4</v>
      </c>
      <c r="AV61" s="39">
        <f t="shared" si="29"/>
        <v>39</v>
      </c>
      <c r="AW61" s="39">
        <f ca="1">+IF(AV61=Datos!$D$34+1,'Formato 3'!$AO$42,BB60)</f>
        <v>0</v>
      </c>
      <c r="AX61" s="60">
        <f t="shared" si="30"/>
        <v>0</v>
      </c>
      <c r="AY61" s="39">
        <f t="shared" si="31"/>
        <v>0</v>
      </c>
      <c r="AZ61" s="39">
        <f t="shared" si="32"/>
        <v>0</v>
      </c>
      <c r="BA61" s="39">
        <f ca="1">+PMT(AX61,Datos!$C$30-'Formato 6'!AV60,-'Formato 6'!AW61)</f>
        <v>0</v>
      </c>
      <c r="BB61" s="39">
        <f t="shared" si="33"/>
        <v>0</v>
      </c>
      <c r="BD61" s="39">
        <f t="shared" si="34"/>
        <v>4</v>
      </c>
      <c r="BE61" s="39">
        <f t="shared" si="35"/>
        <v>39</v>
      </c>
      <c r="BF61" s="39">
        <f ca="1">+IF(BE61=Datos!$D$35+1,'Formato 3'!$AO$66,BK60)</f>
        <v>0</v>
      </c>
      <c r="BG61" s="60">
        <f t="shared" si="36"/>
        <v>0</v>
      </c>
      <c r="BH61" s="39">
        <f t="shared" si="37"/>
        <v>0</v>
      </c>
      <c r="BI61" s="39">
        <f t="shared" si="38"/>
        <v>0</v>
      </c>
      <c r="BJ61" s="39">
        <f ca="1">+PMT(BG61,+Datos!$C$30-'Formato 6'!BE60,-'Formato 6'!BF61)</f>
        <v>0</v>
      </c>
      <c r="BK61" s="39">
        <f t="shared" si="39"/>
        <v>0</v>
      </c>
    </row>
    <row r="62" spans="2:63" s="40" customFormat="1">
      <c r="B62" s="39">
        <v>4</v>
      </c>
      <c r="C62" s="39">
        <f ca="1">+IF(C61&lt;Datos!$D$34+Datos!$E$34,'Formato 6'!C61+1,"")</f>
        <v>40</v>
      </c>
      <c r="D62" s="157">
        <f ca="1">+IF(C62=Datos!$D$34+1,'Formato 3'!$F$67,I61)</f>
        <v>0</v>
      </c>
      <c r="E62" s="60">
        <f t="shared" si="0"/>
        <v>0</v>
      </c>
      <c r="F62" s="157">
        <f t="shared" si="1"/>
        <v>0</v>
      </c>
      <c r="G62" s="157">
        <f t="shared" si="2"/>
        <v>0</v>
      </c>
      <c r="H62" s="157">
        <f ca="1">+PMT(E62,+Datos!$C$30-'Formato 6'!C61,-'Formato 6'!D62)</f>
        <v>0</v>
      </c>
      <c r="I62" s="157">
        <f t="shared" si="3"/>
        <v>0</v>
      </c>
      <c r="K62" s="39">
        <f t="shared" si="4"/>
        <v>4</v>
      </c>
      <c r="L62" s="39">
        <f t="shared" si="5"/>
        <v>40</v>
      </c>
      <c r="M62" s="157">
        <f ca="1">+IF(L62=Datos!$D$35+1,'Formato 3'!$M$67,R61)</f>
        <v>0</v>
      </c>
      <c r="N62" s="60">
        <f t="shared" si="6"/>
        <v>0</v>
      </c>
      <c r="O62" s="157">
        <f t="shared" si="7"/>
        <v>0</v>
      </c>
      <c r="P62" s="157">
        <f t="shared" si="8"/>
        <v>0</v>
      </c>
      <c r="Q62" s="157">
        <f ca="1">+PMT(N62,+Datos!$C$30-'Formato 6'!L61,-'Formato 6'!M62)</f>
        <v>0</v>
      </c>
      <c r="R62" s="157">
        <f t="shared" si="9"/>
        <v>0</v>
      </c>
      <c r="T62" s="39">
        <f t="shared" si="10"/>
        <v>4</v>
      </c>
      <c r="U62" s="39">
        <f t="shared" si="11"/>
        <v>40</v>
      </c>
      <c r="V62" s="157">
        <f ca="1">+IF(U62=Datos!$D$34+1,'Formato 3'!$T$67,AA61)</f>
        <v>0</v>
      </c>
      <c r="W62" s="60">
        <f t="shared" si="12"/>
        <v>0</v>
      </c>
      <c r="X62" s="157">
        <f t="shared" si="13"/>
        <v>0</v>
      </c>
      <c r="Y62" s="157">
        <f t="shared" si="14"/>
        <v>0</v>
      </c>
      <c r="Z62" s="157">
        <f ca="1">+PMT(W62,+Datos!$C$30-'Formato 6'!U61,-'Formato 6'!V62)</f>
        <v>0</v>
      </c>
      <c r="AA62" s="157">
        <f t="shared" si="15"/>
        <v>0</v>
      </c>
      <c r="AC62" s="39">
        <f t="shared" si="16"/>
        <v>4</v>
      </c>
      <c r="AD62" s="39">
        <f t="shared" si="17"/>
        <v>40</v>
      </c>
      <c r="AE62" s="157">
        <f ca="1">+IF(AD62=Datos!$D$34+1,'Formato 3'!$AA$67,AJ61)</f>
        <v>0</v>
      </c>
      <c r="AF62" s="60">
        <f t="shared" si="18"/>
        <v>0</v>
      </c>
      <c r="AG62" s="157">
        <f t="shared" si="19"/>
        <v>0</v>
      </c>
      <c r="AH62" s="157">
        <f t="shared" si="20"/>
        <v>0</v>
      </c>
      <c r="AI62" s="157">
        <f ca="1">+PMT(AF62,+Datos!$C$30-'Formato 6'!AD61,-'Formato 6'!AE62)</f>
        <v>0</v>
      </c>
      <c r="AJ62" s="157">
        <f t="shared" si="21"/>
        <v>0</v>
      </c>
      <c r="AL62" s="39">
        <f t="shared" si="22"/>
        <v>4</v>
      </c>
      <c r="AM62" s="39">
        <f t="shared" si="23"/>
        <v>40</v>
      </c>
      <c r="AN62" s="157">
        <f ca="1">+IF(AM62=Datos!$D$35+1,'Formato 3'!$AH$67,AS61)</f>
        <v>0</v>
      </c>
      <c r="AO62" s="60">
        <f t="shared" si="24"/>
        <v>0</v>
      </c>
      <c r="AP62" s="157">
        <f t="shared" si="25"/>
        <v>0</v>
      </c>
      <c r="AQ62" s="157">
        <f t="shared" si="26"/>
        <v>0</v>
      </c>
      <c r="AR62" s="157">
        <f ca="1">+PMT(AO62,+Datos!$C$30-'Formato 6'!AM61,-'Formato 6'!AN62)</f>
        <v>0</v>
      </c>
      <c r="AS62" s="157">
        <f t="shared" si="27"/>
        <v>0</v>
      </c>
      <c r="AU62" s="39">
        <f t="shared" si="28"/>
        <v>4</v>
      </c>
      <c r="AV62" s="39">
        <f t="shared" si="29"/>
        <v>40</v>
      </c>
      <c r="AW62" s="39">
        <f ca="1">+IF(AV62=Datos!$D$34+1,'Formato 3'!$AO$42,BB61)</f>
        <v>0</v>
      </c>
      <c r="AX62" s="60">
        <f t="shared" si="30"/>
        <v>0</v>
      </c>
      <c r="AY62" s="39">
        <f t="shared" si="31"/>
        <v>0</v>
      </c>
      <c r="AZ62" s="39">
        <f t="shared" si="32"/>
        <v>0</v>
      </c>
      <c r="BA62" s="39">
        <f ca="1">+PMT(AX62,Datos!$C$30-'Formato 6'!AV61,-'Formato 6'!AW62)</f>
        <v>0</v>
      </c>
      <c r="BB62" s="39">
        <f t="shared" si="33"/>
        <v>0</v>
      </c>
      <c r="BD62" s="39">
        <f t="shared" si="34"/>
        <v>4</v>
      </c>
      <c r="BE62" s="39">
        <f t="shared" si="35"/>
        <v>40</v>
      </c>
      <c r="BF62" s="39">
        <f ca="1">+IF(BE62=Datos!$D$35+1,'Formato 3'!$AO$66,BK61)</f>
        <v>0</v>
      </c>
      <c r="BG62" s="60">
        <f t="shared" si="36"/>
        <v>0</v>
      </c>
      <c r="BH62" s="39">
        <f t="shared" si="37"/>
        <v>0</v>
      </c>
      <c r="BI62" s="39">
        <f t="shared" si="38"/>
        <v>0</v>
      </c>
      <c r="BJ62" s="39">
        <f ca="1">+PMT(BG62,+Datos!$C$30-'Formato 6'!BE61,-'Formato 6'!BF62)</f>
        <v>0</v>
      </c>
      <c r="BK62" s="39">
        <f t="shared" si="39"/>
        <v>0</v>
      </c>
    </row>
    <row r="63" spans="2:63" s="40" customFormat="1">
      <c r="B63" s="39">
        <v>4</v>
      </c>
      <c r="C63" s="39">
        <f ca="1">+IF(C62&lt;Datos!$D$34+Datos!$E$34,'Formato 6'!C62+1,"")</f>
        <v>41</v>
      </c>
      <c r="D63" s="157">
        <f ca="1">+IF(C63=Datos!$D$34+1,'Formato 3'!$F$67,I62)</f>
        <v>0</v>
      </c>
      <c r="E63" s="60">
        <f t="shared" si="0"/>
        <v>0</v>
      </c>
      <c r="F63" s="157">
        <f t="shared" si="1"/>
        <v>0</v>
      </c>
      <c r="G63" s="157">
        <f t="shared" si="2"/>
        <v>0</v>
      </c>
      <c r="H63" s="157">
        <f ca="1">+PMT(E63,+Datos!$C$30-'Formato 6'!C62,-'Formato 6'!D63)</f>
        <v>0</v>
      </c>
      <c r="I63" s="157">
        <f t="shared" si="3"/>
        <v>0</v>
      </c>
      <c r="K63" s="39">
        <f t="shared" si="4"/>
        <v>4</v>
      </c>
      <c r="L63" s="39">
        <f t="shared" si="5"/>
        <v>41</v>
      </c>
      <c r="M63" s="157">
        <f ca="1">+IF(L63=Datos!$D$35+1,'Formato 3'!$M$67,R62)</f>
        <v>0</v>
      </c>
      <c r="N63" s="60">
        <f t="shared" si="6"/>
        <v>0</v>
      </c>
      <c r="O63" s="157">
        <f t="shared" si="7"/>
        <v>0</v>
      </c>
      <c r="P63" s="157">
        <f t="shared" si="8"/>
        <v>0</v>
      </c>
      <c r="Q63" s="157">
        <f ca="1">+PMT(N63,+Datos!$C$30-'Formato 6'!L62,-'Formato 6'!M63)</f>
        <v>0</v>
      </c>
      <c r="R63" s="157">
        <f t="shared" si="9"/>
        <v>0</v>
      </c>
      <c r="T63" s="39">
        <f t="shared" si="10"/>
        <v>4</v>
      </c>
      <c r="U63" s="39">
        <f t="shared" si="11"/>
        <v>41</v>
      </c>
      <c r="V63" s="157">
        <f ca="1">+IF(U63=Datos!$D$34+1,'Formato 3'!$T$67,AA62)</f>
        <v>0</v>
      </c>
      <c r="W63" s="60">
        <f t="shared" si="12"/>
        <v>0</v>
      </c>
      <c r="X63" s="157">
        <f t="shared" si="13"/>
        <v>0</v>
      </c>
      <c r="Y63" s="157">
        <f t="shared" si="14"/>
        <v>0</v>
      </c>
      <c r="Z63" s="157">
        <f ca="1">+PMT(W63,+Datos!$C$30-'Formato 6'!U62,-'Formato 6'!V63)</f>
        <v>0</v>
      </c>
      <c r="AA63" s="157">
        <f t="shared" si="15"/>
        <v>0</v>
      </c>
      <c r="AC63" s="39">
        <f t="shared" si="16"/>
        <v>4</v>
      </c>
      <c r="AD63" s="39">
        <f t="shared" si="17"/>
        <v>41</v>
      </c>
      <c r="AE63" s="157">
        <f ca="1">+IF(AD63=Datos!$D$34+1,'Formato 3'!$AA$67,AJ62)</f>
        <v>0</v>
      </c>
      <c r="AF63" s="60">
        <f t="shared" si="18"/>
        <v>0</v>
      </c>
      <c r="AG63" s="157">
        <f t="shared" si="19"/>
        <v>0</v>
      </c>
      <c r="AH63" s="157">
        <f t="shared" si="20"/>
        <v>0</v>
      </c>
      <c r="AI63" s="157">
        <f ca="1">+PMT(AF63,+Datos!$C$30-'Formato 6'!AD62,-'Formato 6'!AE63)</f>
        <v>0</v>
      </c>
      <c r="AJ63" s="157">
        <f t="shared" si="21"/>
        <v>0</v>
      </c>
      <c r="AL63" s="39">
        <f t="shared" si="22"/>
        <v>4</v>
      </c>
      <c r="AM63" s="39">
        <f t="shared" si="23"/>
        <v>41</v>
      </c>
      <c r="AN63" s="157">
        <f ca="1">+IF(AM63=Datos!$D$35+1,'Formato 3'!$AH$67,AS62)</f>
        <v>0</v>
      </c>
      <c r="AO63" s="60">
        <f t="shared" si="24"/>
        <v>0</v>
      </c>
      <c r="AP63" s="157">
        <f t="shared" si="25"/>
        <v>0</v>
      </c>
      <c r="AQ63" s="157">
        <f t="shared" si="26"/>
        <v>0</v>
      </c>
      <c r="AR63" s="157">
        <f ca="1">+PMT(AO63,+Datos!$C$30-'Formato 6'!AM62,-'Formato 6'!AN63)</f>
        <v>0</v>
      </c>
      <c r="AS63" s="157">
        <f t="shared" si="27"/>
        <v>0</v>
      </c>
      <c r="AU63" s="39">
        <f t="shared" si="28"/>
        <v>4</v>
      </c>
      <c r="AV63" s="39">
        <f t="shared" si="29"/>
        <v>41</v>
      </c>
      <c r="AW63" s="39">
        <f ca="1">+IF(AV63=Datos!$D$34+1,'Formato 3'!$AO$42,BB62)</f>
        <v>0</v>
      </c>
      <c r="AX63" s="60">
        <f t="shared" si="30"/>
        <v>0</v>
      </c>
      <c r="AY63" s="39">
        <f t="shared" si="31"/>
        <v>0</v>
      </c>
      <c r="AZ63" s="39">
        <f t="shared" si="32"/>
        <v>0</v>
      </c>
      <c r="BA63" s="39">
        <f ca="1">+PMT(AX63,Datos!$C$30-'Formato 6'!AV62,-'Formato 6'!AW63)</f>
        <v>0</v>
      </c>
      <c r="BB63" s="39">
        <f t="shared" si="33"/>
        <v>0</v>
      </c>
      <c r="BD63" s="39">
        <f t="shared" si="34"/>
        <v>4</v>
      </c>
      <c r="BE63" s="39">
        <f t="shared" si="35"/>
        <v>41</v>
      </c>
      <c r="BF63" s="39">
        <f ca="1">+IF(BE63=Datos!$D$35+1,'Formato 3'!$AO$66,BK62)</f>
        <v>0</v>
      </c>
      <c r="BG63" s="60">
        <f t="shared" si="36"/>
        <v>0</v>
      </c>
      <c r="BH63" s="39">
        <f t="shared" si="37"/>
        <v>0</v>
      </c>
      <c r="BI63" s="39">
        <f t="shared" si="38"/>
        <v>0</v>
      </c>
      <c r="BJ63" s="39">
        <f ca="1">+PMT(BG63,+Datos!$C$30-'Formato 6'!BE62,-'Formato 6'!BF63)</f>
        <v>0</v>
      </c>
      <c r="BK63" s="39">
        <f t="shared" si="39"/>
        <v>0</v>
      </c>
    </row>
    <row r="64" spans="2:63" s="40" customFormat="1">
      <c r="B64" s="39">
        <v>4</v>
      </c>
      <c r="C64" s="39">
        <f ca="1">+IF(C63&lt;Datos!$D$34+Datos!$E$34,'Formato 6'!C63+1,"")</f>
        <v>42</v>
      </c>
      <c r="D64" s="157">
        <f ca="1">+IF(C64=Datos!$D$34+1,'Formato 3'!$F$67,I63)</f>
        <v>0</v>
      </c>
      <c r="E64" s="60">
        <f t="shared" si="0"/>
        <v>0</v>
      </c>
      <c r="F64" s="157">
        <f t="shared" si="1"/>
        <v>0</v>
      </c>
      <c r="G64" s="157">
        <f t="shared" si="2"/>
        <v>0</v>
      </c>
      <c r="H64" s="157">
        <f ca="1">+PMT(E64,+Datos!$C$30-'Formato 6'!C63,-'Formato 6'!D64)</f>
        <v>0</v>
      </c>
      <c r="I64" s="157">
        <f t="shared" si="3"/>
        <v>0</v>
      </c>
      <c r="K64" s="39">
        <f t="shared" si="4"/>
        <v>4</v>
      </c>
      <c r="L64" s="39">
        <f t="shared" si="5"/>
        <v>42</v>
      </c>
      <c r="M64" s="157">
        <f ca="1">+IF(L64=Datos!$D$35+1,'Formato 3'!$M$67,R63)</f>
        <v>0</v>
      </c>
      <c r="N64" s="60">
        <f t="shared" si="6"/>
        <v>0</v>
      </c>
      <c r="O64" s="157">
        <f t="shared" si="7"/>
        <v>0</v>
      </c>
      <c r="P64" s="157">
        <f t="shared" si="8"/>
        <v>0</v>
      </c>
      <c r="Q64" s="157">
        <f ca="1">+PMT(N64,+Datos!$C$30-'Formato 6'!L63,-'Formato 6'!M64)</f>
        <v>0</v>
      </c>
      <c r="R64" s="157">
        <f t="shared" si="9"/>
        <v>0</v>
      </c>
      <c r="T64" s="39">
        <f t="shared" si="10"/>
        <v>4</v>
      </c>
      <c r="U64" s="39">
        <f t="shared" si="11"/>
        <v>42</v>
      </c>
      <c r="V64" s="157">
        <f ca="1">+IF(U64=Datos!$D$34+1,'Formato 3'!$T$67,AA63)</f>
        <v>0</v>
      </c>
      <c r="W64" s="60">
        <f t="shared" si="12"/>
        <v>0</v>
      </c>
      <c r="X64" s="157">
        <f t="shared" si="13"/>
        <v>0</v>
      </c>
      <c r="Y64" s="157">
        <f t="shared" si="14"/>
        <v>0</v>
      </c>
      <c r="Z64" s="157">
        <f ca="1">+PMT(W64,+Datos!$C$30-'Formato 6'!U63,-'Formato 6'!V64)</f>
        <v>0</v>
      </c>
      <c r="AA64" s="157">
        <f t="shared" si="15"/>
        <v>0</v>
      </c>
      <c r="AC64" s="39">
        <f t="shared" si="16"/>
        <v>4</v>
      </c>
      <c r="AD64" s="39">
        <f t="shared" si="17"/>
        <v>42</v>
      </c>
      <c r="AE64" s="157">
        <f ca="1">+IF(AD64=Datos!$D$34+1,'Formato 3'!$AA$67,AJ63)</f>
        <v>0</v>
      </c>
      <c r="AF64" s="60">
        <f t="shared" si="18"/>
        <v>0</v>
      </c>
      <c r="AG64" s="157">
        <f t="shared" si="19"/>
        <v>0</v>
      </c>
      <c r="AH64" s="157">
        <f t="shared" si="20"/>
        <v>0</v>
      </c>
      <c r="AI64" s="157">
        <f ca="1">+PMT(AF64,+Datos!$C$30-'Formato 6'!AD63,-'Formato 6'!AE64)</f>
        <v>0</v>
      </c>
      <c r="AJ64" s="157">
        <f t="shared" si="21"/>
        <v>0</v>
      </c>
      <c r="AL64" s="39">
        <f t="shared" si="22"/>
        <v>4</v>
      </c>
      <c r="AM64" s="39">
        <f t="shared" si="23"/>
        <v>42</v>
      </c>
      <c r="AN64" s="157">
        <f ca="1">+IF(AM64=Datos!$D$35+1,'Formato 3'!$AH$67,AS63)</f>
        <v>0</v>
      </c>
      <c r="AO64" s="60">
        <f t="shared" si="24"/>
        <v>0</v>
      </c>
      <c r="AP64" s="157">
        <f t="shared" si="25"/>
        <v>0</v>
      </c>
      <c r="AQ64" s="157">
        <f t="shared" si="26"/>
        <v>0</v>
      </c>
      <c r="AR64" s="157">
        <f ca="1">+PMT(AO64,+Datos!$C$30-'Formato 6'!AM63,-'Formato 6'!AN64)</f>
        <v>0</v>
      </c>
      <c r="AS64" s="157">
        <f t="shared" si="27"/>
        <v>0</v>
      </c>
      <c r="AU64" s="39">
        <f t="shared" si="28"/>
        <v>4</v>
      </c>
      <c r="AV64" s="39">
        <f t="shared" si="29"/>
        <v>42</v>
      </c>
      <c r="AW64" s="39">
        <f ca="1">+IF(AV64=Datos!$D$34+1,'Formato 3'!$AO$42,BB63)</f>
        <v>0</v>
      </c>
      <c r="AX64" s="60">
        <f t="shared" si="30"/>
        <v>0</v>
      </c>
      <c r="AY64" s="39">
        <f t="shared" si="31"/>
        <v>0</v>
      </c>
      <c r="AZ64" s="39">
        <f t="shared" si="32"/>
        <v>0</v>
      </c>
      <c r="BA64" s="39">
        <f ca="1">+PMT(AX64,Datos!$C$30-'Formato 6'!AV63,-'Formato 6'!AW64)</f>
        <v>0</v>
      </c>
      <c r="BB64" s="39">
        <f t="shared" si="33"/>
        <v>0</v>
      </c>
      <c r="BD64" s="39">
        <f t="shared" si="34"/>
        <v>4</v>
      </c>
      <c r="BE64" s="39">
        <f t="shared" si="35"/>
        <v>42</v>
      </c>
      <c r="BF64" s="39">
        <f ca="1">+IF(BE64=Datos!$D$35+1,'Formato 3'!$AO$66,BK63)</f>
        <v>0</v>
      </c>
      <c r="BG64" s="60">
        <f t="shared" si="36"/>
        <v>0</v>
      </c>
      <c r="BH64" s="39">
        <f t="shared" si="37"/>
        <v>0</v>
      </c>
      <c r="BI64" s="39">
        <f t="shared" si="38"/>
        <v>0</v>
      </c>
      <c r="BJ64" s="39">
        <f ca="1">+PMT(BG64,+Datos!$C$30-'Formato 6'!BE63,-'Formato 6'!BF64)</f>
        <v>0</v>
      </c>
      <c r="BK64" s="39">
        <f t="shared" si="39"/>
        <v>0</v>
      </c>
    </row>
    <row r="65" spans="2:63" s="40" customFormat="1">
      <c r="B65" s="39">
        <v>4</v>
      </c>
      <c r="C65" s="39">
        <f ca="1">+IF(C64&lt;Datos!$D$34+Datos!$E$34,'Formato 6'!C64+1,"")</f>
        <v>43</v>
      </c>
      <c r="D65" s="157">
        <f ca="1">+IF(C65=Datos!$D$34+1,'Formato 3'!$F$67,I64)</f>
        <v>0</v>
      </c>
      <c r="E65" s="60">
        <f t="shared" si="0"/>
        <v>0</v>
      </c>
      <c r="F65" s="157">
        <f t="shared" si="1"/>
        <v>0</v>
      </c>
      <c r="G65" s="157">
        <f t="shared" si="2"/>
        <v>0</v>
      </c>
      <c r="H65" s="157">
        <f ca="1">+PMT(E65,+Datos!$C$30-'Formato 6'!C64,-'Formato 6'!D65)</f>
        <v>0</v>
      </c>
      <c r="I65" s="157">
        <f t="shared" si="3"/>
        <v>0</v>
      </c>
      <c r="K65" s="39">
        <f t="shared" si="4"/>
        <v>4</v>
      </c>
      <c r="L65" s="39">
        <f t="shared" si="5"/>
        <v>43</v>
      </c>
      <c r="M65" s="157">
        <f ca="1">+IF(L65=Datos!$D$35+1,'Formato 3'!$M$67,R64)</f>
        <v>0</v>
      </c>
      <c r="N65" s="60">
        <f t="shared" si="6"/>
        <v>0</v>
      </c>
      <c r="O65" s="157">
        <f t="shared" si="7"/>
        <v>0</v>
      </c>
      <c r="P65" s="157">
        <f t="shared" si="8"/>
        <v>0</v>
      </c>
      <c r="Q65" s="157">
        <f ca="1">+PMT(N65,+Datos!$C$30-'Formato 6'!L64,-'Formato 6'!M65)</f>
        <v>0</v>
      </c>
      <c r="R65" s="157">
        <f t="shared" si="9"/>
        <v>0</v>
      </c>
      <c r="T65" s="39">
        <f t="shared" si="10"/>
        <v>4</v>
      </c>
      <c r="U65" s="39">
        <f t="shared" si="11"/>
        <v>43</v>
      </c>
      <c r="V65" s="157">
        <f ca="1">+IF(U65=Datos!$D$34+1,'Formato 3'!$T$67,AA64)</f>
        <v>0</v>
      </c>
      <c r="W65" s="60">
        <f t="shared" si="12"/>
        <v>0</v>
      </c>
      <c r="X65" s="157">
        <f t="shared" si="13"/>
        <v>0</v>
      </c>
      <c r="Y65" s="157">
        <f t="shared" si="14"/>
        <v>0</v>
      </c>
      <c r="Z65" s="157">
        <f ca="1">+PMT(W65,+Datos!$C$30-'Formato 6'!U64,-'Formato 6'!V65)</f>
        <v>0</v>
      </c>
      <c r="AA65" s="157">
        <f t="shared" si="15"/>
        <v>0</v>
      </c>
      <c r="AC65" s="39">
        <f t="shared" si="16"/>
        <v>4</v>
      </c>
      <c r="AD65" s="39">
        <f t="shared" si="17"/>
        <v>43</v>
      </c>
      <c r="AE65" s="157">
        <f ca="1">+IF(AD65=Datos!$D$34+1,'Formato 3'!$AA$67,AJ64)</f>
        <v>0</v>
      </c>
      <c r="AF65" s="60">
        <f t="shared" si="18"/>
        <v>0</v>
      </c>
      <c r="AG65" s="157">
        <f t="shared" si="19"/>
        <v>0</v>
      </c>
      <c r="AH65" s="157">
        <f t="shared" si="20"/>
        <v>0</v>
      </c>
      <c r="AI65" s="157">
        <f ca="1">+PMT(AF65,+Datos!$C$30-'Formato 6'!AD64,-'Formato 6'!AE65)</f>
        <v>0</v>
      </c>
      <c r="AJ65" s="157">
        <f t="shared" si="21"/>
        <v>0</v>
      </c>
      <c r="AL65" s="39">
        <f t="shared" si="22"/>
        <v>4</v>
      </c>
      <c r="AM65" s="39">
        <f t="shared" si="23"/>
        <v>43</v>
      </c>
      <c r="AN65" s="157">
        <f ca="1">+IF(AM65=Datos!$D$35+1,'Formato 3'!$AH$67,AS64)</f>
        <v>0</v>
      </c>
      <c r="AO65" s="60">
        <f t="shared" si="24"/>
        <v>0</v>
      </c>
      <c r="AP65" s="157">
        <f t="shared" si="25"/>
        <v>0</v>
      </c>
      <c r="AQ65" s="157">
        <f t="shared" si="26"/>
        <v>0</v>
      </c>
      <c r="AR65" s="157">
        <f ca="1">+PMT(AO65,+Datos!$C$30-'Formato 6'!AM64,-'Formato 6'!AN65)</f>
        <v>0</v>
      </c>
      <c r="AS65" s="157">
        <f t="shared" si="27"/>
        <v>0</v>
      </c>
      <c r="AU65" s="39">
        <f t="shared" si="28"/>
        <v>4</v>
      </c>
      <c r="AV65" s="39">
        <f t="shared" si="29"/>
        <v>43</v>
      </c>
      <c r="AW65" s="39">
        <f ca="1">+IF(AV65=Datos!$D$34+1,'Formato 3'!$AO$42,BB64)</f>
        <v>0</v>
      </c>
      <c r="AX65" s="60">
        <f t="shared" si="30"/>
        <v>0</v>
      </c>
      <c r="AY65" s="39">
        <f t="shared" si="31"/>
        <v>0</v>
      </c>
      <c r="AZ65" s="39">
        <f t="shared" si="32"/>
        <v>0</v>
      </c>
      <c r="BA65" s="39">
        <f ca="1">+PMT(AX65,Datos!$C$30-'Formato 6'!AV64,-'Formato 6'!AW65)</f>
        <v>0</v>
      </c>
      <c r="BB65" s="39">
        <f t="shared" si="33"/>
        <v>0</v>
      </c>
      <c r="BD65" s="39">
        <f t="shared" si="34"/>
        <v>4</v>
      </c>
      <c r="BE65" s="39">
        <f t="shared" si="35"/>
        <v>43</v>
      </c>
      <c r="BF65" s="39">
        <f ca="1">+IF(BE65=Datos!$D$35+1,'Formato 3'!$AO$66,BK64)</f>
        <v>0</v>
      </c>
      <c r="BG65" s="60">
        <f t="shared" si="36"/>
        <v>0</v>
      </c>
      <c r="BH65" s="39">
        <f t="shared" si="37"/>
        <v>0</v>
      </c>
      <c r="BI65" s="39">
        <f t="shared" si="38"/>
        <v>0</v>
      </c>
      <c r="BJ65" s="39">
        <f ca="1">+PMT(BG65,+Datos!$C$30-'Formato 6'!BE64,-'Formato 6'!BF65)</f>
        <v>0</v>
      </c>
      <c r="BK65" s="39">
        <f t="shared" si="39"/>
        <v>0</v>
      </c>
    </row>
    <row r="66" spans="2:63" s="40" customFormat="1">
      <c r="B66" s="39">
        <v>4</v>
      </c>
      <c r="C66" s="39">
        <f ca="1">+IF(C65&lt;Datos!$D$34+Datos!$E$34,'Formato 6'!C65+1,"")</f>
        <v>44</v>
      </c>
      <c r="D66" s="157">
        <f ca="1">+IF(C66=Datos!$D$34+1,'Formato 3'!$F$67,I65)</f>
        <v>0</v>
      </c>
      <c r="E66" s="60">
        <f t="shared" si="0"/>
        <v>0</v>
      </c>
      <c r="F66" s="157">
        <f t="shared" si="1"/>
        <v>0</v>
      </c>
      <c r="G66" s="157">
        <f t="shared" si="2"/>
        <v>0</v>
      </c>
      <c r="H66" s="157">
        <f ca="1">+PMT(E66,+Datos!$C$30-'Formato 6'!C65,-'Formato 6'!D66)</f>
        <v>0</v>
      </c>
      <c r="I66" s="157">
        <f t="shared" si="3"/>
        <v>0</v>
      </c>
      <c r="K66" s="39">
        <f t="shared" si="4"/>
        <v>4</v>
      </c>
      <c r="L66" s="39">
        <f t="shared" si="5"/>
        <v>44</v>
      </c>
      <c r="M66" s="157">
        <f ca="1">+IF(L66=Datos!$D$35+1,'Formato 3'!$M$67,R65)</f>
        <v>0</v>
      </c>
      <c r="N66" s="60">
        <f t="shared" si="6"/>
        <v>0</v>
      </c>
      <c r="O66" s="157">
        <f t="shared" si="7"/>
        <v>0</v>
      </c>
      <c r="P66" s="157">
        <f t="shared" si="8"/>
        <v>0</v>
      </c>
      <c r="Q66" s="157">
        <f ca="1">+PMT(N66,+Datos!$C$30-'Formato 6'!L65,-'Formato 6'!M66)</f>
        <v>0</v>
      </c>
      <c r="R66" s="157">
        <f t="shared" si="9"/>
        <v>0</v>
      </c>
      <c r="T66" s="39">
        <f t="shared" si="10"/>
        <v>4</v>
      </c>
      <c r="U66" s="39">
        <f t="shared" si="11"/>
        <v>44</v>
      </c>
      <c r="V66" s="157">
        <f ca="1">+IF(U66=Datos!$D$34+1,'Formato 3'!$T$67,AA65)</f>
        <v>0</v>
      </c>
      <c r="W66" s="60">
        <f t="shared" si="12"/>
        <v>0</v>
      </c>
      <c r="X66" s="157">
        <f t="shared" si="13"/>
        <v>0</v>
      </c>
      <c r="Y66" s="157">
        <f t="shared" si="14"/>
        <v>0</v>
      </c>
      <c r="Z66" s="157">
        <f ca="1">+PMT(W66,+Datos!$C$30-'Formato 6'!U65,-'Formato 6'!V66)</f>
        <v>0</v>
      </c>
      <c r="AA66" s="157">
        <f t="shared" si="15"/>
        <v>0</v>
      </c>
      <c r="AC66" s="39">
        <f t="shared" si="16"/>
        <v>4</v>
      </c>
      <c r="AD66" s="39">
        <f t="shared" si="17"/>
        <v>44</v>
      </c>
      <c r="AE66" s="157">
        <f ca="1">+IF(AD66=Datos!$D$34+1,'Formato 3'!$AA$67,AJ65)</f>
        <v>0</v>
      </c>
      <c r="AF66" s="60">
        <f t="shared" si="18"/>
        <v>0</v>
      </c>
      <c r="AG66" s="157">
        <f t="shared" si="19"/>
        <v>0</v>
      </c>
      <c r="AH66" s="157">
        <f t="shared" si="20"/>
        <v>0</v>
      </c>
      <c r="AI66" s="157">
        <f ca="1">+PMT(AF66,+Datos!$C$30-'Formato 6'!AD65,-'Formato 6'!AE66)</f>
        <v>0</v>
      </c>
      <c r="AJ66" s="157">
        <f t="shared" si="21"/>
        <v>0</v>
      </c>
      <c r="AL66" s="39">
        <f t="shared" si="22"/>
        <v>4</v>
      </c>
      <c r="AM66" s="39">
        <f t="shared" si="23"/>
        <v>44</v>
      </c>
      <c r="AN66" s="157">
        <f ca="1">+IF(AM66=Datos!$D$35+1,'Formato 3'!$AH$67,AS65)</f>
        <v>0</v>
      </c>
      <c r="AO66" s="60">
        <f t="shared" si="24"/>
        <v>0</v>
      </c>
      <c r="AP66" s="157">
        <f t="shared" si="25"/>
        <v>0</v>
      </c>
      <c r="AQ66" s="157">
        <f t="shared" si="26"/>
        <v>0</v>
      </c>
      <c r="AR66" s="157">
        <f ca="1">+PMT(AO66,+Datos!$C$30-'Formato 6'!AM65,-'Formato 6'!AN66)</f>
        <v>0</v>
      </c>
      <c r="AS66" s="157">
        <f t="shared" si="27"/>
        <v>0</v>
      </c>
      <c r="AU66" s="39">
        <f t="shared" si="28"/>
        <v>4</v>
      </c>
      <c r="AV66" s="39">
        <f t="shared" si="29"/>
        <v>44</v>
      </c>
      <c r="AW66" s="39">
        <f ca="1">+IF(AV66=Datos!$D$34+1,'Formato 3'!$AO$42,BB65)</f>
        <v>0</v>
      </c>
      <c r="AX66" s="60">
        <f t="shared" si="30"/>
        <v>0</v>
      </c>
      <c r="AY66" s="39">
        <f t="shared" si="31"/>
        <v>0</v>
      </c>
      <c r="AZ66" s="39">
        <f t="shared" si="32"/>
        <v>0</v>
      </c>
      <c r="BA66" s="39">
        <f ca="1">+PMT(AX66,Datos!$C$30-'Formato 6'!AV65,-'Formato 6'!AW66)</f>
        <v>0</v>
      </c>
      <c r="BB66" s="39">
        <f t="shared" si="33"/>
        <v>0</v>
      </c>
      <c r="BD66" s="39">
        <f t="shared" si="34"/>
        <v>4</v>
      </c>
      <c r="BE66" s="39">
        <f t="shared" si="35"/>
        <v>44</v>
      </c>
      <c r="BF66" s="39">
        <f ca="1">+IF(BE66=Datos!$D$35+1,'Formato 3'!$AO$66,BK65)</f>
        <v>0</v>
      </c>
      <c r="BG66" s="60">
        <f t="shared" si="36"/>
        <v>0</v>
      </c>
      <c r="BH66" s="39">
        <f t="shared" si="37"/>
        <v>0</v>
      </c>
      <c r="BI66" s="39">
        <f t="shared" si="38"/>
        <v>0</v>
      </c>
      <c r="BJ66" s="39">
        <f ca="1">+PMT(BG66,+Datos!$C$30-'Formato 6'!BE65,-'Formato 6'!BF66)</f>
        <v>0</v>
      </c>
      <c r="BK66" s="39">
        <f t="shared" si="39"/>
        <v>0</v>
      </c>
    </row>
    <row r="67" spans="2:63" s="40" customFormat="1">
      <c r="B67" s="39">
        <v>4</v>
      </c>
      <c r="C67" s="39">
        <f ca="1">+IF(C66&lt;Datos!$D$34+Datos!$E$34,'Formato 6'!C66+1,"")</f>
        <v>45</v>
      </c>
      <c r="D67" s="157">
        <f ca="1">+IF(C67=Datos!$D$34+1,'Formato 3'!$F$67,I66)</f>
        <v>0</v>
      </c>
      <c r="E67" s="60">
        <f t="shared" si="0"/>
        <v>0</v>
      </c>
      <c r="F67" s="157">
        <f t="shared" si="1"/>
        <v>0</v>
      </c>
      <c r="G67" s="157">
        <f t="shared" si="2"/>
        <v>0</v>
      </c>
      <c r="H67" s="157">
        <f ca="1">+PMT(E67,+Datos!$C$30-'Formato 6'!C66,-'Formato 6'!D67)</f>
        <v>0</v>
      </c>
      <c r="I67" s="157">
        <f t="shared" si="3"/>
        <v>0</v>
      </c>
      <c r="K67" s="39">
        <f t="shared" si="4"/>
        <v>4</v>
      </c>
      <c r="L67" s="39">
        <f t="shared" si="5"/>
        <v>45</v>
      </c>
      <c r="M67" s="157">
        <f ca="1">+IF(L67=Datos!$D$35+1,'Formato 3'!$M$67,R66)</f>
        <v>0</v>
      </c>
      <c r="N67" s="60">
        <f t="shared" si="6"/>
        <v>0</v>
      </c>
      <c r="O67" s="157">
        <f t="shared" si="7"/>
        <v>0</v>
      </c>
      <c r="P67" s="157">
        <f t="shared" si="8"/>
        <v>0</v>
      </c>
      <c r="Q67" s="157">
        <f ca="1">+PMT(N67,+Datos!$C$30-'Formato 6'!L66,-'Formato 6'!M67)</f>
        <v>0</v>
      </c>
      <c r="R67" s="157">
        <f t="shared" si="9"/>
        <v>0</v>
      </c>
      <c r="T67" s="39">
        <f t="shared" si="10"/>
        <v>4</v>
      </c>
      <c r="U67" s="39">
        <f t="shared" si="11"/>
        <v>45</v>
      </c>
      <c r="V67" s="157">
        <f ca="1">+IF(U67=Datos!$D$34+1,'Formato 3'!$T$67,AA66)</f>
        <v>0</v>
      </c>
      <c r="W67" s="60">
        <f t="shared" si="12"/>
        <v>0</v>
      </c>
      <c r="X67" s="157">
        <f t="shared" si="13"/>
        <v>0</v>
      </c>
      <c r="Y67" s="157">
        <f t="shared" si="14"/>
        <v>0</v>
      </c>
      <c r="Z67" s="157">
        <f ca="1">+PMT(W67,+Datos!$C$30-'Formato 6'!U66,-'Formato 6'!V67)</f>
        <v>0</v>
      </c>
      <c r="AA67" s="157">
        <f t="shared" si="15"/>
        <v>0</v>
      </c>
      <c r="AC67" s="39">
        <f t="shared" si="16"/>
        <v>4</v>
      </c>
      <c r="AD67" s="39">
        <f t="shared" si="17"/>
        <v>45</v>
      </c>
      <c r="AE67" s="157">
        <f ca="1">+IF(AD67=Datos!$D$34+1,'Formato 3'!$AA$67,AJ66)</f>
        <v>0</v>
      </c>
      <c r="AF67" s="60">
        <f t="shared" si="18"/>
        <v>0</v>
      </c>
      <c r="AG67" s="157">
        <f t="shared" si="19"/>
        <v>0</v>
      </c>
      <c r="AH67" s="157">
        <f t="shared" si="20"/>
        <v>0</v>
      </c>
      <c r="AI67" s="157">
        <f ca="1">+PMT(AF67,+Datos!$C$30-'Formato 6'!AD66,-'Formato 6'!AE67)</f>
        <v>0</v>
      </c>
      <c r="AJ67" s="157">
        <f t="shared" si="21"/>
        <v>0</v>
      </c>
      <c r="AL67" s="39">
        <f t="shared" si="22"/>
        <v>4</v>
      </c>
      <c r="AM67" s="39">
        <f t="shared" si="23"/>
        <v>45</v>
      </c>
      <c r="AN67" s="157">
        <f ca="1">+IF(AM67=Datos!$D$35+1,'Formato 3'!$AH$67,AS66)</f>
        <v>0</v>
      </c>
      <c r="AO67" s="60">
        <f t="shared" si="24"/>
        <v>0</v>
      </c>
      <c r="AP67" s="157">
        <f t="shared" si="25"/>
        <v>0</v>
      </c>
      <c r="AQ67" s="157">
        <f t="shared" si="26"/>
        <v>0</v>
      </c>
      <c r="AR67" s="157">
        <f ca="1">+PMT(AO67,+Datos!$C$30-'Formato 6'!AM66,-'Formato 6'!AN67)</f>
        <v>0</v>
      </c>
      <c r="AS67" s="157">
        <f t="shared" si="27"/>
        <v>0</v>
      </c>
      <c r="AU67" s="39">
        <f t="shared" si="28"/>
        <v>4</v>
      </c>
      <c r="AV67" s="39">
        <f t="shared" si="29"/>
        <v>45</v>
      </c>
      <c r="AW67" s="39">
        <f ca="1">+IF(AV67=Datos!$D$34+1,'Formato 3'!$AO$42,BB66)</f>
        <v>0</v>
      </c>
      <c r="AX67" s="60">
        <f t="shared" si="30"/>
        <v>0</v>
      </c>
      <c r="AY67" s="39">
        <f t="shared" si="31"/>
        <v>0</v>
      </c>
      <c r="AZ67" s="39">
        <f t="shared" si="32"/>
        <v>0</v>
      </c>
      <c r="BA67" s="39">
        <f ca="1">+PMT(AX67,Datos!$C$30-'Formato 6'!AV66,-'Formato 6'!AW67)</f>
        <v>0</v>
      </c>
      <c r="BB67" s="39">
        <f t="shared" si="33"/>
        <v>0</v>
      </c>
      <c r="BD67" s="39">
        <f t="shared" si="34"/>
        <v>4</v>
      </c>
      <c r="BE67" s="39">
        <f t="shared" si="35"/>
        <v>45</v>
      </c>
      <c r="BF67" s="39">
        <f ca="1">+IF(BE67=Datos!$D$35+1,'Formato 3'!$AO$66,BK66)</f>
        <v>0</v>
      </c>
      <c r="BG67" s="60">
        <f t="shared" si="36"/>
        <v>0</v>
      </c>
      <c r="BH67" s="39">
        <f t="shared" si="37"/>
        <v>0</v>
      </c>
      <c r="BI67" s="39">
        <f t="shared" si="38"/>
        <v>0</v>
      </c>
      <c r="BJ67" s="39">
        <f ca="1">+PMT(BG67,+Datos!$C$30-'Formato 6'!BE66,-'Formato 6'!BF67)</f>
        <v>0</v>
      </c>
      <c r="BK67" s="39">
        <f t="shared" si="39"/>
        <v>0</v>
      </c>
    </row>
    <row r="68" spans="2:63" s="40" customFormat="1">
      <c r="B68" s="39">
        <v>4</v>
      </c>
      <c r="C68" s="39">
        <f ca="1">+IF(C67&lt;Datos!$D$34+Datos!$E$34,'Formato 6'!C67+1,"")</f>
        <v>46</v>
      </c>
      <c r="D68" s="157">
        <f ca="1">+IF(C68=Datos!$D$34+1,'Formato 3'!$F$67,I67)</f>
        <v>0</v>
      </c>
      <c r="E68" s="60">
        <f t="shared" si="0"/>
        <v>0</v>
      </c>
      <c r="F68" s="157">
        <f t="shared" si="1"/>
        <v>0</v>
      </c>
      <c r="G68" s="157">
        <f t="shared" si="2"/>
        <v>0</v>
      </c>
      <c r="H68" s="157">
        <f ca="1">+PMT(E68,+Datos!$C$30-'Formato 6'!C67,-'Formato 6'!D68)</f>
        <v>0</v>
      </c>
      <c r="I68" s="157">
        <f t="shared" si="3"/>
        <v>0</v>
      </c>
      <c r="K68" s="39">
        <f t="shared" si="4"/>
        <v>4</v>
      </c>
      <c r="L68" s="39">
        <f t="shared" si="5"/>
        <v>46</v>
      </c>
      <c r="M68" s="157">
        <f ca="1">+IF(L68=Datos!$D$35+1,'Formato 3'!$M$67,R67)</f>
        <v>0</v>
      </c>
      <c r="N68" s="60">
        <f t="shared" si="6"/>
        <v>0</v>
      </c>
      <c r="O68" s="157">
        <f t="shared" si="7"/>
        <v>0</v>
      </c>
      <c r="P68" s="157">
        <f t="shared" si="8"/>
        <v>0</v>
      </c>
      <c r="Q68" s="157">
        <f ca="1">+PMT(N68,+Datos!$C$30-'Formato 6'!L67,-'Formato 6'!M68)</f>
        <v>0</v>
      </c>
      <c r="R68" s="157">
        <f t="shared" si="9"/>
        <v>0</v>
      </c>
      <c r="T68" s="39">
        <f t="shared" si="10"/>
        <v>4</v>
      </c>
      <c r="U68" s="39">
        <f t="shared" si="11"/>
        <v>46</v>
      </c>
      <c r="V68" s="157">
        <f ca="1">+IF(U68=Datos!$D$34+1,'Formato 3'!$T$67,AA67)</f>
        <v>0</v>
      </c>
      <c r="W68" s="60">
        <f t="shared" si="12"/>
        <v>0</v>
      </c>
      <c r="X68" s="157">
        <f t="shared" si="13"/>
        <v>0</v>
      </c>
      <c r="Y68" s="157">
        <f t="shared" si="14"/>
        <v>0</v>
      </c>
      <c r="Z68" s="157">
        <f ca="1">+PMT(W68,+Datos!$C$30-'Formato 6'!U67,-'Formato 6'!V68)</f>
        <v>0</v>
      </c>
      <c r="AA68" s="157">
        <f t="shared" si="15"/>
        <v>0</v>
      </c>
      <c r="AC68" s="39">
        <f t="shared" si="16"/>
        <v>4</v>
      </c>
      <c r="AD68" s="39">
        <f t="shared" si="17"/>
        <v>46</v>
      </c>
      <c r="AE68" s="157">
        <f ca="1">+IF(AD68=Datos!$D$34+1,'Formato 3'!$AA$67,AJ67)</f>
        <v>0</v>
      </c>
      <c r="AF68" s="60">
        <f t="shared" si="18"/>
        <v>0</v>
      </c>
      <c r="AG68" s="157">
        <f t="shared" si="19"/>
        <v>0</v>
      </c>
      <c r="AH68" s="157">
        <f t="shared" si="20"/>
        <v>0</v>
      </c>
      <c r="AI68" s="157">
        <f ca="1">+PMT(AF68,+Datos!$C$30-'Formato 6'!AD67,-'Formato 6'!AE68)</f>
        <v>0</v>
      </c>
      <c r="AJ68" s="157">
        <f t="shared" si="21"/>
        <v>0</v>
      </c>
      <c r="AL68" s="39">
        <f t="shared" si="22"/>
        <v>4</v>
      </c>
      <c r="AM68" s="39">
        <f t="shared" si="23"/>
        <v>46</v>
      </c>
      <c r="AN68" s="157">
        <f ca="1">+IF(AM68=Datos!$D$35+1,'Formato 3'!$AH$67,AS67)</f>
        <v>0</v>
      </c>
      <c r="AO68" s="60">
        <f t="shared" si="24"/>
        <v>0</v>
      </c>
      <c r="AP68" s="157">
        <f t="shared" si="25"/>
        <v>0</v>
      </c>
      <c r="AQ68" s="157">
        <f t="shared" si="26"/>
        <v>0</v>
      </c>
      <c r="AR68" s="157">
        <f ca="1">+PMT(AO68,+Datos!$C$30-'Formato 6'!AM67,-'Formato 6'!AN68)</f>
        <v>0</v>
      </c>
      <c r="AS68" s="157">
        <f t="shared" si="27"/>
        <v>0</v>
      </c>
      <c r="AU68" s="39">
        <f t="shared" si="28"/>
        <v>4</v>
      </c>
      <c r="AV68" s="39">
        <f t="shared" si="29"/>
        <v>46</v>
      </c>
      <c r="AW68" s="39">
        <f ca="1">+IF(AV68=Datos!$D$34+1,'Formato 3'!$AO$42,BB67)</f>
        <v>0</v>
      </c>
      <c r="AX68" s="60">
        <f t="shared" si="30"/>
        <v>0</v>
      </c>
      <c r="AY68" s="39">
        <f t="shared" si="31"/>
        <v>0</v>
      </c>
      <c r="AZ68" s="39">
        <f t="shared" si="32"/>
        <v>0</v>
      </c>
      <c r="BA68" s="39">
        <f ca="1">+PMT(AX68,Datos!$C$30-'Formato 6'!AV67,-'Formato 6'!AW68)</f>
        <v>0</v>
      </c>
      <c r="BB68" s="39">
        <f t="shared" si="33"/>
        <v>0</v>
      </c>
      <c r="BD68" s="39">
        <f t="shared" si="34"/>
        <v>4</v>
      </c>
      <c r="BE68" s="39">
        <f t="shared" si="35"/>
        <v>46</v>
      </c>
      <c r="BF68" s="39">
        <f ca="1">+IF(BE68=Datos!$D$35+1,'Formato 3'!$AO$66,BK67)</f>
        <v>0</v>
      </c>
      <c r="BG68" s="60">
        <f t="shared" si="36"/>
        <v>0</v>
      </c>
      <c r="BH68" s="39">
        <f t="shared" si="37"/>
        <v>0</v>
      </c>
      <c r="BI68" s="39">
        <f t="shared" si="38"/>
        <v>0</v>
      </c>
      <c r="BJ68" s="39">
        <f ca="1">+PMT(BG68,+Datos!$C$30-'Formato 6'!BE67,-'Formato 6'!BF68)</f>
        <v>0</v>
      </c>
      <c r="BK68" s="39">
        <f t="shared" si="39"/>
        <v>0</v>
      </c>
    </row>
    <row r="69" spans="2:63" s="40" customFormat="1">
      <c r="B69" s="39">
        <v>4</v>
      </c>
      <c r="C69" s="39">
        <f ca="1">+IF(C68&lt;Datos!$D$34+Datos!$E$34,'Formato 6'!C68+1,"")</f>
        <v>47</v>
      </c>
      <c r="D69" s="157">
        <f ca="1">+IF(C69=Datos!$D$34+1,'Formato 3'!$F$67,I68)</f>
        <v>0</v>
      </c>
      <c r="E69" s="60">
        <f t="shared" si="0"/>
        <v>0</v>
      </c>
      <c r="F69" s="157">
        <f t="shared" si="1"/>
        <v>0</v>
      </c>
      <c r="G69" s="157">
        <f t="shared" si="2"/>
        <v>0</v>
      </c>
      <c r="H69" s="157">
        <f ca="1">+PMT(E69,+Datos!$C$30-'Formato 6'!C68,-'Formato 6'!D69)</f>
        <v>0</v>
      </c>
      <c r="I69" s="157">
        <f t="shared" si="3"/>
        <v>0</v>
      </c>
      <c r="K69" s="39">
        <f t="shared" si="4"/>
        <v>4</v>
      </c>
      <c r="L69" s="39">
        <f t="shared" si="5"/>
        <v>47</v>
      </c>
      <c r="M69" s="157">
        <f ca="1">+IF(L69=Datos!$D$35+1,'Formato 3'!$M$67,R68)</f>
        <v>0</v>
      </c>
      <c r="N69" s="60">
        <f t="shared" si="6"/>
        <v>0</v>
      </c>
      <c r="O69" s="157">
        <f t="shared" si="7"/>
        <v>0</v>
      </c>
      <c r="P69" s="157">
        <f t="shared" si="8"/>
        <v>0</v>
      </c>
      <c r="Q69" s="157">
        <f ca="1">+PMT(N69,+Datos!$C$30-'Formato 6'!L68,-'Formato 6'!M69)</f>
        <v>0</v>
      </c>
      <c r="R69" s="157">
        <f t="shared" si="9"/>
        <v>0</v>
      </c>
      <c r="T69" s="39">
        <f t="shared" si="10"/>
        <v>4</v>
      </c>
      <c r="U69" s="39">
        <f t="shared" si="11"/>
        <v>47</v>
      </c>
      <c r="V69" s="157">
        <f ca="1">+IF(U69=Datos!$D$34+1,'Formato 3'!$T$67,AA68)</f>
        <v>0</v>
      </c>
      <c r="W69" s="60">
        <f t="shared" si="12"/>
        <v>0</v>
      </c>
      <c r="X69" s="157">
        <f t="shared" si="13"/>
        <v>0</v>
      </c>
      <c r="Y69" s="157">
        <f t="shared" si="14"/>
        <v>0</v>
      </c>
      <c r="Z69" s="157">
        <f ca="1">+PMT(W69,+Datos!$C$30-'Formato 6'!U68,-'Formato 6'!V69)</f>
        <v>0</v>
      </c>
      <c r="AA69" s="157">
        <f t="shared" si="15"/>
        <v>0</v>
      </c>
      <c r="AC69" s="39">
        <f t="shared" si="16"/>
        <v>4</v>
      </c>
      <c r="AD69" s="39">
        <f t="shared" si="17"/>
        <v>47</v>
      </c>
      <c r="AE69" s="157">
        <f ca="1">+IF(AD69=Datos!$D$34+1,'Formato 3'!$AA$67,AJ68)</f>
        <v>0</v>
      </c>
      <c r="AF69" s="60">
        <f t="shared" si="18"/>
        <v>0</v>
      </c>
      <c r="AG69" s="157">
        <f t="shared" si="19"/>
        <v>0</v>
      </c>
      <c r="AH69" s="157">
        <f t="shared" si="20"/>
        <v>0</v>
      </c>
      <c r="AI69" s="157">
        <f ca="1">+PMT(AF69,+Datos!$C$30-'Formato 6'!AD68,-'Formato 6'!AE69)</f>
        <v>0</v>
      </c>
      <c r="AJ69" s="157">
        <f t="shared" si="21"/>
        <v>0</v>
      </c>
      <c r="AL69" s="39">
        <f t="shared" si="22"/>
        <v>4</v>
      </c>
      <c r="AM69" s="39">
        <f t="shared" si="23"/>
        <v>47</v>
      </c>
      <c r="AN69" s="157">
        <f ca="1">+IF(AM69=Datos!$D$35+1,'Formato 3'!$AH$67,AS68)</f>
        <v>0</v>
      </c>
      <c r="AO69" s="60">
        <f t="shared" si="24"/>
        <v>0</v>
      </c>
      <c r="AP69" s="157">
        <f t="shared" si="25"/>
        <v>0</v>
      </c>
      <c r="AQ69" s="157">
        <f t="shared" si="26"/>
        <v>0</v>
      </c>
      <c r="AR69" s="157">
        <f ca="1">+PMT(AO69,+Datos!$C$30-'Formato 6'!AM68,-'Formato 6'!AN69)</f>
        <v>0</v>
      </c>
      <c r="AS69" s="157">
        <f t="shared" si="27"/>
        <v>0</v>
      </c>
      <c r="AU69" s="39">
        <f t="shared" si="28"/>
        <v>4</v>
      </c>
      <c r="AV69" s="39">
        <f t="shared" si="29"/>
        <v>47</v>
      </c>
      <c r="AW69" s="39">
        <f ca="1">+IF(AV69=Datos!$D$34+1,'Formato 3'!$AO$42,BB68)</f>
        <v>0</v>
      </c>
      <c r="AX69" s="60">
        <f t="shared" si="30"/>
        <v>0</v>
      </c>
      <c r="AY69" s="39">
        <f t="shared" si="31"/>
        <v>0</v>
      </c>
      <c r="AZ69" s="39">
        <f t="shared" si="32"/>
        <v>0</v>
      </c>
      <c r="BA69" s="39">
        <f ca="1">+PMT(AX69,Datos!$C$30-'Formato 6'!AV68,-'Formato 6'!AW69)</f>
        <v>0</v>
      </c>
      <c r="BB69" s="39">
        <f t="shared" si="33"/>
        <v>0</v>
      </c>
      <c r="BD69" s="39">
        <f t="shared" si="34"/>
        <v>4</v>
      </c>
      <c r="BE69" s="39">
        <f t="shared" si="35"/>
        <v>47</v>
      </c>
      <c r="BF69" s="39">
        <f ca="1">+IF(BE69=Datos!$D$35+1,'Formato 3'!$AO$66,BK68)</f>
        <v>0</v>
      </c>
      <c r="BG69" s="60">
        <f t="shared" si="36"/>
        <v>0</v>
      </c>
      <c r="BH69" s="39">
        <f t="shared" si="37"/>
        <v>0</v>
      </c>
      <c r="BI69" s="39">
        <f t="shared" si="38"/>
        <v>0</v>
      </c>
      <c r="BJ69" s="39">
        <f ca="1">+PMT(BG69,+Datos!$C$30-'Formato 6'!BE68,-'Formato 6'!BF69)</f>
        <v>0</v>
      </c>
      <c r="BK69" s="39">
        <f t="shared" si="39"/>
        <v>0</v>
      </c>
    </row>
    <row r="70" spans="2:63" s="40" customFormat="1">
      <c r="B70" s="39">
        <v>4</v>
      </c>
      <c r="C70" s="39">
        <f ca="1">+IF(C69&lt;Datos!$D$34+Datos!$E$34,'Formato 6'!C69+1,"")</f>
        <v>48</v>
      </c>
      <c r="D70" s="157">
        <f ca="1">+IF(C70=Datos!$D$34+1,'Formato 3'!$F$67,I69)</f>
        <v>0</v>
      </c>
      <c r="E70" s="60">
        <f t="shared" si="0"/>
        <v>0</v>
      </c>
      <c r="F70" s="157">
        <f t="shared" si="1"/>
        <v>0</v>
      </c>
      <c r="G70" s="157">
        <f t="shared" si="2"/>
        <v>0</v>
      </c>
      <c r="H70" s="157">
        <f ca="1">+PMT(E70,+Datos!$C$30-'Formato 6'!C69,-'Formato 6'!D70)</f>
        <v>0</v>
      </c>
      <c r="I70" s="157">
        <f t="shared" si="3"/>
        <v>0</v>
      </c>
      <c r="K70" s="39">
        <f t="shared" si="4"/>
        <v>4</v>
      </c>
      <c r="L70" s="39">
        <f t="shared" si="5"/>
        <v>48</v>
      </c>
      <c r="M70" s="157">
        <f ca="1">+IF(L70=Datos!$D$35+1,'Formato 3'!$M$67,R69)</f>
        <v>0</v>
      </c>
      <c r="N70" s="60">
        <f t="shared" si="6"/>
        <v>0</v>
      </c>
      <c r="O70" s="157">
        <f t="shared" si="7"/>
        <v>0</v>
      </c>
      <c r="P70" s="157">
        <f t="shared" si="8"/>
        <v>0</v>
      </c>
      <c r="Q70" s="157">
        <f ca="1">+PMT(N70,+Datos!$C$30-'Formato 6'!L69,-'Formato 6'!M70)</f>
        <v>0</v>
      </c>
      <c r="R70" s="157">
        <f t="shared" si="9"/>
        <v>0</v>
      </c>
      <c r="T70" s="39">
        <f t="shared" si="10"/>
        <v>4</v>
      </c>
      <c r="U70" s="39">
        <f t="shared" si="11"/>
        <v>48</v>
      </c>
      <c r="V70" s="157">
        <f ca="1">+IF(U70=Datos!$D$34+1,'Formato 3'!$T$67,AA69)</f>
        <v>0</v>
      </c>
      <c r="W70" s="60">
        <f t="shared" si="12"/>
        <v>0</v>
      </c>
      <c r="X70" s="157">
        <f t="shared" si="13"/>
        <v>0</v>
      </c>
      <c r="Y70" s="157">
        <f t="shared" si="14"/>
        <v>0</v>
      </c>
      <c r="Z70" s="157">
        <f ca="1">+PMT(W70,+Datos!$C$30-'Formato 6'!U69,-'Formato 6'!V70)</f>
        <v>0</v>
      </c>
      <c r="AA70" s="157">
        <f t="shared" si="15"/>
        <v>0</v>
      </c>
      <c r="AC70" s="39">
        <f t="shared" si="16"/>
        <v>4</v>
      </c>
      <c r="AD70" s="39">
        <f t="shared" si="17"/>
        <v>48</v>
      </c>
      <c r="AE70" s="157">
        <f ca="1">+IF(AD70=Datos!$D$34+1,'Formato 3'!$AA$67,AJ69)</f>
        <v>0</v>
      </c>
      <c r="AF70" s="60">
        <f t="shared" si="18"/>
        <v>0</v>
      </c>
      <c r="AG70" s="157">
        <f t="shared" si="19"/>
        <v>0</v>
      </c>
      <c r="AH70" s="157">
        <f t="shared" si="20"/>
        <v>0</v>
      </c>
      <c r="AI70" s="157">
        <f ca="1">+PMT(AF70,+Datos!$C$30-'Formato 6'!AD69,-'Formato 6'!AE70)</f>
        <v>0</v>
      </c>
      <c r="AJ70" s="157">
        <f t="shared" si="21"/>
        <v>0</v>
      </c>
      <c r="AL70" s="39">
        <f t="shared" si="22"/>
        <v>4</v>
      </c>
      <c r="AM70" s="39">
        <f t="shared" si="23"/>
        <v>48</v>
      </c>
      <c r="AN70" s="157">
        <f ca="1">+IF(AM70=Datos!$D$35+1,'Formato 3'!$AH$67,AS69)</f>
        <v>0</v>
      </c>
      <c r="AO70" s="60">
        <f t="shared" si="24"/>
        <v>0</v>
      </c>
      <c r="AP70" s="157">
        <f t="shared" si="25"/>
        <v>0</v>
      </c>
      <c r="AQ70" s="157">
        <f t="shared" si="26"/>
        <v>0</v>
      </c>
      <c r="AR70" s="157">
        <f ca="1">+PMT(AO70,+Datos!$C$30-'Formato 6'!AM69,-'Formato 6'!AN70)</f>
        <v>0</v>
      </c>
      <c r="AS70" s="157">
        <f t="shared" si="27"/>
        <v>0</v>
      </c>
      <c r="AU70" s="39">
        <f t="shared" si="28"/>
        <v>4</v>
      </c>
      <c r="AV70" s="39">
        <f t="shared" si="29"/>
        <v>48</v>
      </c>
      <c r="AW70" s="39">
        <f ca="1">+IF(AV70=Datos!$D$34+1,'Formato 3'!$AO$42,BB69)</f>
        <v>0</v>
      </c>
      <c r="AX70" s="60">
        <f t="shared" si="30"/>
        <v>0</v>
      </c>
      <c r="AY70" s="39">
        <f t="shared" si="31"/>
        <v>0</v>
      </c>
      <c r="AZ70" s="39">
        <f t="shared" si="32"/>
        <v>0</v>
      </c>
      <c r="BA70" s="39">
        <f ca="1">+PMT(AX70,Datos!$C$30-'Formato 6'!AV69,-'Formato 6'!AW70)</f>
        <v>0</v>
      </c>
      <c r="BB70" s="39">
        <f t="shared" si="33"/>
        <v>0</v>
      </c>
      <c r="BD70" s="39">
        <f t="shared" si="34"/>
        <v>4</v>
      </c>
      <c r="BE70" s="39">
        <f t="shared" si="35"/>
        <v>48</v>
      </c>
      <c r="BF70" s="39">
        <f ca="1">+IF(BE70=Datos!$D$35+1,'Formato 3'!$AO$66,BK69)</f>
        <v>0</v>
      </c>
      <c r="BG70" s="60">
        <f t="shared" si="36"/>
        <v>0</v>
      </c>
      <c r="BH70" s="39">
        <f t="shared" si="37"/>
        <v>0</v>
      </c>
      <c r="BI70" s="39">
        <f t="shared" si="38"/>
        <v>0</v>
      </c>
      <c r="BJ70" s="39">
        <f ca="1">+PMT(BG70,+Datos!$C$30-'Formato 6'!BE69,-'Formato 6'!BF70)</f>
        <v>0</v>
      </c>
      <c r="BK70" s="39">
        <f t="shared" si="39"/>
        <v>0</v>
      </c>
    </row>
    <row r="71" spans="2:63" s="40" customFormat="1">
      <c r="B71" s="39">
        <v>5</v>
      </c>
      <c r="C71" s="39">
        <f ca="1">+IF(C70&lt;Datos!$D$34+Datos!$E$34,'Formato 6'!C70+1,"")</f>
        <v>49</v>
      </c>
      <c r="D71" s="157">
        <f ca="1">+IF(C71=Datos!$D$34+1,'Formato 3'!$F$67,I70)</f>
        <v>0</v>
      </c>
      <c r="E71" s="60">
        <f t="shared" si="0"/>
        <v>0</v>
      </c>
      <c r="F71" s="157">
        <f t="shared" si="1"/>
        <v>0</v>
      </c>
      <c r="G71" s="157">
        <f t="shared" si="2"/>
        <v>0</v>
      </c>
      <c r="H71" s="157">
        <f ca="1">+PMT(E71,+Datos!$C$30-'Formato 6'!C70,-'Formato 6'!D71)</f>
        <v>0</v>
      </c>
      <c r="I71" s="157">
        <f t="shared" si="3"/>
        <v>0</v>
      </c>
      <c r="K71" s="39">
        <f t="shared" si="4"/>
        <v>5</v>
      </c>
      <c r="L71" s="39">
        <f t="shared" si="5"/>
        <v>49</v>
      </c>
      <c r="M71" s="157">
        <f ca="1">+IF(L71=Datos!$D$35+1,'Formato 3'!$M$67,R70)</f>
        <v>0</v>
      </c>
      <c r="N71" s="60">
        <f t="shared" si="6"/>
        <v>0</v>
      </c>
      <c r="O71" s="157">
        <f t="shared" si="7"/>
        <v>0</v>
      </c>
      <c r="P71" s="157">
        <f t="shared" si="8"/>
        <v>0</v>
      </c>
      <c r="Q71" s="157">
        <f ca="1">+PMT(N71,+Datos!$C$30-'Formato 6'!L70,-'Formato 6'!M71)</f>
        <v>0</v>
      </c>
      <c r="R71" s="157">
        <f t="shared" si="9"/>
        <v>0</v>
      </c>
      <c r="T71" s="39">
        <f t="shared" si="10"/>
        <v>5</v>
      </c>
      <c r="U71" s="39">
        <f t="shared" si="11"/>
        <v>49</v>
      </c>
      <c r="V71" s="157">
        <f ca="1">+IF(U71=Datos!$D$34+1,'Formato 3'!$T$67,AA70)</f>
        <v>0</v>
      </c>
      <c r="W71" s="60">
        <f t="shared" si="12"/>
        <v>0</v>
      </c>
      <c r="X71" s="157">
        <f t="shared" si="13"/>
        <v>0</v>
      </c>
      <c r="Y71" s="157">
        <f t="shared" si="14"/>
        <v>0</v>
      </c>
      <c r="Z71" s="157">
        <f ca="1">+PMT(W71,+Datos!$C$30-'Formato 6'!U70,-'Formato 6'!V71)</f>
        <v>0</v>
      </c>
      <c r="AA71" s="157">
        <f t="shared" si="15"/>
        <v>0</v>
      </c>
      <c r="AC71" s="39">
        <f t="shared" si="16"/>
        <v>5</v>
      </c>
      <c r="AD71" s="39">
        <f t="shared" si="17"/>
        <v>49</v>
      </c>
      <c r="AE71" s="157">
        <f ca="1">+IF(AD71=Datos!$D$34+1,'Formato 3'!$AA$67,AJ70)</f>
        <v>0</v>
      </c>
      <c r="AF71" s="60">
        <f t="shared" si="18"/>
        <v>0</v>
      </c>
      <c r="AG71" s="157">
        <f t="shared" si="19"/>
        <v>0</v>
      </c>
      <c r="AH71" s="157">
        <f t="shared" si="20"/>
        <v>0</v>
      </c>
      <c r="AI71" s="157">
        <f ca="1">+PMT(AF71,+Datos!$C$30-'Formato 6'!AD70,-'Formato 6'!AE71)</f>
        <v>0</v>
      </c>
      <c r="AJ71" s="157">
        <f t="shared" si="21"/>
        <v>0</v>
      </c>
      <c r="AL71" s="39">
        <f t="shared" si="22"/>
        <v>5</v>
      </c>
      <c r="AM71" s="39">
        <f t="shared" si="23"/>
        <v>49</v>
      </c>
      <c r="AN71" s="157">
        <f ca="1">+IF(AM71=Datos!$D$35+1,'Formato 3'!$AH$67,AS70)</f>
        <v>0</v>
      </c>
      <c r="AO71" s="60">
        <f t="shared" si="24"/>
        <v>0</v>
      </c>
      <c r="AP71" s="157">
        <f t="shared" si="25"/>
        <v>0</v>
      </c>
      <c r="AQ71" s="157">
        <f t="shared" si="26"/>
        <v>0</v>
      </c>
      <c r="AR71" s="157">
        <f ca="1">+PMT(AO71,+Datos!$C$30-'Formato 6'!AM70,-'Formato 6'!AN71)</f>
        <v>0</v>
      </c>
      <c r="AS71" s="157">
        <f t="shared" si="27"/>
        <v>0</v>
      </c>
      <c r="AU71" s="39">
        <f t="shared" si="28"/>
        <v>5</v>
      </c>
      <c r="AV71" s="39">
        <f t="shared" si="29"/>
        <v>49</v>
      </c>
      <c r="AW71" s="39">
        <f ca="1">+IF(AV71=Datos!$D$34+1,'Formato 3'!$AO$42,BB70)</f>
        <v>0</v>
      </c>
      <c r="AX71" s="60">
        <f t="shared" si="30"/>
        <v>0</v>
      </c>
      <c r="AY71" s="39">
        <f t="shared" si="31"/>
        <v>0</v>
      </c>
      <c r="AZ71" s="39">
        <f t="shared" si="32"/>
        <v>0</v>
      </c>
      <c r="BA71" s="39">
        <f ca="1">+PMT(AX71,Datos!$C$30-'Formato 6'!AV70,-'Formato 6'!AW71)</f>
        <v>0</v>
      </c>
      <c r="BB71" s="39">
        <f t="shared" si="33"/>
        <v>0</v>
      </c>
      <c r="BD71" s="39">
        <f t="shared" si="34"/>
        <v>5</v>
      </c>
      <c r="BE71" s="39">
        <f t="shared" si="35"/>
        <v>49</v>
      </c>
      <c r="BF71" s="39">
        <f ca="1">+IF(BE71=Datos!$D$35+1,'Formato 3'!$AO$66,BK70)</f>
        <v>0</v>
      </c>
      <c r="BG71" s="60">
        <f t="shared" si="36"/>
        <v>0</v>
      </c>
      <c r="BH71" s="39">
        <f t="shared" si="37"/>
        <v>0</v>
      </c>
      <c r="BI71" s="39">
        <f t="shared" si="38"/>
        <v>0</v>
      </c>
      <c r="BJ71" s="39">
        <f ca="1">+PMT(BG71,+Datos!$C$30-'Formato 6'!BE70,-'Formato 6'!BF71)</f>
        <v>0</v>
      </c>
      <c r="BK71" s="39">
        <f t="shared" si="39"/>
        <v>0</v>
      </c>
    </row>
    <row r="72" spans="2:63" s="40" customFormat="1">
      <c r="B72" s="39">
        <v>5</v>
      </c>
      <c r="C72" s="39">
        <f ca="1">+IF(C71&lt;Datos!$D$34+Datos!$E$34,'Formato 6'!C71+1,"")</f>
        <v>50</v>
      </c>
      <c r="D72" s="157">
        <f ca="1">+IF(C72=Datos!$D$34+1,'Formato 3'!$F$67,I71)</f>
        <v>0</v>
      </c>
      <c r="E72" s="60">
        <f t="shared" si="0"/>
        <v>0</v>
      </c>
      <c r="F72" s="157">
        <f t="shared" si="1"/>
        <v>0</v>
      </c>
      <c r="G72" s="157">
        <f t="shared" si="2"/>
        <v>0</v>
      </c>
      <c r="H72" s="157">
        <f ca="1">+PMT(E72,+Datos!$C$30-'Formato 6'!C71,-'Formato 6'!D72)</f>
        <v>0</v>
      </c>
      <c r="I72" s="157">
        <f t="shared" si="3"/>
        <v>0</v>
      </c>
      <c r="K72" s="39">
        <f t="shared" si="4"/>
        <v>5</v>
      </c>
      <c r="L72" s="39">
        <f t="shared" si="5"/>
        <v>50</v>
      </c>
      <c r="M72" s="157">
        <f ca="1">+IF(L72=Datos!$D$35+1,'Formato 3'!$M$67,R71)</f>
        <v>0</v>
      </c>
      <c r="N72" s="60">
        <f t="shared" si="6"/>
        <v>0</v>
      </c>
      <c r="O72" s="157">
        <f t="shared" si="7"/>
        <v>0</v>
      </c>
      <c r="P72" s="157">
        <f t="shared" si="8"/>
        <v>0</v>
      </c>
      <c r="Q72" s="157">
        <f ca="1">+PMT(N72,+Datos!$C$30-'Formato 6'!L71,-'Formato 6'!M72)</f>
        <v>0</v>
      </c>
      <c r="R72" s="157">
        <f t="shared" si="9"/>
        <v>0</v>
      </c>
      <c r="T72" s="39">
        <f t="shared" si="10"/>
        <v>5</v>
      </c>
      <c r="U72" s="39">
        <f t="shared" si="11"/>
        <v>50</v>
      </c>
      <c r="V72" s="157">
        <f ca="1">+IF(U72=Datos!$D$34+1,'Formato 3'!$T$67,AA71)</f>
        <v>0</v>
      </c>
      <c r="W72" s="60">
        <f t="shared" si="12"/>
        <v>0</v>
      </c>
      <c r="X72" s="157">
        <f t="shared" si="13"/>
        <v>0</v>
      </c>
      <c r="Y72" s="157">
        <f t="shared" si="14"/>
        <v>0</v>
      </c>
      <c r="Z72" s="157">
        <f ca="1">+PMT(W72,+Datos!$C$30-'Formato 6'!U71,-'Formato 6'!V72)</f>
        <v>0</v>
      </c>
      <c r="AA72" s="157">
        <f t="shared" si="15"/>
        <v>0</v>
      </c>
      <c r="AC72" s="39">
        <f t="shared" si="16"/>
        <v>5</v>
      </c>
      <c r="AD72" s="39">
        <f t="shared" si="17"/>
        <v>50</v>
      </c>
      <c r="AE72" s="157">
        <f ca="1">+IF(AD72=Datos!$D$34+1,'Formato 3'!$AA$67,AJ71)</f>
        <v>0</v>
      </c>
      <c r="AF72" s="60">
        <f t="shared" si="18"/>
        <v>0</v>
      </c>
      <c r="AG72" s="157">
        <f t="shared" si="19"/>
        <v>0</v>
      </c>
      <c r="AH72" s="157">
        <f t="shared" si="20"/>
        <v>0</v>
      </c>
      <c r="AI72" s="157">
        <f ca="1">+PMT(AF72,+Datos!$C$30-'Formato 6'!AD71,-'Formato 6'!AE72)</f>
        <v>0</v>
      </c>
      <c r="AJ72" s="157">
        <f t="shared" si="21"/>
        <v>0</v>
      </c>
      <c r="AL72" s="39">
        <f t="shared" si="22"/>
        <v>5</v>
      </c>
      <c r="AM72" s="39">
        <f t="shared" si="23"/>
        <v>50</v>
      </c>
      <c r="AN72" s="157">
        <f ca="1">+IF(AM72=Datos!$D$35+1,'Formato 3'!$AH$67,AS71)</f>
        <v>0</v>
      </c>
      <c r="AO72" s="60">
        <f t="shared" si="24"/>
        <v>0</v>
      </c>
      <c r="AP72" s="157">
        <f t="shared" si="25"/>
        <v>0</v>
      </c>
      <c r="AQ72" s="157">
        <f t="shared" si="26"/>
        <v>0</v>
      </c>
      <c r="AR72" s="157">
        <f ca="1">+PMT(AO72,+Datos!$C$30-'Formato 6'!AM71,-'Formato 6'!AN72)</f>
        <v>0</v>
      </c>
      <c r="AS72" s="157">
        <f t="shared" si="27"/>
        <v>0</v>
      </c>
      <c r="AU72" s="39">
        <f t="shared" si="28"/>
        <v>5</v>
      </c>
      <c r="AV72" s="39">
        <f t="shared" si="29"/>
        <v>50</v>
      </c>
      <c r="AW72" s="39">
        <f ca="1">+IF(AV72=Datos!$D$34+1,'Formato 3'!$AO$42,BB71)</f>
        <v>0</v>
      </c>
      <c r="AX72" s="60">
        <f t="shared" si="30"/>
        <v>0</v>
      </c>
      <c r="AY72" s="39">
        <f t="shared" si="31"/>
        <v>0</v>
      </c>
      <c r="AZ72" s="39">
        <f t="shared" si="32"/>
        <v>0</v>
      </c>
      <c r="BA72" s="39">
        <f ca="1">+PMT(AX72,Datos!$C$30-'Formato 6'!AV71,-'Formato 6'!AW72)</f>
        <v>0</v>
      </c>
      <c r="BB72" s="39">
        <f t="shared" si="33"/>
        <v>0</v>
      </c>
      <c r="BD72" s="39">
        <f t="shared" si="34"/>
        <v>5</v>
      </c>
      <c r="BE72" s="39">
        <f t="shared" si="35"/>
        <v>50</v>
      </c>
      <c r="BF72" s="39">
        <f ca="1">+IF(BE72=Datos!$D$35+1,'Formato 3'!$AO$66,BK71)</f>
        <v>0</v>
      </c>
      <c r="BG72" s="60">
        <f t="shared" si="36"/>
        <v>0</v>
      </c>
      <c r="BH72" s="39">
        <f t="shared" si="37"/>
        <v>0</v>
      </c>
      <c r="BI72" s="39">
        <f t="shared" si="38"/>
        <v>0</v>
      </c>
      <c r="BJ72" s="39">
        <f ca="1">+PMT(BG72,+Datos!$C$30-'Formato 6'!BE71,-'Formato 6'!BF72)</f>
        <v>0</v>
      </c>
      <c r="BK72" s="39">
        <f t="shared" si="39"/>
        <v>0</v>
      </c>
    </row>
    <row r="73" spans="2:63" s="40" customFormat="1">
      <c r="B73" s="39">
        <v>5</v>
      </c>
      <c r="C73" s="39">
        <f ca="1">+IF(C72&lt;Datos!$D$34+Datos!$E$34,'Formato 6'!C72+1,"")</f>
        <v>51</v>
      </c>
      <c r="D73" s="157">
        <f ca="1">+IF(C73=Datos!$D$34+1,'Formato 3'!$F$67,I72)</f>
        <v>0</v>
      </c>
      <c r="E73" s="60">
        <f t="shared" si="0"/>
        <v>0</v>
      </c>
      <c r="F73" s="157">
        <f t="shared" si="1"/>
        <v>0</v>
      </c>
      <c r="G73" s="157">
        <f t="shared" si="2"/>
        <v>0</v>
      </c>
      <c r="H73" s="157">
        <f ca="1">+PMT(E73,+Datos!$C$30-'Formato 6'!C72,-'Formato 6'!D73)</f>
        <v>0</v>
      </c>
      <c r="I73" s="157">
        <f t="shared" si="3"/>
        <v>0</v>
      </c>
      <c r="K73" s="39">
        <f t="shared" si="4"/>
        <v>5</v>
      </c>
      <c r="L73" s="39">
        <f t="shared" si="5"/>
        <v>51</v>
      </c>
      <c r="M73" s="157">
        <f ca="1">+IF(L73=Datos!$D$35+1,'Formato 3'!$M$67,R72)</f>
        <v>0</v>
      </c>
      <c r="N73" s="60">
        <f t="shared" si="6"/>
        <v>0</v>
      </c>
      <c r="O73" s="157">
        <f t="shared" si="7"/>
        <v>0</v>
      </c>
      <c r="P73" s="157">
        <f t="shared" si="8"/>
        <v>0</v>
      </c>
      <c r="Q73" s="157">
        <f ca="1">+PMT(N73,+Datos!$C$30-'Formato 6'!L72,-'Formato 6'!M73)</f>
        <v>0</v>
      </c>
      <c r="R73" s="157">
        <f t="shared" si="9"/>
        <v>0</v>
      </c>
      <c r="T73" s="39">
        <f t="shared" si="10"/>
        <v>5</v>
      </c>
      <c r="U73" s="39">
        <f t="shared" si="11"/>
        <v>51</v>
      </c>
      <c r="V73" s="157">
        <f ca="1">+IF(U73=Datos!$D$34+1,'Formato 3'!$T$67,AA72)</f>
        <v>0</v>
      </c>
      <c r="W73" s="60">
        <f t="shared" si="12"/>
        <v>0</v>
      </c>
      <c r="X73" s="157">
        <f t="shared" si="13"/>
        <v>0</v>
      </c>
      <c r="Y73" s="157">
        <f t="shared" si="14"/>
        <v>0</v>
      </c>
      <c r="Z73" s="157">
        <f ca="1">+PMT(W73,+Datos!$C$30-'Formato 6'!U72,-'Formato 6'!V73)</f>
        <v>0</v>
      </c>
      <c r="AA73" s="157">
        <f t="shared" si="15"/>
        <v>0</v>
      </c>
      <c r="AC73" s="39">
        <f t="shared" si="16"/>
        <v>5</v>
      </c>
      <c r="AD73" s="39">
        <f t="shared" si="17"/>
        <v>51</v>
      </c>
      <c r="AE73" s="157">
        <f ca="1">+IF(AD73=Datos!$D$34+1,'Formato 3'!$AA$67,AJ72)</f>
        <v>0</v>
      </c>
      <c r="AF73" s="60">
        <f t="shared" si="18"/>
        <v>0</v>
      </c>
      <c r="AG73" s="157">
        <f t="shared" si="19"/>
        <v>0</v>
      </c>
      <c r="AH73" s="157">
        <f t="shared" si="20"/>
        <v>0</v>
      </c>
      <c r="AI73" s="157">
        <f ca="1">+PMT(AF73,+Datos!$C$30-'Formato 6'!AD72,-'Formato 6'!AE73)</f>
        <v>0</v>
      </c>
      <c r="AJ73" s="157">
        <f t="shared" si="21"/>
        <v>0</v>
      </c>
      <c r="AL73" s="39">
        <f t="shared" si="22"/>
        <v>5</v>
      </c>
      <c r="AM73" s="39">
        <f t="shared" si="23"/>
        <v>51</v>
      </c>
      <c r="AN73" s="157">
        <f ca="1">+IF(AM73=Datos!$D$35+1,'Formato 3'!$AH$67,AS72)</f>
        <v>0</v>
      </c>
      <c r="AO73" s="60">
        <f t="shared" si="24"/>
        <v>0</v>
      </c>
      <c r="AP73" s="157">
        <f t="shared" si="25"/>
        <v>0</v>
      </c>
      <c r="AQ73" s="157">
        <f t="shared" si="26"/>
        <v>0</v>
      </c>
      <c r="AR73" s="157">
        <f ca="1">+PMT(AO73,+Datos!$C$30-'Formato 6'!AM72,-'Formato 6'!AN73)</f>
        <v>0</v>
      </c>
      <c r="AS73" s="157">
        <f t="shared" si="27"/>
        <v>0</v>
      </c>
      <c r="AU73" s="39">
        <f t="shared" si="28"/>
        <v>5</v>
      </c>
      <c r="AV73" s="39">
        <f t="shared" si="29"/>
        <v>51</v>
      </c>
      <c r="AW73" s="39">
        <f ca="1">+IF(AV73=Datos!$D$34+1,'Formato 3'!$AO$42,BB72)</f>
        <v>0</v>
      </c>
      <c r="AX73" s="60">
        <f t="shared" si="30"/>
        <v>0</v>
      </c>
      <c r="AY73" s="39">
        <f t="shared" si="31"/>
        <v>0</v>
      </c>
      <c r="AZ73" s="39">
        <f t="shared" si="32"/>
        <v>0</v>
      </c>
      <c r="BA73" s="39">
        <f ca="1">+PMT(AX73,Datos!$C$30-'Formato 6'!AV72,-'Formato 6'!AW73)</f>
        <v>0</v>
      </c>
      <c r="BB73" s="39">
        <f t="shared" si="33"/>
        <v>0</v>
      </c>
      <c r="BD73" s="39">
        <f t="shared" si="34"/>
        <v>5</v>
      </c>
      <c r="BE73" s="39">
        <f t="shared" si="35"/>
        <v>51</v>
      </c>
      <c r="BF73" s="39">
        <f ca="1">+IF(BE73=Datos!$D$35+1,'Formato 3'!$AO$66,BK72)</f>
        <v>0</v>
      </c>
      <c r="BG73" s="60">
        <f t="shared" si="36"/>
        <v>0</v>
      </c>
      <c r="BH73" s="39">
        <f t="shared" si="37"/>
        <v>0</v>
      </c>
      <c r="BI73" s="39">
        <f t="shared" si="38"/>
        <v>0</v>
      </c>
      <c r="BJ73" s="39">
        <f ca="1">+PMT(BG73,+Datos!$C$30-'Formato 6'!BE72,-'Formato 6'!BF73)</f>
        <v>0</v>
      </c>
      <c r="BK73" s="39">
        <f t="shared" si="39"/>
        <v>0</v>
      </c>
    </row>
    <row r="74" spans="2:63" s="40" customFormat="1">
      <c r="B74" s="39">
        <v>5</v>
      </c>
      <c r="C74" s="39">
        <f ca="1">+IF(C73&lt;Datos!$D$34+Datos!$E$34,'Formato 6'!C73+1,"")</f>
        <v>52</v>
      </c>
      <c r="D74" s="157">
        <f ca="1">+IF(C74=Datos!$D$34+1,'Formato 3'!$F$67,I73)</f>
        <v>0</v>
      </c>
      <c r="E74" s="60">
        <f t="shared" si="0"/>
        <v>0</v>
      </c>
      <c r="F74" s="157">
        <f t="shared" si="1"/>
        <v>0</v>
      </c>
      <c r="G74" s="157">
        <f t="shared" si="2"/>
        <v>0</v>
      </c>
      <c r="H74" s="157">
        <f ca="1">+PMT(E74,+Datos!$C$30-'Formato 6'!C73,-'Formato 6'!D74)</f>
        <v>0</v>
      </c>
      <c r="I74" s="157">
        <f t="shared" si="3"/>
        <v>0</v>
      </c>
      <c r="K74" s="39">
        <f t="shared" si="4"/>
        <v>5</v>
      </c>
      <c r="L74" s="39">
        <f t="shared" si="5"/>
        <v>52</v>
      </c>
      <c r="M74" s="157">
        <f ca="1">+IF(L74=Datos!$D$35+1,'Formato 3'!$M$67,R73)</f>
        <v>0</v>
      </c>
      <c r="N74" s="60">
        <f t="shared" si="6"/>
        <v>0</v>
      </c>
      <c r="O74" s="157">
        <f t="shared" si="7"/>
        <v>0</v>
      </c>
      <c r="P74" s="157">
        <f t="shared" si="8"/>
        <v>0</v>
      </c>
      <c r="Q74" s="157">
        <f ca="1">+PMT(N74,+Datos!$C$30-'Formato 6'!L73,-'Formato 6'!M74)</f>
        <v>0</v>
      </c>
      <c r="R74" s="157">
        <f t="shared" si="9"/>
        <v>0</v>
      </c>
      <c r="T74" s="39">
        <f t="shared" si="10"/>
        <v>5</v>
      </c>
      <c r="U74" s="39">
        <f t="shared" si="11"/>
        <v>52</v>
      </c>
      <c r="V74" s="157">
        <f ca="1">+IF(U74=Datos!$D$34+1,'Formato 3'!$T$67,AA73)</f>
        <v>0</v>
      </c>
      <c r="W74" s="60">
        <f t="shared" si="12"/>
        <v>0</v>
      </c>
      <c r="X74" s="157">
        <f t="shared" si="13"/>
        <v>0</v>
      </c>
      <c r="Y74" s="157">
        <f t="shared" si="14"/>
        <v>0</v>
      </c>
      <c r="Z74" s="157">
        <f ca="1">+PMT(W74,+Datos!$C$30-'Formato 6'!U73,-'Formato 6'!V74)</f>
        <v>0</v>
      </c>
      <c r="AA74" s="157">
        <f t="shared" si="15"/>
        <v>0</v>
      </c>
      <c r="AC74" s="39">
        <f t="shared" si="16"/>
        <v>5</v>
      </c>
      <c r="AD74" s="39">
        <f t="shared" si="17"/>
        <v>52</v>
      </c>
      <c r="AE74" s="157">
        <f ca="1">+IF(AD74=Datos!$D$34+1,'Formato 3'!$AA$67,AJ73)</f>
        <v>0</v>
      </c>
      <c r="AF74" s="60">
        <f t="shared" si="18"/>
        <v>0</v>
      </c>
      <c r="AG74" s="157">
        <f t="shared" si="19"/>
        <v>0</v>
      </c>
      <c r="AH74" s="157">
        <f t="shared" si="20"/>
        <v>0</v>
      </c>
      <c r="AI74" s="157">
        <f ca="1">+PMT(AF74,+Datos!$C$30-'Formato 6'!AD73,-'Formato 6'!AE74)</f>
        <v>0</v>
      </c>
      <c r="AJ74" s="157">
        <f t="shared" si="21"/>
        <v>0</v>
      </c>
      <c r="AL74" s="39">
        <f t="shared" si="22"/>
        <v>5</v>
      </c>
      <c r="AM74" s="39">
        <f t="shared" si="23"/>
        <v>52</v>
      </c>
      <c r="AN74" s="157">
        <f ca="1">+IF(AM74=Datos!$D$35+1,'Formato 3'!$AH$67,AS73)</f>
        <v>0</v>
      </c>
      <c r="AO74" s="60">
        <f t="shared" si="24"/>
        <v>0</v>
      </c>
      <c r="AP74" s="157">
        <f t="shared" si="25"/>
        <v>0</v>
      </c>
      <c r="AQ74" s="157">
        <f t="shared" si="26"/>
        <v>0</v>
      </c>
      <c r="AR74" s="157">
        <f ca="1">+PMT(AO74,+Datos!$C$30-'Formato 6'!AM73,-'Formato 6'!AN74)</f>
        <v>0</v>
      </c>
      <c r="AS74" s="157">
        <f t="shared" si="27"/>
        <v>0</v>
      </c>
      <c r="AU74" s="39">
        <f t="shared" si="28"/>
        <v>5</v>
      </c>
      <c r="AV74" s="39">
        <f t="shared" si="29"/>
        <v>52</v>
      </c>
      <c r="AW74" s="39">
        <f ca="1">+IF(AV74=Datos!$D$34+1,'Formato 3'!$AO$42,BB73)</f>
        <v>0</v>
      </c>
      <c r="AX74" s="60">
        <f t="shared" si="30"/>
        <v>0</v>
      </c>
      <c r="AY74" s="39">
        <f t="shared" si="31"/>
        <v>0</v>
      </c>
      <c r="AZ74" s="39">
        <f t="shared" si="32"/>
        <v>0</v>
      </c>
      <c r="BA74" s="39">
        <f ca="1">+PMT(AX74,Datos!$C$30-'Formato 6'!AV73,-'Formato 6'!AW74)</f>
        <v>0</v>
      </c>
      <c r="BB74" s="39">
        <f t="shared" si="33"/>
        <v>0</v>
      </c>
      <c r="BD74" s="39">
        <f t="shared" si="34"/>
        <v>5</v>
      </c>
      <c r="BE74" s="39">
        <f t="shared" si="35"/>
        <v>52</v>
      </c>
      <c r="BF74" s="39">
        <f ca="1">+IF(BE74=Datos!$D$35+1,'Formato 3'!$AO$66,BK73)</f>
        <v>0</v>
      </c>
      <c r="BG74" s="60">
        <f t="shared" si="36"/>
        <v>0</v>
      </c>
      <c r="BH74" s="39">
        <f t="shared" si="37"/>
        <v>0</v>
      </c>
      <c r="BI74" s="39">
        <f t="shared" si="38"/>
        <v>0</v>
      </c>
      <c r="BJ74" s="39">
        <f ca="1">+PMT(BG74,+Datos!$C$30-'Formato 6'!BE73,-'Formato 6'!BF74)</f>
        <v>0</v>
      </c>
      <c r="BK74" s="39">
        <f t="shared" si="39"/>
        <v>0</v>
      </c>
    </row>
    <row r="75" spans="2:63" s="40" customFormat="1">
      <c r="B75" s="39">
        <v>5</v>
      </c>
      <c r="C75" s="39">
        <f ca="1">+IF(C74&lt;Datos!$D$34+Datos!$E$34,'Formato 6'!C74+1,"")</f>
        <v>53</v>
      </c>
      <c r="D75" s="157">
        <f ca="1">+IF(C75=Datos!$D$34+1,'Formato 3'!$F$67,I74)</f>
        <v>0</v>
      </c>
      <c r="E75" s="60">
        <f t="shared" si="0"/>
        <v>0</v>
      </c>
      <c r="F75" s="157">
        <f t="shared" si="1"/>
        <v>0</v>
      </c>
      <c r="G75" s="157">
        <f t="shared" si="2"/>
        <v>0</v>
      </c>
      <c r="H75" s="157">
        <f ca="1">+PMT(E75,+Datos!$C$30-'Formato 6'!C74,-'Formato 6'!D75)</f>
        <v>0</v>
      </c>
      <c r="I75" s="157">
        <f t="shared" si="3"/>
        <v>0</v>
      </c>
      <c r="K75" s="39">
        <f t="shared" si="4"/>
        <v>5</v>
      </c>
      <c r="L75" s="39">
        <f t="shared" si="5"/>
        <v>53</v>
      </c>
      <c r="M75" s="157">
        <f ca="1">+IF(L75=Datos!$D$35+1,'Formato 3'!$M$67,R74)</f>
        <v>0</v>
      </c>
      <c r="N75" s="60">
        <f t="shared" si="6"/>
        <v>0</v>
      </c>
      <c r="O75" s="157">
        <f t="shared" si="7"/>
        <v>0</v>
      </c>
      <c r="P75" s="157">
        <f t="shared" si="8"/>
        <v>0</v>
      </c>
      <c r="Q75" s="157">
        <f ca="1">+PMT(N75,+Datos!$C$30-'Formato 6'!L74,-'Formato 6'!M75)</f>
        <v>0</v>
      </c>
      <c r="R75" s="157">
        <f t="shared" si="9"/>
        <v>0</v>
      </c>
      <c r="T75" s="39">
        <f t="shared" si="10"/>
        <v>5</v>
      </c>
      <c r="U75" s="39">
        <f t="shared" si="11"/>
        <v>53</v>
      </c>
      <c r="V75" s="157">
        <f ca="1">+IF(U75=Datos!$D$34+1,'Formato 3'!$T$67,AA74)</f>
        <v>0</v>
      </c>
      <c r="W75" s="60">
        <f t="shared" si="12"/>
        <v>0</v>
      </c>
      <c r="X75" s="157">
        <f t="shared" si="13"/>
        <v>0</v>
      </c>
      <c r="Y75" s="157">
        <f t="shared" si="14"/>
        <v>0</v>
      </c>
      <c r="Z75" s="157">
        <f ca="1">+PMT(W75,+Datos!$C$30-'Formato 6'!U74,-'Formato 6'!V75)</f>
        <v>0</v>
      </c>
      <c r="AA75" s="157">
        <f t="shared" si="15"/>
        <v>0</v>
      </c>
      <c r="AC75" s="39">
        <f t="shared" si="16"/>
        <v>5</v>
      </c>
      <c r="AD75" s="39">
        <f t="shared" si="17"/>
        <v>53</v>
      </c>
      <c r="AE75" s="157">
        <f ca="1">+IF(AD75=Datos!$D$34+1,'Formato 3'!$AA$67,AJ74)</f>
        <v>0</v>
      </c>
      <c r="AF75" s="60">
        <f t="shared" si="18"/>
        <v>0</v>
      </c>
      <c r="AG75" s="157">
        <f t="shared" si="19"/>
        <v>0</v>
      </c>
      <c r="AH75" s="157">
        <f t="shared" si="20"/>
        <v>0</v>
      </c>
      <c r="AI75" s="157">
        <f ca="1">+PMT(AF75,+Datos!$C$30-'Formato 6'!AD74,-'Formato 6'!AE75)</f>
        <v>0</v>
      </c>
      <c r="AJ75" s="157">
        <f t="shared" si="21"/>
        <v>0</v>
      </c>
      <c r="AL75" s="39">
        <f t="shared" si="22"/>
        <v>5</v>
      </c>
      <c r="AM75" s="39">
        <f t="shared" si="23"/>
        <v>53</v>
      </c>
      <c r="AN75" s="157">
        <f ca="1">+IF(AM75=Datos!$D$35+1,'Formato 3'!$AH$67,AS74)</f>
        <v>0</v>
      </c>
      <c r="AO75" s="60">
        <f t="shared" si="24"/>
        <v>0</v>
      </c>
      <c r="AP75" s="157">
        <f t="shared" si="25"/>
        <v>0</v>
      </c>
      <c r="AQ75" s="157">
        <f t="shared" si="26"/>
        <v>0</v>
      </c>
      <c r="AR75" s="157">
        <f ca="1">+PMT(AO75,+Datos!$C$30-'Formato 6'!AM74,-'Formato 6'!AN75)</f>
        <v>0</v>
      </c>
      <c r="AS75" s="157">
        <f t="shared" si="27"/>
        <v>0</v>
      </c>
      <c r="AU75" s="39">
        <f t="shared" si="28"/>
        <v>5</v>
      </c>
      <c r="AV75" s="39">
        <f t="shared" si="29"/>
        <v>53</v>
      </c>
      <c r="AW75" s="39">
        <f ca="1">+IF(AV75=Datos!$D$34+1,'Formato 3'!$AO$42,BB74)</f>
        <v>0</v>
      </c>
      <c r="AX75" s="60">
        <f t="shared" si="30"/>
        <v>0</v>
      </c>
      <c r="AY75" s="39">
        <f t="shared" si="31"/>
        <v>0</v>
      </c>
      <c r="AZ75" s="39">
        <f t="shared" si="32"/>
        <v>0</v>
      </c>
      <c r="BA75" s="39">
        <f ca="1">+PMT(AX75,Datos!$C$30-'Formato 6'!AV74,-'Formato 6'!AW75)</f>
        <v>0</v>
      </c>
      <c r="BB75" s="39">
        <f t="shared" si="33"/>
        <v>0</v>
      </c>
      <c r="BD75" s="39">
        <f t="shared" si="34"/>
        <v>5</v>
      </c>
      <c r="BE75" s="39">
        <f t="shared" si="35"/>
        <v>53</v>
      </c>
      <c r="BF75" s="39">
        <f ca="1">+IF(BE75=Datos!$D$35+1,'Formato 3'!$AO$66,BK74)</f>
        <v>0</v>
      </c>
      <c r="BG75" s="60">
        <f t="shared" si="36"/>
        <v>0</v>
      </c>
      <c r="BH75" s="39">
        <f t="shared" si="37"/>
        <v>0</v>
      </c>
      <c r="BI75" s="39">
        <f t="shared" si="38"/>
        <v>0</v>
      </c>
      <c r="BJ75" s="39">
        <f ca="1">+PMT(BG75,+Datos!$C$30-'Formato 6'!BE74,-'Formato 6'!BF75)</f>
        <v>0</v>
      </c>
      <c r="BK75" s="39">
        <f t="shared" si="39"/>
        <v>0</v>
      </c>
    </row>
    <row r="76" spans="2:63" s="40" customFormat="1">
      <c r="B76" s="39">
        <v>5</v>
      </c>
      <c r="C76" s="39">
        <f ca="1">+IF(C75&lt;Datos!$D$34+Datos!$E$34,'Formato 6'!C75+1,"")</f>
        <v>54</v>
      </c>
      <c r="D76" s="157">
        <f ca="1">+IF(C76=Datos!$D$34+1,'Formato 3'!$F$67,I75)</f>
        <v>0</v>
      </c>
      <c r="E76" s="60">
        <f t="shared" si="0"/>
        <v>0</v>
      </c>
      <c r="F76" s="157">
        <f t="shared" si="1"/>
        <v>0</v>
      </c>
      <c r="G76" s="157">
        <f t="shared" si="2"/>
        <v>0</v>
      </c>
      <c r="H76" s="157">
        <f ca="1">+PMT(E76,+Datos!$C$30-'Formato 6'!C75,-'Formato 6'!D76)</f>
        <v>0</v>
      </c>
      <c r="I76" s="157">
        <f t="shared" si="3"/>
        <v>0</v>
      </c>
      <c r="K76" s="39">
        <f t="shared" si="4"/>
        <v>5</v>
      </c>
      <c r="L76" s="39">
        <f t="shared" si="5"/>
        <v>54</v>
      </c>
      <c r="M76" s="157">
        <f ca="1">+IF(L76=Datos!$D$35+1,'Formato 3'!$M$67,R75)</f>
        <v>0</v>
      </c>
      <c r="N76" s="60">
        <f t="shared" si="6"/>
        <v>0</v>
      </c>
      <c r="O76" s="157">
        <f t="shared" si="7"/>
        <v>0</v>
      </c>
      <c r="P76" s="157">
        <f t="shared" si="8"/>
        <v>0</v>
      </c>
      <c r="Q76" s="157">
        <f ca="1">+PMT(N76,+Datos!$C$30-'Formato 6'!L75,-'Formato 6'!M76)</f>
        <v>0</v>
      </c>
      <c r="R76" s="157">
        <f t="shared" si="9"/>
        <v>0</v>
      </c>
      <c r="T76" s="39">
        <f t="shared" si="10"/>
        <v>5</v>
      </c>
      <c r="U76" s="39">
        <f t="shared" si="11"/>
        <v>54</v>
      </c>
      <c r="V76" s="157">
        <f ca="1">+IF(U76=Datos!$D$34+1,'Formato 3'!$T$67,AA75)</f>
        <v>0</v>
      </c>
      <c r="W76" s="60">
        <f t="shared" si="12"/>
        <v>0</v>
      </c>
      <c r="X76" s="157">
        <f t="shared" si="13"/>
        <v>0</v>
      </c>
      <c r="Y76" s="157">
        <f t="shared" si="14"/>
        <v>0</v>
      </c>
      <c r="Z76" s="157">
        <f ca="1">+PMT(W76,+Datos!$C$30-'Formato 6'!U75,-'Formato 6'!V76)</f>
        <v>0</v>
      </c>
      <c r="AA76" s="157">
        <f t="shared" si="15"/>
        <v>0</v>
      </c>
      <c r="AC76" s="39">
        <f t="shared" si="16"/>
        <v>5</v>
      </c>
      <c r="AD76" s="39">
        <f t="shared" si="17"/>
        <v>54</v>
      </c>
      <c r="AE76" s="157">
        <f ca="1">+IF(AD76=Datos!$D$34+1,'Formato 3'!$AA$67,AJ75)</f>
        <v>0</v>
      </c>
      <c r="AF76" s="60">
        <f t="shared" si="18"/>
        <v>0</v>
      </c>
      <c r="AG76" s="157">
        <f t="shared" si="19"/>
        <v>0</v>
      </c>
      <c r="AH76" s="157">
        <f t="shared" si="20"/>
        <v>0</v>
      </c>
      <c r="AI76" s="157">
        <f ca="1">+PMT(AF76,+Datos!$C$30-'Formato 6'!AD75,-'Formato 6'!AE76)</f>
        <v>0</v>
      </c>
      <c r="AJ76" s="157">
        <f t="shared" si="21"/>
        <v>0</v>
      </c>
      <c r="AL76" s="39">
        <f t="shared" si="22"/>
        <v>5</v>
      </c>
      <c r="AM76" s="39">
        <f t="shared" si="23"/>
        <v>54</v>
      </c>
      <c r="AN76" s="157">
        <f ca="1">+IF(AM76=Datos!$D$35+1,'Formato 3'!$AH$67,AS75)</f>
        <v>0</v>
      </c>
      <c r="AO76" s="60">
        <f t="shared" si="24"/>
        <v>0</v>
      </c>
      <c r="AP76" s="157">
        <f t="shared" si="25"/>
        <v>0</v>
      </c>
      <c r="AQ76" s="157">
        <f t="shared" si="26"/>
        <v>0</v>
      </c>
      <c r="AR76" s="157">
        <f ca="1">+PMT(AO76,+Datos!$C$30-'Formato 6'!AM75,-'Formato 6'!AN76)</f>
        <v>0</v>
      </c>
      <c r="AS76" s="157">
        <f t="shared" si="27"/>
        <v>0</v>
      </c>
      <c r="AU76" s="39">
        <f t="shared" si="28"/>
        <v>5</v>
      </c>
      <c r="AV76" s="39">
        <f t="shared" si="29"/>
        <v>54</v>
      </c>
      <c r="AW76" s="39">
        <f ca="1">+IF(AV76=Datos!$D$34+1,'Formato 3'!$AO$42,BB75)</f>
        <v>0</v>
      </c>
      <c r="AX76" s="60">
        <f t="shared" si="30"/>
        <v>0</v>
      </c>
      <c r="AY76" s="39">
        <f t="shared" si="31"/>
        <v>0</v>
      </c>
      <c r="AZ76" s="39">
        <f t="shared" si="32"/>
        <v>0</v>
      </c>
      <c r="BA76" s="39">
        <f ca="1">+PMT(AX76,Datos!$C$30-'Formato 6'!AV75,-'Formato 6'!AW76)</f>
        <v>0</v>
      </c>
      <c r="BB76" s="39">
        <f t="shared" si="33"/>
        <v>0</v>
      </c>
      <c r="BD76" s="39">
        <f t="shared" si="34"/>
        <v>5</v>
      </c>
      <c r="BE76" s="39">
        <f t="shared" si="35"/>
        <v>54</v>
      </c>
      <c r="BF76" s="39">
        <f ca="1">+IF(BE76=Datos!$D$35+1,'Formato 3'!$AO$66,BK75)</f>
        <v>0</v>
      </c>
      <c r="BG76" s="60">
        <f t="shared" si="36"/>
        <v>0</v>
      </c>
      <c r="BH76" s="39">
        <f t="shared" si="37"/>
        <v>0</v>
      </c>
      <c r="BI76" s="39">
        <f t="shared" si="38"/>
        <v>0</v>
      </c>
      <c r="BJ76" s="39">
        <f ca="1">+PMT(BG76,+Datos!$C$30-'Formato 6'!BE75,-'Formato 6'!BF76)</f>
        <v>0</v>
      </c>
      <c r="BK76" s="39">
        <f t="shared" si="39"/>
        <v>0</v>
      </c>
    </row>
    <row r="77" spans="2:63" s="40" customFormat="1">
      <c r="B77" s="39">
        <v>5</v>
      </c>
      <c r="C77" s="39">
        <f ca="1">+IF(C76&lt;Datos!$D$34+Datos!$E$34,'Formato 6'!C76+1,"")</f>
        <v>55</v>
      </c>
      <c r="D77" s="157">
        <f ca="1">+IF(C77=Datos!$D$34+1,'Formato 3'!$F$67,I76)</f>
        <v>0</v>
      </c>
      <c r="E77" s="60">
        <f t="shared" si="0"/>
        <v>0</v>
      </c>
      <c r="F77" s="157">
        <f t="shared" si="1"/>
        <v>0</v>
      </c>
      <c r="G77" s="157">
        <f t="shared" si="2"/>
        <v>0</v>
      </c>
      <c r="H77" s="157">
        <f ca="1">+PMT(E77,+Datos!$C$30-'Formato 6'!C76,-'Formato 6'!D77)</f>
        <v>0</v>
      </c>
      <c r="I77" s="157">
        <f t="shared" si="3"/>
        <v>0</v>
      </c>
      <c r="K77" s="39">
        <f t="shared" si="4"/>
        <v>5</v>
      </c>
      <c r="L77" s="39">
        <f t="shared" si="5"/>
        <v>55</v>
      </c>
      <c r="M77" s="157">
        <f ca="1">+IF(L77=Datos!$D$35+1,'Formato 3'!$M$67,R76)</f>
        <v>0</v>
      </c>
      <c r="N77" s="60">
        <f t="shared" si="6"/>
        <v>0</v>
      </c>
      <c r="O77" s="157">
        <f t="shared" si="7"/>
        <v>0</v>
      </c>
      <c r="P77" s="157">
        <f t="shared" si="8"/>
        <v>0</v>
      </c>
      <c r="Q77" s="157">
        <f ca="1">+PMT(N77,+Datos!$C$30-'Formato 6'!L76,-'Formato 6'!M77)</f>
        <v>0</v>
      </c>
      <c r="R77" s="157">
        <f t="shared" si="9"/>
        <v>0</v>
      </c>
      <c r="T77" s="39">
        <f t="shared" si="10"/>
        <v>5</v>
      </c>
      <c r="U77" s="39">
        <f t="shared" si="11"/>
        <v>55</v>
      </c>
      <c r="V77" s="157">
        <f ca="1">+IF(U77=Datos!$D$34+1,'Formato 3'!$T$67,AA76)</f>
        <v>0</v>
      </c>
      <c r="W77" s="60">
        <f t="shared" si="12"/>
        <v>0</v>
      </c>
      <c r="X77" s="157">
        <f t="shared" si="13"/>
        <v>0</v>
      </c>
      <c r="Y77" s="157">
        <f t="shared" si="14"/>
        <v>0</v>
      </c>
      <c r="Z77" s="157">
        <f ca="1">+PMT(W77,+Datos!$C$30-'Formato 6'!U76,-'Formato 6'!V77)</f>
        <v>0</v>
      </c>
      <c r="AA77" s="157">
        <f t="shared" si="15"/>
        <v>0</v>
      </c>
      <c r="AC77" s="39">
        <f t="shared" si="16"/>
        <v>5</v>
      </c>
      <c r="AD77" s="39">
        <f t="shared" si="17"/>
        <v>55</v>
      </c>
      <c r="AE77" s="157">
        <f ca="1">+IF(AD77=Datos!$D$34+1,'Formato 3'!$AA$67,AJ76)</f>
        <v>0</v>
      </c>
      <c r="AF77" s="60">
        <f t="shared" si="18"/>
        <v>0</v>
      </c>
      <c r="AG77" s="157">
        <f t="shared" si="19"/>
        <v>0</v>
      </c>
      <c r="AH77" s="157">
        <f t="shared" si="20"/>
        <v>0</v>
      </c>
      <c r="AI77" s="157">
        <f ca="1">+PMT(AF77,+Datos!$C$30-'Formato 6'!AD76,-'Formato 6'!AE77)</f>
        <v>0</v>
      </c>
      <c r="AJ77" s="157">
        <f t="shared" si="21"/>
        <v>0</v>
      </c>
      <c r="AL77" s="39">
        <f t="shared" si="22"/>
        <v>5</v>
      </c>
      <c r="AM77" s="39">
        <f t="shared" si="23"/>
        <v>55</v>
      </c>
      <c r="AN77" s="157">
        <f ca="1">+IF(AM77=Datos!$D$35+1,'Formato 3'!$AH$67,AS76)</f>
        <v>0</v>
      </c>
      <c r="AO77" s="60">
        <f t="shared" si="24"/>
        <v>0</v>
      </c>
      <c r="AP77" s="157">
        <f t="shared" si="25"/>
        <v>0</v>
      </c>
      <c r="AQ77" s="157">
        <f t="shared" si="26"/>
        <v>0</v>
      </c>
      <c r="AR77" s="157">
        <f ca="1">+PMT(AO77,+Datos!$C$30-'Formato 6'!AM76,-'Formato 6'!AN77)</f>
        <v>0</v>
      </c>
      <c r="AS77" s="157">
        <f t="shared" si="27"/>
        <v>0</v>
      </c>
      <c r="AU77" s="39">
        <f t="shared" si="28"/>
        <v>5</v>
      </c>
      <c r="AV77" s="39">
        <f t="shared" si="29"/>
        <v>55</v>
      </c>
      <c r="AW77" s="39">
        <f ca="1">+IF(AV77=Datos!$D$34+1,'Formato 3'!$AO$42,BB76)</f>
        <v>0</v>
      </c>
      <c r="AX77" s="60">
        <f t="shared" si="30"/>
        <v>0</v>
      </c>
      <c r="AY77" s="39">
        <f t="shared" si="31"/>
        <v>0</v>
      </c>
      <c r="AZ77" s="39">
        <f t="shared" si="32"/>
        <v>0</v>
      </c>
      <c r="BA77" s="39">
        <f ca="1">+PMT(AX77,Datos!$C$30-'Formato 6'!AV76,-'Formato 6'!AW77)</f>
        <v>0</v>
      </c>
      <c r="BB77" s="39">
        <f t="shared" si="33"/>
        <v>0</v>
      </c>
      <c r="BD77" s="39">
        <f t="shared" si="34"/>
        <v>5</v>
      </c>
      <c r="BE77" s="39">
        <f t="shared" si="35"/>
        <v>55</v>
      </c>
      <c r="BF77" s="39">
        <f ca="1">+IF(BE77=Datos!$D$35+1,'Formato 3'!$AO$66,BK76)</f>
        <v>0</v>
      </c>
      <c r="BG77" s="60">
        <f t="shared" si="36"/>
        <v>0</v>
      </c>
      <c r="BH77" s="39">
        <f t="shared" si="37"/>
        <v>0</v>
      </c>
      <c r="BI77" s="39">
        <f t="shared" si="38"/>
        <v>0</v>
      </c>
      <c r="BJ77" s="39">
        <f ca="1">+PMT(BG77,+Datos!$C$30-'Formato 6'!BE76,-'Formato 6'!BF77)</f>
        <v>0</v>
      </c>
      <c r="BK77" s="39">
        <f t="shared" si="39"/>
        <v>0</v>
      </c>
    </row>
    <row r="78" spans="2:63" s="40" customFormat="1">
      <c r="B78" s="39">
        <v>5</v>
      </c>
      <c r="C78" s="39">
        <f ca="1">+IF(C77&lt;Datos!$D$34+Datos!$E$34,'Formato 6'!C77+1,"")</f>
        <v>56</v>
      </c>
      <c r="D78" s="157">
        <f ca="1">+IF(C78=Datos!$D$34+1,'Formato 3'!$F$67,I77)</f>
        <v>0</v>
      </c>
      <c r="E78" s="60">
        <f t="shared" si="0"/>
        <v>0</v>
      </c>
      <c r="F78" s="157">
        <f t="shared" si="1"/>
        <v>0</v>
      </c>
      <c r="G78" s="157">
        <f t="shared" si="2"/>
        <v>0</v>
      </c>
      <c r="H78" s="157">
        <f ca="1">+PMT(E78,+Datos!$C$30-'Formato 6'!C77,-'Formato 6'!D78)</f>
        <v>0</v>
      </c>
      <c r="I78" s="157">
        <f t="shared" si="3"/>
        <v>0</v>
      </c>
      <c r="K78" s="39">
        <f t="shared" si="4"/>
        <v>5</v>
      </c>
      <c r="L78" s="39">
        <f t="shared" si="5"/>
        <v>56</v>
      </c>
      <c r="M78" s="157">
        <f ca="1">+IF(L78=Datos!$D$35+1,'Formato 3'!$M$67,R77)</f>
        <v>0</v>
      </c>
      <c r="N78" s="60">
        <f t="shared" si="6"/>
        <v>0</v>
      </c>
      <c r="O78" s="157">
        <f t="shared" si="7"/>
        <v>0</v>
      </c>
      <c r="P78" s="157">
        <f t="shared" si="8"/>
        <v>0</v>
      </c>
      <c r="Q78" s="157">
        <f ca="1">+PMT(N78,+Datos!$C$30-'Formato 6'!L77,-'Formato 6'!M78)</f>
        <v>0</v>
      </c>
      <c r="R78" s="157">
        <f t="shared" si="9"/>
        <v>0</v>
      </c>
      <c r="T78" s="39">
        <f t="shared" si="10"/>
        <v>5</v>
      </c>
      <c r="U78" s="39">
        <f t="shared" si="11"/>
        <v>56</v>
      </c>
      <c r="V78" s="157">
        <f ca="1">+IF(U78=Datos!$D$34+1,'Formato 3'!$T$67,AA77)</f>
        <v>0</v>
      </c>
      <c r="W78" s="60">
        <f t="shared" si="12"/>
        <v>0</v>
      </c>
      <c r="X78" s="157">
        <f t="shared" si="13"/>
        <v>0</v>
      </c>
      <c r="Y78" s="157">
        <f t="shared" si="14"/>
        <v>0</v>
      </c>
      <c r="Z78" s="157">
        <f ca="1">+PMT(W78,+Datos!$C$30-'Formato 6'!U77,-'Formato 6'!V78)</f>
        <v>0</v>
      </c>
      <c r="AA78" s="157">
        <f t="shared" si="15"/>
        <v>0</v>
      </c>
      <c r="AC78" s="39">
        <f t="shared" si="16"/>
        <v>5</v>
      </c>
      <c r="AD78" s="39">
        <f t="shared" si="17"/>
        <v>56</v>
      </c>
      <c r="AE78" s="157">
        <f ca="1">+IF(AD78=Datos!$D$34+1,'Formato 3'!$AA$67,AJ77)</f>
        <v>0</v>
      </c>
      <c r="AF78" s="60">
        <f t="shared" si="18"/>
        <v>0</v>
      </c>
      <c r="AG78" s="157">
        <f t="shared" si="19"/>
        <v>0</v>
      </c>
      <c r="AH78" s="157">
        <f t="shared" si="20"/>
        <v>0</v>
      </c>
      <c r="AI78" s="157">
        <f ca="1">+PMT(AF78,+Datos!$C$30-'Formato 6'!AD77,-'Formato 6'!AE78)</f>
        <v>0</v>
      </c>
      <c r="AJ78" s="157">
        <f t="shared" si="21"/>
        <v>0</v>
      </c>
      <c r="AL78" s="39">
        <f t="shared" si="22"/>
        <v>5</v>
      </c>
      <c r="AM78" s="39">
        <f t="shared" si="23"/>
        <v>56</v>
      </c>
      <c r="AN78" s="157">
        <f ca="1">+IF(AM78=Datos!$D$35+1,'Formato 3'!$AH$67,AS77)</f>
        <v>0</v>
      </c>
      <c r="AO78" s="60">
        <f t="shared" si="24"/>
        <v>0</v>
      </c>
      <c r="AP78" s="157">
        <f t="shared" si="25"/>
        <v>0</v>
      </c>
      <c r="AQ78" s="157">
        <f t="shared" si="26"/>
        <v>0</v>
      </c>
      <c r="AR78" s="157">
        <f ca="1">+PMT(AO78,+Datos!$C$30-'Formato 6'!AM77,-'Formato 6'!AN78)</f>
        <v>0</v>
      </c>
      <c r="AS78" s="157">
        <f t="shared" si="27"/>
        <v>0</v>
      </c>
      <c r="AU78" s="39">
        <f t="shared" si="28"/>
        <v>5</v>
      </c>
      <c r="AV78" s="39">
        <f t="shared" si="29"/>
        <v>56</v>
      </c>
      <c r="AW78" s="39">
        <f ca="1">+IF(AV78=Datos!$D$34+1,'Formato 3'!$AO$42,BB77)</f>
        <v>0</v>
      </c>
      <c r="AX78" s="60">
        <f t="shared" si="30"/>
        <v>0</v>
      </c>
      <c r="AY78" s="39">
        <f t="shared" si="31"/>
        <v>0</v>
      </c>
      <c r="AZ78" s="39">
        <f t="shared" si="32"/>
        <v>0</v>
      </c>
      <c r="BA78" s="39">
        <f ca="1">+PMT(AX78,Datos!$C$30-'Formato 6'!AV77,-'Formato 6'!AW78)</f>
        <v>0</v>
      </c>
      <c r="BB78" s="39">
        <f t="shared" si="33"/>
        <v>0</v>
      </c>
      <c r="BD78" s="39">
        <f t="shared" si="34"/>
        <v>5</v>
      </c>
      <c r="BE78" s="39">
        <f t="shared" si="35"/>
        <v>56</v>
      </c>
      <c r="BF78" s="39">
        <f ca="1">+IF(BE78=Datos!$D$35+1,'Formato 3'!$AO$66,BK77)</f>
        <v>0</v>
      </c>
      <c r="BG78" s="60">
        <f t="shared" si="36"/>
        <v>0</v>
      </c>
      <c r="BH78" s="39">
        <f t="shared" si="37"/>
        <v>0</v>
      </c>
      <c r="BI78" s="39">
        <f t="shared" si="38"/>
        <v>0</v>
      </c>
      <c r="BJ78" s="39">
        <f ca="1">+PMT(BG78,+Datos!$C$30-'Formato 6'!BE77,-'Formato 6'!BF78)</f>
        <v>0</v>
      </c>
      <c r="BK78" s="39">
        <f t="shared" si="39"/>
        <v>0</v>
      </c>
    </row>
    <row r="79" spans="2:63" s="40" customFormat="1">
      <c r="B79" s="39">
        <v>5</v>
      </c>
      <c r="C79" s="39">
        <f ca="1">+IF(C78&lt;Datos!$D$34+Datos!$E$34,'Formato 6'!C78+1,"")</f>
        <v>57</v>
      </c>
      <c r="D79" s="157">
        <f ca="1">+IF(C79=Datos!$D$34+1,'Formato 3'!$F$67,I78)</f>
        <v>0</v>
      </c>
      <c r="E79" s="60">
        <f t="shared" si="0"/>
        <v>0</v>
      </c>
      <c r="F79" s="157">
        <f t="shared" si="1"/>
        <v>0</v>
      </c>
      <c r="G79" s="157">
        <f t="shared" si="2"/>
        <v>0</v>
      </c>
      <c r="H79" s="157">
        <f ca="1">+PMT(E79,+Datos!$C$30-'Formato 6'!C78,-'Formato 6'!D79)</f>
        <v>0</v>
      </c>
      <c r="I79" s="157">
        <f t="shared" si="3"/>
        <v>0</v>
      </c>
      <c r="K79" s="39">
        <f t="shared" si="4"/>
        <v>5</v>
      </c>
      <c r="L79" s="39">
        <f t="shared" si="5"/>
        <v>57</v>
      </c>
      <c r="M79" s="157">
        <f ca="1">+IF(L79=Datos!$D$35+1,'Formato 3'!$M$67,R78)</f>
        <v>0</v>
      </c>
      <c r="N79" s="60">
        <f t="shared" si="6"/>
        <v>0</v>
      </c>
      <c r="O79" s="157">
        <f t="shared" si="7"/>
        <v>0</v>
      </c>
      <c r="P79" s="157">
        <f t="shared" si="8"/>
        <v>0</v>
      </c>
      <c r="Q79" s="157">
        <f ca="1">+PMT(N79,+Datos!$C$30-'Formato 6'!L78,-'Formato 6'!M79)</f>
        <v>0</v>
      </c>
      <c r="R79" s="157">
        <f t="shared" si="9"/>
        <v>0</v>
      </c>
      <c r="T79" s="39">
        <f t="shared" si="10"/>
        <v>5</v>
      </c>
      <c r="U79" s="39">
        <f t="shared" si="11"/>
        <v>57</v>
      </c>
      <c r="V79" s="157">
        <f ca="1">+IF(U79=Datos!$D$34+1,'Formato 3'!$T$67,AA78)</f>
        <v>0</v>
      </c>
      <c r="W79" s="60">
        <f t="shared" si="12"/>
        <v>0</v>
      </c>
      <c r="X79" s="157">
        <f t="shared" si="13"/>
        <v>0</v>
      </c>
      <c r="Y79" s="157">
        <f t="shared" si="14"/>
        <v>0</v>
      </c>
      <c r="Z79" s="157">
        <f ca="1">+PMT(W79,+Datos!$C$30-'Formato 6'!U78,-'Formato 6'!V79)</f>
        <v>0</v>
      </c>
      <c r="AA79" s="157">
        <f t="shared" si="15"/>
        <v>0</v>
      </c>
      <c r="AC79" s="39">
        <f t="shared" si="16"/>
        <v>5</v>
      </c>
      <c r="AD79" s="39">
        <f t="shared" si="17"/>
        <v>57</v>
      </c>
      <c r="AE79" s="157">
        <f ca="1">+IF(AD79=Datos!$D$34+1,'Formato 3'!$AA$67,AJ78)</f>
        <v>0</v>
      </c>
      <c r="AF79" s="60">
        <f t="shared" si="18"/>
        <v>0</v>
      </c>
      <c r="AG79" s="157">
        <f t="shared" si="19"/>
        <v>0</v>
      </c>
      <c r="AH79" s="157">
        <f t="shared" si="20"/>
        <v>0</v>
      </c>
      <c r="AI79" s="157">
        <f ca="1">+PMT(AF79,+Datos!$C$30-'Formato 6'!AD78,-'Formato 6'!AE79)</f>
        <v>0</v>
      </c>
      <c r="AJ79" s="157">
        <f t="shared" si="21"/>
        <v>0</v>
      </c>
      <c r="AL79" s="39">
        <f t="shared" si="22"/>
        <v>5</v>
      </c>
      <c r="AM79" s="39">
        <f t="shared" si="23"/>
        <v>57</v>
      </c>
      <c r="AN79" s="157">
        <f ca="1">+IF(AM79=Datos!$D$35+1,'Formato 3'!$AH$67,AS78)</f>
        <v>0</v>
      </c>
      <c r="AO79" s="60">
        <f t="shared" si="24"/>
        <v>0</v>
      </c>
      <c r="AP79" s="157">
        <f t="shared" si="25"/>
        <v>0</v>
      </c>
      <c r="AQ79" s="157">
        <f t="shared" si="26"/>
        <v>0</v>
      </c>
      <c r="AR79" s="157">
        <f ca="1">+PMT(AO79,+Datos!$C$30-'Formato 6'!AM78,-'Formato 6'!AN79)</f>
        <v>0</v>
      </c>
      <c r="AS79" s="157">
        <f t="shared" si="27"/>
        <v>0</v>
      </c>
      <c r="AU79" s="39">
        <f t="shared" si="28"/>
        <v>5</v>
      </c>
      <c r="AV79" s="39">
        <f t="shared" si="29"/>
        <v>57</v>
      </c>
      <c r="AW79" s="39">
        <f ca="1">+IF(AV79=Datos!$D$34+1,'Formato 3'!$AO$42,BB78)</f>
        <v>0</v>
      </c>
      <c r="AX79" s="60">
        <f t="shared" si="30"/>
        <v>0</v>
      </c>
      <c r="AY79" s="39">
        <f t="shared" si="31"/>
        <v>0</v>
      </c>
      <c r="AZ79" s="39">
        <f t="shared" si="32"/>
        <v>0</v>
      </c>
      <c r="BA79" s="39">
        <f ca="1">+PMT(AX79,Datos!$C$30-'Formato 6'!AV78,-'Formato 6'!AW79)</f>
        <v>0</v>
      </c>
      <c r="BB79" s="39">
        <f t="shared" si="33"/>
        <v>0</v>
      </c>
      <c r="BD79" s="39">
        <f t="shared" si="34"/>
        <v>5</v>
      </c>
      <c r="BE79" s="39">
        <f t="shared" si="35"/>
        <v>57</v>
      </c>
      <c r="BF79" s="39">
        <f ca="1">+IF(BE79=Datos!$D$35+1,'Formato 3'!$AO$66,BK78)</f>
        <v>0</v>
      </c>
      <c r="BG79" s="60">
        <f t="shared" si="36"/>
        <v>0</v>
      </c>
      <c r="BH79" s="39">
        <f t="shared" si="37"/>
        <v>0</v>
      </c>
      <c r="BI79" s="39">
        <f t="shared" si="38"/>
        <v>0</v>
      </c>
      <c r="BJ79" s="39">
        <f ca="1">+PMT(BG79,+Datos!$C$30-'Formato 6'!BE78,-'Formato 6'!BF79)</f>
        <v>0</v>
      </c>
      <c r="BK79" s="39">
        <f t="shared" si="39"/>
        <v>0</v>
      </c>
    </row>
    <row r="80" spans="2:63" s="40" customFormat="1">
      <c r="B80" s="39">
        <v>5</v>
      </c>
      <c r="C80" s="39">
        <f ca="1">+IF(C79&lt;Datos!$D$34+Datos!$E$34,'Formato 6'!C79+1,"")</f>
        <v>58</v>
      </c>
      <c r="D80" s="157">
        <f ca="1">+IF(C80=Datos!$D$34+1,'Formato 3'!$F$67,I79)</f>
        <v>0</v>
      </c>
      <c r="E80" s="60">
        <f t="shared" si="0"/>
        <v>0</v>
      </c>
      <c r="F80" s="157">
        <f t="shared" si="1"/>
        <v>0</v>
      </c>
      <c r="G80" s="157">
        <f t="shared" si="2"/>
        <v>0</v>
      </c>
      <c r="H80" s="157">
        <f ca="1">+PMT(E80,+Datos!$C$30-'Formato 6'!C79,-'Formato 6'!D80)</f>
        <v>0</v>
      </c>
      <c r="I80" s="157">
        <f t="shared" si="3"/>
        <v>0</v>
      </c>
      <c r="K80" s="39">
        <f t="shared" si="4"/>
        <v>5</v>
      </c>
      <c r="L80" s="39">
        <f t="shared" si="5"/>
        <v>58</v>
      </c>
      <c r="M80" s="157">
        <f ca="1">+IF(L80=Datos!$D$35+1,'Formato 3'!$M$67,R79)</f>
        <v>0</v>
      </c>
      <c r="N80" s="60">
        <f t="shared" si="6"/>
        <v>0</v>
      </c>
      <c r="O80" s="157">
        <f t="shared" si="7"/>
        <v>0</v>
      </c>
      <c r="P80" s="157">
        <f t="shared" si="8"/>
        <v>0</v>
      </c>
      <c r="Q80" s="157">
        <f ca="1">+PMT(N80,+Datos!$C$30-'Formato 6'!L79,-'Formato 6'!M80)</f>
        <v>0</v>
      </c>
      <c r="R80" s="157">
        <f t="shared" si="9"/>
        <v>0</v>
      </c>
      <c r="T80" s="39">
        <f t="shared" si="10"/>
        <v>5</v>
      </c>
      <c r="U80" s="39">
        <f t="shared" si="11"/>
        <v>58</v>
      </c>
      <c r="V80" s="157">
        <f ca="1">+IF(U80=Datos!$D$34+1,'Formato 3'!$T$67,AA79)</f>
        <v>0</v>
      </c>
      <c r="W80" s="60">
        <f t="shared" si="12"/>
        <v>0</v>
      </c>
      <c r="X80" s="157">
        <f t="shared" si="13"/>
        <v>0</v>
      </c>
      <c r="Y80" s="157">
        <f t="shared" si="14"/>
        <v>0</v>
      </c>
      <c r="Z80" s="157">
        <f ca="1">+PMT(W80,+Datos!$C$30-'Formato 6'!U79,-'Formato 6'!V80)</f>
        <v>0</v>
      </c>
      <c r="AA80" s="157">
        <f t="shared" si="15"/>
        <v>0</v>
      </c>
      <c r="AC80" s="39">
        <f t="shared" si="16"/>
        <v>5</v>
      </c>
      <c r="AD80" s="39">
        <f t="shared" si="17"/>
        <v>58</v>
      </c>
      <c r="AE80" s="157">
        <f ca="1">+IF(AD80=Datos!$D$34+1,'Formato 3'!$AA$67,AJ79)</f>
        <v>0</v>
      </c>
      <c r="AF80" s="60">
        <f t="shared" si="18"/>
        <v>0</v>
      </c>
      <c r="AG80" s="157">
        <f t="shared" si="19"/>
        <v>0</v>
      </c>
      <c r="AH80" s="157">
        <f t="shared" si="20"/>
        <v>0</v>
      </c>
      <c r="AI80" s="157">
        <f ca="1">+PMT(AF80,+Datos!$C$30-'Formato 6'!AD79,-'Formato 6'!AE80)</f>
        <v>0</v>
      </c>
      <c r="AJ80" s="157">
        <f t="shared" si="21"/>
        <v>0</v>
      </c>
      <c r="AL80" s="39">
        <f t="shared" si="22"/>
        <v>5</v>
      </c>
      <c r="AM80" s="39">
        <f t="shared" si="23"/>
        <v>58</v>
      </c>
      <c r="AN80" s="157">
        <f ca="1">+IF(AM80=Datos!$D$35+1,'Formato 3'!$AH$67,AS79)</f>
        <v>0</v>
      </c>
      <c r="AO80" s="60">
        <f t="shared" si="24"/>
        <v>0</v>
      </c>
      <c r="AP80" s="157">
        <f t="shared" si="25"/>
        <v>0</v>
      </c>
      <c r="AQ80" s="157">
        <f t="shared" si="26"/>
        <v>0</v>
      </c>
      <c r="AR80" s="157">
        <f ca="1">+PMT(AO80,+Datos!$C$30-'Formato 6'!AM79,-'Formato 6'!AN80)</f>
        <v>0</v>
      </c>
      <c r="AS80" s="157">
        <f t="shared" si="27"/>
        <v>0</v>
      </c>
      <c r="AU80" s="39">
        <f t="shared" si="28"/>
        <v>5</v>
      </c>
      <c r="AV80" s="39">
        <f t="shared" si="29"/>
        <v>58</v>
      </c>
      <c r="AW80" s="39">
        <f ca="1">+IF(AV80=Datos!$D$34+1,'Formato 3'!$AO$42,BB79)</f>
        <v>0</v>
      </c>
      <c r="AX80" s="60">
        <f t="shared" si="30"/>
        <v>0</v>
      </c>
      <c r="AY80" s="39">
        <f t="shared" si="31"/>
        <v>0</v>
      </c>
      <c r="AZ80" s="39">
        <f t="shared" si="32"/>
        <v>0</v>
      </c>
      <c r="BA80" s="39">
        <f ca="1">+PMT(AX80,Datos!$C$30-'Formato 6'!AV79,-'Formato 6'!AW80)</f>
        <v>0</v>
      </c>
      <c r="BB80" s="39">
        <f t="shared" si="33"/>
        <v>0</v>
      </c>
      <c r="BD80" s="39">
        <f t="shared" si="34"/>
        <v>5</v>
      </c>
      <c r="BE80" s="39">
        <f t="shared" si="35"/>
        <v>58</v>
      </c>
      <c r="BF80" s="39">
        <f ca="1">+IF(BE80=Datos!$D$35+1,'Formato 3'!$AO$66,BK79)</f>
        <v>0</v>
      </c>
      <c r="BG80" s="60">
        <f t="shared" si="36"/>
        <v>0</v>
      </c>
      <c r="BH80" s="39">
        <f t="shared" si="37"/>
        <v>0</v>
      </c>
      <c r="BI80" s="39">
        <f t="shared" si="38"/>
        <v>0</v>
      </c>
      <c r="BJ80" s="39">
        <f ca="1">+PMT(BG80,+Datos!$C$30-'Formato 6'!BE79,-'Formato 6'!BF80)</f>
        <v>0</v>
      </c>
      <c r="BK80" s="39">
        <f t="shared" si="39"/>
        <v>0</v>
      </c>
    </row>
    <row r="81" spans="2:63" s="40" customFormat="1">
      <c r="B81" s="39">
        <v>5</v>
      </c>
      <c r="C81" s="39">
        <f ca="1">+IF(C80&lt;Datos!$D$34+Datos!$E$34,'Formato 6'!C80+1,"")</f>
        <v>59</v>
      </c>
      <c r="D81" s="157">
        <f ca="1">+IF(C81=Datos!$D$34+1,'Formato 3'!$F$67,I80)</f>
        <v>0</v>
      </c>
      <c r="E81" s="60">
        <f t="shared" si="0"/>
        <v>0</v>
      </c>
      <c r="F81" s="157">
        <f t="shared" si="1"/>
        <v>0</v>
      </c>
      <c r="G81" s="157">
        <f t="shared" si="2"/>
        <v>0</v>
      </c>
      <c r="H81" s="157">
        <f ca="1">+PMT(E81,+Datos!$C$30-'Formato 6'!C80,-'Formato 6'!D81)</f>
        <v>0</v>
      </c>
      <c r="I81" s="157">
        <f t="shared" si="3"/>
        <v>0</v>
      </c>
      <c r="K81" s="39">
        <f t="shared" si="4"/>
        <v>5</v>
      </c>
      <c r="L81" s="39">
        <f t="shared" si="5"/>
        <v>59</v>
      </c>
      <c r="M81" s="157">
        <f ca="1">+IF(L81=Datos!$D$35+1,'Formato 3'!$M$67,R80)</f>
        <v>0</v>
      </c>
      <c r="N81" s="60">
        <f t="shared" si="6"/>
        <v>0</v>
      </c>
      <c r="O81" s="157">
        <f t="shared" si="7"/>
        <v>0</v>
      </c>
      <c r="P81" s="157">
        <f t="shared" si="8"/>
        <v>0</v>
      </c>
      <c r="Q81" s="157">
        <f ca="1">+PMT(N81,+Datos!$C$30-'Formato 6'!L80,-'Formato 6'!M81)</f>
        <v>0</v>
      </c>
      <c r="R81" s="157">
        <f t="shared" si="9"/>
        <v>0</v>
      </c>
      <c r="T81" s="39">
        <f t="shared" si="10"/>
        <v>5</v>
      </c>
      <c r="U81" s="39">
        <f t="shared" si="11"/>
        <v>59</v>
      </c>
      <c r="V81" s="157">
        <f ca="1">+IF(U81=Datos!$D$34+1,'Formato 3'!$T$67,AA80)</f>
        <v>0</v>
      </c>
      <c r="W81" s="60">
        <f t="shared" si="12"/>
        <v>0</v>
      </c>
      <c r="X81" s="157">
        <f t="shared" si="13"/>
        <v>0</v>
      </c>
      <c r="Y81" s="157">
        <f t="shared" si="14"/>
        <v>0</v>
      </c>
      <c r="Z81" s="157">
        <f ca="1">+PMT(W81,+Datos!$C$30-'Formato 6'!U80,-'Formato 6'!V81)</f>
        <v>0</v>
      </c>
      <c r="AA81" s="157">
        <f t="shared" si="15"/>
        <v>0</v>
      </c>
      <c r="AC81" s="39">
        <f t="shared" si="16"/>
        <v>5</v>
      </c>
      <c r="AD81" s="39">
        <f t="shared" si="17"/>
        <v>59</v>
      </c>
      <c r="AE81" s="157">
        <f ca="1">+IF(AD81=Datos!$D$34+1,'Formato 3'!$AA$67,AJ80)</f>
        <v>0</v>
      </c>
      <c r="AF81" s="60">
        <f t="shared" si="18"/>
        <v>0</v>
      </c>
      <c r="AG81" s="157">
        <f t="shared" si="19"/>
        <v>0</v>
      </c>
      <c r="AH81" s="157">
        <f t="shared" si="20"/>
        <v>0</v>
      </c>
      <c r="AI81" s="157">
        <f ca="1">+PMT(AF81,+Datos!$C$30-'Formato 6'!AD80,-'Formato 6'!AE81)</f>
        <v>0</v>
      </c>
      <c r="AJ81" s="157">
        <f t="shared" si="21"/>
        <v>0</v>
      </c>
      <c r="AL81" s="39">
        <f t="shared" si="22"/>
        <v>5</v>
      </c>
      <c r="AM81" s="39">
        <f t="shared" si="23"/>
        <v>59</v>
      </c>
      <c r="AN81" s="157">
        <f ca="1">+IF(AM81=Datos!$D$35+1,'Formato 3'!$AH$67,AS80)</f>
        <v>0</v>
      </c>
      <c r="AO81" s="60">
        <f t="shared" si="24"/>
        <v>0</v>
      </c>
      <c r="AP81" s="157">
        <f t="shared" si="25"/>
        <v>0</v>
      </c>
      <c r="AQ81" s="157">
        <f t="shared" si="26"/>
        <v>0</v>
      </c>
      <c r="AR81" s="157">
        <f ca="1">+PMT(AO81,+Datos!$C$30-'Formato 6'!AM80,-'Formato 6'!AN81)</f>
        <v>0</v>
      </c>
      <c r="AS81" s="157">
        <f t="shared" si="27"/>
        <v>0</v>
      </c>
      <c r="AU81" s="39">
        <f t="shared" si="28"/>
        <v>5</v>
      </c>
      <c r="AV81" s="39">
        <f t="shared" si="29"/>
        <v>59</v>
      </c>
      <c r="AW81" s="39">
        <f ca="1">+IF(AV81=Datos!$D$34+1,'Formato 3'!$AO$42,BB80)</f>
        <v>0</v>
      </c>
      <c r="AX81" s="60">
        <f t="shared" si="30"/>
        <v>0</v>
      </c>
      <c r="AY81" s="39">
        <f t="shared" si="31"/>
        <v>0</v>
      </c>
      <c r="AZ81" s="39">
        <f t="shared" si="32"/>
        <v>0</v>
      </c>
      <c r="BA81" s="39">
        <f ca="1">+PMT(AX81,Datos!$C$30-'Formato 6'!AV80,-'Formato 6'!AW81)</f>
        <v>0</v>
      </c>
      <c r="BB81" s="39">
        <f t="shared" si="33"/>
        <v>0</v>
      </c>
      <c r="BD81" s="39">
        <f t="shared" si="34"/>
        <v>5</v>
      </c>
      <c r="BE81" s="39">
        <f t="shared" si="35"/>
        <v>59</v>
      </c>
      <c r="BF81" s="39">
        <f ca="1">+IF(BE81=Datos!$D$35+1,'Formato 3'!$AO$66,BK80)</f>
        <v>0</v>
      </c>
      <c r="BG81" s="60">
        <f t="shared" si="36"/>
        <v>0</v>
      </c>
      <c r="BH81" s="39">
        <f t="shared" si="37"/>
        <v>0</v>
      </c>
      <c r="BI81" s="39">
        <f t="shared" si="38"/>
        <v>0</v>
      </c>
      <c r="BJ81" s="39">
        <f ca="1">+PMT(BG81,+Datos!$C$30-'Formato 6'!BE80,-'Formato 6'!BF81)</f>
        <v>0</v>
      </c>
      <c r="BK81" s="39">
        <f t="shared" si="39"/>
        <v>0</v>
      </c>
    </row>
    <row r="82" spans="2:63" s="40" customFormat="1">
      <c r="B82" s="39">
        <v>5</v>
      </c>
      <c r="C82" s="39">
        <f ca="1">+IF(C81&lt;Datos!$D$34+Datos!$E$34,'Formato 6'!C81+1,"")</f>
        <v>60</v>
      </c>
      <c r="D82" s="157">
        <f ca="1">+IF(C82=Datos!$D$34+1,'Formato 3'!$F$67,I81)</f>
        <v>0</v>
      </c>
      <c r="E82" s="60">
        <f t="shared" si="0"/>
        <v>0</v>
      </c>
      <c r="F82" s="157">
        <f t="shared" si="1"/>
        <v>0</v>
      </c>
      <c r="G82" s="157">
        <f t="shared" si="2"/>
        <v>0</v>
      </c>
      <c r="H82" s="157">
        <f ca="1">+PMT(E82,+Datos!$C$30-'Formato 6'!C81,-'Formato 6'!D82)</f>
        <v>0</v>
      </c>
      <c r="I82" s="157">
        <f t="shared" si="3"/>
        <v>0</v>
      </c>
      <c r="K82" s="39">
        <f t="shared" si="4"/>
        <v>5</v>
      </c>
      <c r="L82" s="39">
        <f t="shared" si="5"/>
        <v>60</v>
      </c>
      <c r="M82" s="157">
        <f ca="1">+IF(L82=Datos!$D$35+1,'Formato 3'!$M$67,R81)</f>
        <v>0</v>
      </c>
      <c r="N82" s="60">
        <f t="shared" si="6"/>
        <v>0</v>
      </c>
      <c r="O82" s="157">
        <f t="shared" si="7"/>
        <v>0</v>
      </c>
      <c r="P82" s="157">
        <f t="shared" si="8"/>
        <v>0</v>
      </c>
      <c r="Q82" s="157">
        <f ca="1">+PMT(N82,+Datos!$C$30-'Formato 6'!L81,-'Formato 6'!M82)</f>
        <v>0</v>
      </c>
      <c r="R82" s="157">
        <f t="shared" si="9"/>
        <v>0</v>
      </c>
      <c r="T82" s="39">
        <f t="shared" si="10"/>
        <v>5</v>
      </c>
      <c r="U82" s="39">
        <f t="shared" si="11"/>
        <v>60</v>
      </c>
      <c r="V82" s="157">
        <f ca="1">+IF(U82=Datos!$D$34+1,'Formato 3'!$T$67,AA81)</f>
        <v>0</v>
      </c>
      <c r="W82" s="60">
        <f t="shared" si="12"/>
        <v>0</v>
      </c>
      <c r="X82" s="157">
        <f t="shared" si="13"/>
        <v>0</v>
      </c>
      <c r="Y82" s="157">
        <f t="shared" si="14"/>
        <v>0</v>
      </c>
      <c r="Z82" s="157">
        <f ca="1">+PMT(W82,+Datos!$C$30-'Formato 6'!U81,-'Formato 6'!V82)</f>
        <v>0</v>
      </c>
      <c r="AA82" s="157">
        <f t="shared" si="15"/>
        <v>0</v>
      </c>
      <c r="AC82" s="39">
        <f t="shared" si="16"/>
        <v>5</v>
      </c>
      <c r="AD82" s="39">
        <f t="shared" si="17"/>
        <v>60</v>
      </c>
      <c r="AE82" s="157">
        <f ca="1">+IF(AD82=Datos!$D$34+1,'Formato 3'!$AA$67,AJ81)</f>
        <v>0</v>
      </c>
      <c r="AF82" s="60">
        <f t="shared" si="18"/>
        <v>0</v>
      </c>
      <c r="AG82" s="157">
        <f t="shared" si="19"/>
        <v>0</v>
      </c>
      <c r="AH82" s="157">
        <f t="shared" si="20"/>
        <v>0</v>
      </c>
      <c r="AI82" s="157">
        <f ca="1">+PMT(AF82,+Datos!$C$30-'Formato 6'!AD81,-'Formato 6'!AE82)</f>
        <v>0</v>
      </c>
      <c r="AJ82" s="157">
        <f t="shared" si="21"/>
        <v>0</v>
      </c>
      <c r="AL82" s="39">
        <f t="shared" si="22"/>
        <v>5</v>
      </c>
      <c r="AM82" s="39">
        <f t="shared" si="23"/>
        <v>60</v>
      </c>
      <c r="AN82" s="157">
        <f ca="1">+IF(AM82=Datos!$D$35+1,'Formato 3'!$AH$67,AS81)</f>
        <v>0</v>
      </c>
      <c r="AO82" s="60">
        <f t="shared" si="24"/>
        <v>0</v>
      </c>
      <c r="AP82" s="157">
        <f t="shared" si="25"/>
        <v>0</v>
      </c>
      <c r="AQ82" s="157">
        <f t="shared" si="26"/>
        <v>0</v>
      </c>
      <c r="AR82" s="157">
        <f ca="1">+PMT(AO82,+Datos!$C$30-'Formato 6'!AM81,-'Formato 6'!AN82)</f>
        <v>0</v>
      </c>
      <c r="AS82" s="157">
        <f t="shared" si="27"/>
        <v>0</v>
      </c>
      <c r="AU82" s="39">
        <f t="shared" si="28"/>
        <v>5</v>
      </c>
      <c r="AV82" s="39">
        <f t="shared" si="29"/>
        <v>60</v>
      </c>
      <c r="AW82" s="39">
        <f ca="1">+IF(AV82=Datos!$D$34+1,'Formato 3'!$AO$42,BB81)</f>
        <v>0</v>
      </c>
      <c r="AX82" s="60">
        <f t="shared" si="30"/>
        <v>0</v>
      </c>
      <c r="AY82" s="39">
        <f t="shared" si="31"/>
        <v>0</v>
      </c>
      <c r="AZ82" s="39">
        <f t="shared" si="32"/>
        <v>0</v>
      </c>
      <c r="BA82" s="39">
        <f ca="1">+PMT(AX82,Datos!$C$30-'Formato 6'!AV81,-'Formato 6'!AW82)</f>
        <v>0</v>
      </c>
      <c r="BB82" s="39">
        <f t="shared" si="33"/>
        <v>0</v>
      </c>
      <c r="BD82" s="39">
        <f t="shared" si="34"/>
        <v>5</v>
      </c>
      <c r="BE82" s="39">
        <f t="shared" si="35"/>
        <v>60</v>
      </c>
      <c r="BF82" s="39">
        <f ca="1">+IF(BE82=Datos!$D$35+1,'Formato 3'!$AO$66,BK81)</f>
        <v>0</v>
      </c>
      <c r="BG82" s="60">
        <f t="shared" si="36"/>
        <v>0</v>
      </c>
      <c r="BH82" s="39">
        <f t="shared" si="37"/>
        <v>0</v>
      </c>
      <c r="BI82" s="39">
        <f t="shared" si="38"/>
        <v>0</v>
      </c>
      <c r="BJ82" s="39">
        <f ca="1">+PMT(BG82,+Datos!$C$30-'Formato 6'!BE81,-'Formato 6'!BF82)</f>
        <v>0</v>
      </c>
      <c r="BK82" s="39">
        <f t="shared" si="39"/>
        <v>0</v>
      </c>
    </row>
    <row r="83" spans="2:63" s="40" customFormat="1">
      <c r="B83" s="39">
        <v>6</v>
      </c>
      <c r="C83" s="39">
        <f ca="1">+IF(C82&lt;Datos!$D$34+Datos!$E$34,'Formato 6'!C82+1,"")</f>
        <v>61</v>
      </c>
      <c r="D83" s="157">
        <f ca="1">+IF(C83=Datos!$D$34+1,'Formato 3'!$F$67,I82)</f>
        <v>0</v>
      </c>
      <c r="E83" s="60">
        <f t="shared" si="0"/>
        <v>0</v>
      </c>
      <c r="F83" s="157">
        <f t="shared" si="1"/>
        <v>0</v>
      </c>
      <c r="G83" s="157">
        <f t="shared" si="2"/>
        <v>0</v>
      </c>
      <c r="H83" s="157">
        <f ca="1">+PMT(E83,+Datos!$C$30-'Formato 6'!C82,-'Formato 6'!D83)</f>
        <v>0</v>
      </c>
      <c r="I83" s="157">
        <f t="shared" si="3"/>
        <v>0</v>
      </c>
      <c r="K83" s="39">
        <f t="shared" si="4"/>
        <v>6</v>
      </c>
      <c r="L83" s="39">
        <f t="shared" si="5"/>
        <v>61</v>
      </c>
      <c r="M83" s="157">
        <f ca="1">+IF(L83=Datos!$D$35+1,'Formato 3'!$M$67,R82)</f>
        <v>0</v>
      </c>
      <c r="N83" s="60">
        <f t="shared" si="6"/>
        <v>0</v>
      </c>
      <c r="O83" s="157">
        <f t="shared" si="7"/>
        <v>0</v>
      </c>
      <c r="P83" s="157">
        <f t="shared" si="8"/>
        <v>0</v>
      </c>
      <c r="Q83" s="157">
        <f ca="1">+PMT(N83,+Datos!$C$30-'Formato 6'!L82,-'Formato 6'!M83)</f>
        <v>0</v>
      </c>
      <c r="R83" s="157">
        <f t="shared" si="9"/>
        <v>0</v>
      </c>
      <c r="T83" s="39">
        <f t="shared" si="10"/>
        <v>6</v>
      </c>
      <c r="U83" s="39">
        <f t="shared" si="11"/>
        <v>61</v>
      </c>
      <c r="V83" s="157">
        <f ca="1">+IF(U83=Datos!$D$34+1,'Formato 3'!$T$67,AA82)</f>
        <v>0</v>
      </c>
      <c r="W83" s="60">
        <f t="shared" si="12"/>
        <v>0</v>
      </c>
      <c r="X83" s="157">
        <f t="shared" si="13"/>
        <v>0</v>
      </c>
      <c r="Y83" s="157">
        <f t="shared" si="14"/>
        <v>0</v>
      </c>
      <c r="Z83" s="157">
        <f ca="1">+PMT(W83,+Datos!$C$30-'Formato 6'!U82,-'Formato 6'!V83)</f>
        <v>0</v>
      </c>
      <c r="AA83" s="157">
        <f t="shared" si="15"/>
        <v>0</v>
      </c>
      <c r="AC83" s="39">
        <f t="shared" si="16"/>
        <v>6</v>
      </c>
      <c r="AD83" s="39">
        <f t="shared" si="17"/>
        <v>61</v>
      </c>
      <c r="AE83" s="157">
        <f ca="1">+IF(AD83=Datos!$D$34+1,'Formato 3'!$AA$67,AJ82)</f>
        <v>0</v>
      </c>
      <c r="AF83" s="60">
        <f t="shared" si="18"/>
        <v>0</v>
      </c>
      <c r="AG83" s="157">
        <f t="shared" si="19"/>
        <v>0</v>
      </c>
      <c r="AH83" s="157">
        <f t="shared" si="20"/>
        <v>0</v>
      </c>
      <c r="AI83" s="157">
        <f ca="1">+PMT(AF83,+Datos!$C$30-'Formato 6'!AD82,-'Formato 6'!AE83)</f>
        <v>0</v>
      </c>
      <c r="AJ83" s="157">
        <f t="shared" si="21"/>
        <v>0</v>
      </c>
      <c r="AL83" s="39">
        <f t="shared" si="22"/>
        <v>6</v>
      </c>
      <c r="AM83" s="39">
        <f t="shared" si="23"/>
        <v>61</v>
      </c>
      <c r="AN83" s="157">
        <f ca="1">+IF(AM83=Datos!$D$35+1,'Formato 3'!$AH$67,AS82)</f>
        <v>0</v>
      </c>
      <c r="AO83" s="60">
        <f t="shared" si="24"/>
        <v>0</v>
      </c>
      <c r="AP83" s="157">
        <f t="shared" si="25"/>
        <v>0</v>
      </c>
      <c r="AQ83" s="157">
        <f t="shared" si="26"/>
        <v>0</v>
      </c>
      <c r="AR83" s="157">
        <f ca="1">+PMT(AO83,+Datos!$C$30-'Formato 6'!AM82,-'Formato 6'!AN83)</f>
        <v>0</v>
      </c>
      <c r="AS83" s="157">
        <f t="shared" si="27"/>
        <v>0</v>
      </c>
      <c r="AU83" s="39">
        <f t="shared" si="28"/>
        <v>6</v>
      </c>
      <c r="AV83" s="39">
        <f t="shared" si="29"/>
        <v>61</v>
      </c>
      <c r="AW83" s="39">
        <f ca="1">+IF(AV83=Datos!$D$34+1,'Formato 3'!$AO$42,BB82)</f>
        <v>0</v>
      </c>
      <c r="AX83" s="60">
        <f t="shared" si="30"/>
        <v>0</v>
      </c>
      <c r="AY83" s="39">
        <f t="shared" si="31"/>
        <v>0</v>
      </c>
      <c r="AZ83" s="39">
        <f t="shared" si="32"/>
        <v>0</v>
      </c>
      <c r="BA83" s="39">
        <f ca="1">+PMT(AX83,Datos!$C$30-'Formato 6'!AV82,-'Formato 6'!AW83)</f>
        <v>0</v>
      </c>
      <c r="BB83" s="39">
        <f t="shared" si="33"/>
        <v>0</v>
      </c>
      <c r="BD83" s="39">
        <f t="shared" si="34"/>
        <v>6</v>
      </c>
      <c r="BE83" s="39">
        <f t="shared" si="35"/>
        <v>61</v>
      </c>
      <c r="BF83" s="39">
        <f ca="1">+IF(BE83=Datos!$D$35+1,'Formato 3'!$AO$66,BK82)</f>
        <v>0</v>
      </c>
      <c r="BG83" s="60">
        <f t="shared" si="36"/>
        <v>0</v>
      </c>
      <c r="BH83" s="39">
        <f t="shared" si="37"/>
        <v>0</v>
      </c>
      <c r="BI83" s="39">
        <f t="shared" si="38"/>
        <v>0</v>
      </c>
      <c r="BJ83" s="39">
        <f ca="1">+PMT(BG83,+Datos!$C$30-'Formato 6'!BE82,-'Formato 6'!BF83)</f>
        <v>0</v>
      </c>
      <c r="BK83" s="39">
        <f t="shared" si="39"/>
        <v>0</v>
      </c>
    </row>
    <row r="84" spans="2:63" s="40" customFormat="1">
      <c r="B84" s="39">
        <v>6</v>
      </c>
      <c r="C84" s="39">
        <f ca="1">+IF(C83&lt;Datos!$D$34+Datos!$E$34,'Formato 6'!C83+1,"")</f>
        <v>62</v>
      </c>
      <c r="D84" s="157">
        <f ca="1">+IF(C84=Datos!$D$34+1,'Formato 3'!$F$67,I83)</f>
        <v>0</v>
      </c>
      <c r="E84" s="60">
        <f t="shared" si="0"/>
        <v>0</v>
      </c>
      <c r="F84" s="157">
        <f t="shared" si="1"/>
        <v>0</v>
      </c>
      <c r="G84" s="157">
        <f t="shared" si="2"/>
        <v>0</v>
      </c>
      <c r="H84" s="157">
        <f ca="1">+PMT(E84,+Datos!$C$30-'Formato 6'!C83,-'Formato 6'!D84)</f>
        <v>0</v>
      </c>
      <c r="I84" s="157">
        <f t="shared" si="3"/>
        <v>0</v>
      </c>
      <c r="K84" s="39">
        <f t="shared" si="4"/>
        <v>6</v>
      </c>
      <c r="L84" s="39">
        <f t="shared" si="5"/>
        <v>62</v>
      </c>
      <c r="M84" s="157">
        <f ca="1">+IF(L84=Datos!$D$35+1,'Formato 3'!$M$67,R83)</f>
        <v>0</v>
      </c>
      <c r="N84" s="60">
        <f t="shared" si="6"/>
        <v>0</v>
      </c>
      <c r="O84" s="157">
        <f t="shared" si="7"/>
        <v>0</v>
      </c>
      <c r="P84" s="157">
        <f t="shared" si="8"/>
        <v>0</v>
      </c>
      <c r="Q84" s="157">
        <f ca="1">+PMT(N84,+Datos!$C$30-'Formato 6'!L83,-'Formato 6'!M84)</f>
        <v>0</v>
      </c>
      <c r="R84" s="157">
        <f t="shared" si="9"/>
        <v>0</v>
      </c>
      <c r="T84" s="39">
        <f t="shared" si="10"/>
        <v>6</v>
      </c>
      <c r="U84" s="39">
        <f t="shared" si="11"/>
        <v>62</v>
      </c>
      <c r="V84" s="157">
        <f ca="1">+IF(U84=Datos!$D$34+1,'Formato 3'!$T$67,AA83)</f>
        <v>0</v>
      </c>
      <c r="W84" s="60">
        <f t="shared" si="12"/>
        <v>0</v>
      </c>
      <c r="X84" s="157">
        <f t="shared" si="13"/>
        <v>0</v>
      </c>
      <c r="Y84" s="157">
        <f t="shared" si="14"/>
        <v>0</v>
      </c>
      <c r="Z84" s="157">
        <f ca="1">+PMT(W84,+Datos!$C$30-'Formato 6'!U83,-'Formato 6'!V84)</f>
        <v>0</v>
      </c>
      <c r="AA84" s="157">
        <f t="shared" si="15"/>
        <v>0</v>
      </c>
      <c r="AC84" s="39">
        <f t="shared" si="16"/>
        <v>6</v>
      </c>
      <c r="AD84" s="39">
        <f t="shared" si="17"/>
        <v>62</v>
      </c>
      <c r="AE84" s="157">
        <f ca="1">+IF(AD84=Datos!$D$34+1,'Formato 3'!$AA$67,AJ83)</f>
        <v>0</v>
      </c>
      <c r="AF84" s="60">
        <f t="shared" si="18"/>
        <v>0</v>
      </c>
      <c r="AG84" s="157">
        <f t="shared" si="19"/>
        <v>0</v>
      </c>
      <c r="AH84" s="157">
        <f t="shared" si="20"/>
        <v>0</v>
      </c>
      <c r="AI84" s="157">
        <f ca="1">+PMT(AF84,+Datos!$C$30-'Formato 6'!AD83,-'Formato 6'!AE84)</f>
        <v>0</v>
      </c>
      <c r="AJ84" s="157">
        <f t="shared" si="21"/>
        <v>0</v>
      </c>
      <c r="AL84" s="39">
        <f t="shared" si="22"/>
        <v>6</v>
      </c>
      <c r="AM84" s="39">
        <f t="shared" si="23"/>
        <v>62</v>
      </c>
      <c r="AN84" s="157">
        <f ca="1">+IF(AM84=Datos!$D$35+1,'Formato 3'!$AH$67,AS83)</f>
        <v>0</v>
      </c>
      <c r="AO84" s="60">
        <f t="shared" si="24"/>
        <v>0</v>
      </c>
      <c r="AP84" s="157">
        <f t="shared" si="25"/>
        <v>0</v>
      </c>
      <c r="AQ84" s="157">
        <f t="shared" si="26"/>
        <v>0</v>
      </c>
      <c r="AR84" s="157">
        <f ca="1">+PMT(AO84,+Datos!$C$30-'Formato 6'!AM83,-'Formato 6'!AN84)</f>
        <v>0</v>
      </c>
      <c r="AS84" s="157">
        <f t="shared" si="27"/>
        <v>0</v>
      </c>
      <c r="AU84" s="39">
        <f t="shared" si="28"/>
        <v>6</v>
      </c>
      <c r="AV84" s="39">
        <f t="shared" si="29"/>
        <v>62</v>
      </c>
      <c r="AW84" s="39">
        <f ca="1">+IF(AV84=Datos!$D$34+1,'Formato 3'!$AO$42,BB83)</f>
        <v>0</v>
      </c>
      <c r="AX84" s="60">
        <f t="shared" si="30"/>
        <v>0</v>
      </c>
      <c r="AY84" s="39">
        <f t="shared" si="31"/>
        <v>0</v>
      </c>
      <c r="AZ84" s="39">
        <f t="shared" si="32"/>
        <v>0</v>
      </c>
      <c r="BA84" s="39">
        <f ca="1">+PMT(AX84,Datos!$C$30-'Formato 6'!AV83,-'Formato 6'!AW84)</f>
        <v>0</v>
      </c>
      <c r="BB84" s="39">
        <f t="shared" si="33"/>
        <v>0</v>
      </c>
      <c r="BD84" s="39">
        <f t="shared" si="34"/>
        <v>6</v>
      </c>
      <c r="BE84" s="39">
        <f t="shared" si="35"/>
        <v>62</v>
      </c>
      <c r="BF84" s="39">
        <f ca="1">+IF(BE84=Datos!$D$35+1,'Formato 3'!$AO$66,BK83)</f>
        <v>0</v>
      </c>
      <c r="BG84" s="60">
        <f t="shared" si="36"/>
        <v>0</v>
      </c>
      <c r="BH84" s="39">
        <f t="shared" si="37"/>
        <v>0</v>
      </c>
      <c r="BI84" s="39">
        <f t="shared" si="38"/>
        <v>0</v>
      </c>
      <c r="BJ84" s="39">
        <f ca="1">+PMT(BG84,+Datos!$C$30-'Formato 6'!BE83,-'Formato 6'!BF84)</f>
        <v>0</v>
      </c>
      <c r="BK84" s="39">
        <f t="shared" si="39"/>
        <v>0</v>
      </c>
    </row>
    <row r="85" spans="2:63" s="40" customFormat="1">
      <c r="B85" s="39">
        <v>6</v>
      </c>
      <c r="C85" s="39">
        <f ca="1">+IF(C84&lt;Datos!$D$34+Datos!$E$34,'Formato 6'!C84+1,"")</f>
        <v>63</v>
      </c>
      <c r="D85" s="157">
        <f ca="1">+IF(C85=Datos!$D$34+1,'Formato 3'!$F$67,I84)</f>
        <v>0</v>
      </c>
      <c r="E85" s="60">
        <f t="shared" si="0"/>
        <v>0</v>
      </c>
      <c r="F85" s="157">
        <f t="shared" si="1"/>
        <v>0</v>
      </c>
      <c r="G85" s="157">
        <f t="shared" si="2"/>
        <v>0</v>
      </c>
      <c r="H85" s="157">
        <f ca="1">+PMT(E85,+Datos!$C$30-'Formato 6'!C84,-'Formato 6'!D85)</f>
        <v>0</v>
      </c>
      <c r="I85" s="157">
        <f t="shared" si="3"/>
        <v>0</v>
      </c>
      <c r="K85" s="39">
        <f t="shared" si="4"/>
        <v>6</v>
      </c>
      <c r="L85" s="39">
        <f t="shared" si="5"/>
        <v>63</v>
      </c>
      <c r="M85" s="157">
        <f ca="1">+IF(L85=Datos!$D$35+1,'Formato 3'!$M$67,R84)</f>
        <v>0</v>
      </c>
      <c r="N85" s="60">
        <f t="shared" si="6"/>
        <v>0</v>
      </c>
      <c r="O85" s="157">
        <f t="shared" si="7"/>
        <v>0</v>
      </c>
      <c r="P85" s="157">
        <f t="shared" si="8"/>
        <v>0</v>
      </c>
      <c r="Q85" s="157">
        <f ca="1">+PMT(N85,+Datos!$C$30-'Formato 6'!L84,-'Formato 6'!M85)</f>
        <v>0</v>
      </c>
      <c r="R85" s="157">
        <f t="shared" si="9"/>
        <v>0</v>
      </c>
      <c r="T85" s="39">
        <f t="shared" si="10"/>
        <v>6</v>
      </c>
      <c r="U85" s="39">
        <f t="shared" si="11"/>
        <v>63</v>
      </c>
      <c r="V85" s="157">
        <f ca="1">+IF(U85=Datos!$D$34+1,'Formato 3'!$T$67,AA84)</f>
        <v>0</v>
      </c>
      <c r="W85" s="60">
        <f t="shared" si="12"/>
        <v>0</v>
      </c>
      <c r="X85" s="157">
        <f t="shared" si="13"/>
        <v>0</v>
      </c>
      <c r="Y85" s="157">
        <f t="shared" si="14"/>
        <v>0</v>
      </c>
      <c r="Z85" s="157">
        <f ca="1">+PMT(W85,+Datos!$C$30-'Formato 6'!U84,-'Formato 6'!V85)</f>
        <v>0</v>
      </c>
      <c r="AA85" s="157">
        <f t="shared" si="15"/>
        <v>0</v>
      </c>
      <c r="AC85" s="39">
        <f t="shared" si="16"/>
        <v>6</v>
      </c>
      <c r="AD85" s="39">
        <f t="shared" si="17"/>
        <v>63</v>
      </c>
      <c r="AE85" s="157">
        <f ca="1">+IF(AD85=Datos!$D$34+1,'Formato 3'!$AA$67,AJ84)</f>
        <v>0</v>
      </c>
      <c r="AF85" s="60">
        <f t="shared" si="18"/>
        <v>0</v>
      </c>
      <c r="AG85" s="157">
        <f t="shared" si="19"/>
        <v>0</v>
      </c>
      <c r="AH85" s="157">
        <f t="shared" si="20"/>
        <v>0</v>
      </c>
      <c r="AI85" s="157">
        <f ca="1">+PMT(AF85,+Datos!$C$30-'Formato 6'!AD84,-'Formato 6'!AE85)</f>
        <v>0</v>
      </c>
      <c r="AJ85" s="157">
        <f t="shared" si="21"/>
        <v>0</v>
      </c>
      <c r="AL85" s="39">
        <f t="shared" si="22"/>
        <v>6</v>
      </c>
      <c r="AM85" s="39">
        <f t="shared" si="23"/>
        <v>63</v>
      </c>
      <c r="AN85" s="157">
        <f ca="1">+IF(AM85=Datos!$D$35+1,'Formato 3'!$AH$67,AS84)</f>
        <v>0</v>
      </c>
      <c r="AO85" s="60">
        <f t="shared" si="24"/>
        <v>0</v>
      </c>
      <c r="AP85" s="157">
        <f t="shared" si="25"/>
        <v>0</v>
      </c>
      <c r="AQ85" s="157">
        <f t="shared" si="26"/>
        <v>0</v>
      </c>
      <c r="AR85" s="157">
        <f ca="1">+PMT(AO85,+Datos!$C$30-'Formato 6'!AM84,-'Formato 6'!AN85)</f>
        <v>0</v>
      </c>
      <c r="AS85" s="157">
        <f t="shared" si="27"/>
        <v>0</v>
      </c>
      <c r="AU85" s="39">
        <f t="shared" si="28"/>
        <v>6</v>
      </c>
      <c r="AV85" s="39">
        <f t="shared" si="29"/>
        <v>63</v>
      </c>
      <c r="AW85" s="39">
        <f ca="1">+IF(AV85=Datos!$D$34+1,'Formato 3'!$AO$42,BB84)</f>
        <v>0</v>
      </c>
      <c r="AX85" s="60">
        <f t="shared" si="30"/>
        <v>0</v>
      </c>
      <c r="AY85" s="39">
        <f t="shared" si="31"/>
        <v>0</v>
      </c>
      <c r="AZ85" s="39">
        <f t="shared" si="32"/>
        <v>0</v>
      </c>
      <c r="BA85" s="39">
        <f ca="1">+PMT(AX85,Datos!$C$30-'Formato 6'!AV84,-'Formato 6'!AW85)</f>
        <v>0</v>
      </c>
      <c r="BB85" s="39">
        <f t="shared" si="33"/>
        <v>0</v>
      </c>
      <c r="BD85" s="39">
        <f t="shared" si="34"/>
        <v>6</v>
      </c>
      <c r="BE85" s="39">
        <f t="shared" si="35"/>
        <v>63</v>
      </c>
      <c r="BF85" s="39">
        <f ca="1">+IF(BE85=Datos!$D$35+1,'Formato 3'!$AO$66,BK84)</f>
        <v>0</v>
      </c>
      <c r="BG85" s="60">
        <f t="shared" si="36"/>
        <v>0</v>
      </c>
      <c r="BH85" s="39">
        <f t="shared" si="37"/>
        <v>0</v>
      </c>
      <c r="BI85" s="39">
        <f t="shared" si="38"/>
        <v>0</v>
      </c>
      <c r="BJ85" s="39">
        <f ca="1">+PMT(BG85,+Datos!$C$30-'Formato 6'!BE84,-'Formato 6'!BF85)</f>
        <v>0</v>
      </c>
      <c r="BK85" s="39">
        <f t="shared" si="39"/>
        <v>0</v>
      </c>
    </row>
    <row r="86" spans="2:63" s="40" customFormat="1">
      <c r="B86" s="39">
        <v>6</v>
      </c>
      <c r="C86" s="39">
        <f ca="1">+IF(C85&lt;Datos!$D$34+Datos!$E$34,'Formato 6'!C85+1,"")</f>
        <v>64</v>
      </c>
      <c r="D86" s="157">
        <f ca="1">+IF(C86=Datos!$D$34+1,'Formato 3'!$F$67,I85)</f>
        <v>0</v>
      </c>
      <c r="E86" s="60">
        <f t="shared" si="0"/>
        <v>0</v>
      </c>
      <c r="F86" s="157">
        <f t="shared" si="1"/>
        <v>0</v>
      </c>
      <c r="G86" s="157">
        <f t="shared" si="2"/>
        <v>0</v>
      </c>
      <c r="H86" s="157">
        <f ca="1">+PMT(E86,+Datos!$C$30-'Formato 6'!C85,-'Formato 6'!D86)</f>
        <v>0</v>
      </c>
      <c r="I86" s="157">
        <f t="shared" si="3"/>
        <v>0</v>
      </c>
      <c r="K86" s="39">
        <f t="shared" si="4"/>
        <v>6</v>
      </c>
      <c r="L86" s="39">
        <f t="shared" si="5"/>
        <v>64</v>
      </c>
      <c r="M86" s="157">
        <f ca="1">+IF(L86=Datos!$D$35+1,'Formato 3'!$M$67,R85)</f>
        <v>0</v>
      </c>
      <c r="N86" s="60">
        <f t="shared" si="6"/>
        <v>0</v>
      </c>
      <c r="O86" s="157">
        <f t="shared" si="7"/>
        <v>0</v>
      </c>
      <c r="P86" s="157">
        <f t="shared" si="8"/>
        <v>0</v>
      </c>
      <c r="Q86" s="157">
        <f ca="1">+PMT(N86,+Datos!$C$30-'Formato 6'!L85,-'Formato 6'!M86)</f>
        <v>0</v>
      </c>
      <c r="R86" s="157">
        <f t="shared" si="9"/>
        <v>0</v>
      </c>
      <c r="T86" s="39">
        <f t="shared" si="10"/>
        <v>6</v>
      </c>
      <c r="U86" s="39">
        <f t="shared" si="11"/>
        <v>64</v>
      </c>
      <c r="V86" s="157">
        <f ca="1">+IF(U86=Datos!$D$34+1,'Formato 3'!$T$67,AA85)</f>
        <v>0</v>
      </c>
      <c r="W86" s="60">
        <f t="shared" si="12"/>
        <v>0</v>
      </c>
      <c r="X86" s="157">
        <f t="shared" si="13"/>
        <v>0</v>
      </c>
      <c r="Y86" s="157">
        <f t="shared" si="14"/>
        <v>0</v>
      </c>
      <c r="Z86" s="157">
        <f ca="1">+PMT(W86,+Datos!$C$30-'Formato 6'!U85,-'Formato 6'!V86)</f>
        <v>0</v>
      </c>
      <c r="AA86" s="157">
        <f t="shared" si="15"/>
        <v>0</v>
      </c>
      <c r="AC86" s="39">
        <f t="shared" si="16"/>
        <v>6</v>
      </c>
      <c r="AD86" s="39">
        <f t="shared" si="17"/>
        <v>64</v>
      </c>
      <c r="AE86" s="157">
        <f ca="1">+IF(AD86=Datos!$D$34+1,'Formato 3'!$AA$67,AJ85)</f>
        <v>0</v>
      </c>
      <c r="AF86" s="60">
        <f t="shared" si="18"/>
        <v>0</v>
      </c>
      <c r="AG86" s="157">
        <f t="shared" si="19"/>
        <v>0</v>
      </c>
      <c r="AH86" s="157">
        <f t="shared" si="20"/>
        <v>0</v>
      </c>
      <c r="AI86" s="157">
        <f ca="1">+PMT(AF86,+Datos!$C$30-'Formato 6'!AD85,-'Formato 6'!AE86)</f>
        <v>0</v>
      </c>
      <c r="AJ86" s="157">
        <f t="shared" si="21"/>
        <v>0</v>
      </c>
      <c r="AL86" s="39">
        <f t="shared" si="22"/>
        <v>6</v>
      </c>
      <c r="AM86" s="39">
        <f t="shared" si="23"/>
        <v>64</v>
      </c>
      <c r="AN86" s="157">
        <f ca="1">+IF(AM86=Datos!$D$35+1,'Formato 3'!$AH$67,AS85)</f>
        <v>0</v>
      </c>
      <c r="AO86" s="60">
        <f t="shared" si="24"/>
        <v>0</v>
      </c>
      <c r="AP86" s="157">
        <f t="shared" si="25"/>
        <v>0</v>
      </c>
      <c r="AQ86" s="157">
        <f t="shared" si="26"/>
        <v>0</v>
      </c>
      <c r="AR86" s="157">
        <f ca="1">+PMT(AO86,+Datos!$C$30-'Formato 6'!AM85,-'Formato 6'!AN86)</f>
        <v>0</v>
      </c>
      <c r="AS86" s="157">
        <f t="shared" si="27"/>
        <v>0</v>
      </c>
      <c r="AU86" s="39">
        <f t="shared" si="28"/>
        <v>6</v>
      </c>
      <c r="AV86" s="39">
        <f t="shared" si="29"/>
        <v>64</v>
      </c>
      <c r="AW86" s="39">
        <f ca="1">+IF(AV86=Datos!$D$34+1,'Formato 3'!$AO$42,BB85)</f>
        <v>0</v>
      </c>
      <c r="AX86" s="60">
        <f t="shared" si="30"/>
        <v>0</v>
      </c>
      <c r="AY86" s="39">
        <f t="shared" si="31"/>
        <v>0</v>
      </c>
      <c r="AZ86" s="39">
        <f t="shared" si="32"/>
        <v>0</v>
      </c>
      <c r="BA86" s="39">
        <f ca="1">+PMT(AX86,Datos!$C$30-'Formato 6'!AV85,-'Formato 6'!AW86)</f>
        <v>0</v>
      </c>
      <c r="BB86" s="39">
        <f t="shared" si="33"/>
        <v>0</v>
      </c>
      <c r="BD86" s="39">
        <f t="shared" si="34"/>
        <v>6</v>
      </c>
      <c r="BE86" s="39">
        <f t="shared" si="35"/>
        <v>64</v>
      </c>
      <c r="BF86" s="39">
        <f ca="1">+IF(BE86=Datos!$D$35+1,'Formato 3'!$AO$66,BK85)</f>
        <v>0</v>
      </c>
      <c r="BG86" s="60">
        <f t="shared" si="36"/>
        <v>0</v>
      </c>
      <c r="BH86" s="39">
        <f t="shared" si="37"/>
        <v>0</v>
      </c>
      <c r="BI86" s="39">
        <f t="shared" si="38"/>
        <v>0</v>
      </c>
      <c r="BJ86" s="39">
        <f ca="1">+PMT(BG86,+Datos!$C$30-'Formato 6'!BE85,-'Formato 6'!BF86)</f>
        <v>0</v>
      </c>
      <c r="BK86" s="39">
        <f t="shared" si="39"/>
        <v>0</v>
      </c>
    </row>
    <row r="87" spans="2:63" s="40" customFormat="1">
      <c r="B87" s="39">
        <v>6</v>
      </c>
      <c r="C87" s="39">
        <f ca="1">+IF(C86&lt;Datos!$D$34+Datos!$E$34,'Formato 6'!C86+1,"")</f>
        <v>65</v>
      </c>
      <c r="D87" s="157">
        <f ca="1">+IF(C87=Datos!$D$34+1,'Formato 3'!$F$67,I86)</f>
        <v>0</v>
      </c>
      <c r="E87" s="60">
        <f t="shared" si="0"/>
        <v>0</v>
      </c>
      <c r="F87" s="157">
        <f t="shared" si="1"/>
        <v>0</v>
      </c>
      <c r="G87" s="157">
        <f t="shared" si="2"/>
        <v>0</v>
      </c>
      <c r="H87" s="157">
        <f ca="1">+PMT(E87,+Datos!$C$30-'Formato 6'!C86,-'Formato 6'!D87)</f>
        <v>0</v>
      </c>
      <c r="I87" s="157">
        <f t="shared" si="3"/>
        <v>0</v>
      </c>
      <c r="K87" s="39">
        <f t="shared" si="4"/>
        <v>6</v>
      </c>
      <c r="L87" s="39">
        <f t="shared" si="5"/>
        <v>65</v>
      </c>
      <c r="M87" s="157">
        <f ca="1">+IF(L87=Datos!$D$35+1,'Formato 3'!$M$67,R86)</f>
        <v>0</v>
      </c>
      <c r="N87" s="60">
        <f t="shared" si="6"/>
        <v>0</v>
      </c>
      <c r="O87" s="157">
        <f t="shared" si="7"/>
        <v>0</v>
      </c>
      <c r="P87" s="157">
        <f t="shared" si="8"/>
        <v>0</v>
      </c>
      <c r="Q87" s="157">
        <f ca="1">+PMT(N87,+Datos!$C$30-'Formato 6'!L86,-'Formato 6'!M87)</f>
        <v>0</v>
      </c>
      <c r="R87" s="157">
        <f t="shared" si="9"/>
        <v>0</v>
      </c>
      <c r="T87" s="39">
        <f t="shared" si="10"/>
        <v>6</v>
      </c>
      <c r="U87" s="39">
        <f t="shared" si="11"/>
        <v>65</v>
      </c>
      <c r="V87" s="157">
        <f ca="1">+IF(U87=Datos!$D$34+1,'Formato 3'!$T$67,AA86)</f>
        <v>0</v>
      </c>
      <c r="W87" s="60">
        <f t="shared" si="12"/>
        <v>0</v>
      </c>
      <c r="X87" s="157">
        <f t="shared" si="13"/>
        <v>0</v>
      </c>
      <c r="Y87" s="157">
        <f t="shared" si="14"/>
        <v>0</v>
      </c>
      <c r="Z87" s="157">
        <f ca="1">+PMT(W87,+Datos!$C$30-'Formato 6'!U86,-'Formato 6'!V87)</f>
        <v>0</v>
      </c>
      <c r="AA87" s="157">
        <f t="shared" si="15"/>
        <v>0</v>
      </c>
      <c r="AC87" s="39">
        <f t="shared" si="16"/>
        <v>6</v>
      </c>
      <c r="AD87" s="39">
        <f t="shared" si="17"/>
        <v>65</v>
      </c>
      <c r="AE87" s="157">
        <f ca="1">+IF(AD87=Datos!$D$34+1,'Formato 3'!$AA$67,AJ86)</f>
        <v>0</v>
      </c>
      <c r="AF87" s="60">
        <f t="shared" si="18"/>
        <v>0</v>
      </c>
      <c r="AG87" s="157">
        <f t="shared" si="19"/>
        <v>0</v>
      </c>
      <c r="AH87" s="157">
        <f t="shared" si="20"/>
        <v>0</v>
      </c>
      <c r="AI87" s="157">
        <f ca="1">+PMT(AF87,+Datos!$C$30-'Formato 6'!AD86,-'Formato 6'!AE87)</f>
        <v>0</v>
      </c>
      <c r="AJ87" s="157">
        <f t="shared" si="21"/>
        <v>0</v>
      </c>
      <c r="AL87" s="39">
        <f t="shared" si="22"/>
        <v>6</v>
      </c>
      <c r="AM87" s="39">
        <f t="shared" si="23"/>
        <v>65</v>
      </c>
      <c r="AN87" s="157">
        <f ca="1">+IF(AM87=Datos!$D$35+1,'Formato 3'!$AH$67,AS86)</f>
        <v>0</v>
      </c>
      <c r="AO87" s="60">
        <f t="shared" si="24"/>
        <v>0</v>
      </c>
      <c r="AP87" s="157">
        <f t="shared" si="25"/>
        <v>0</v>
      </c>
      <c r="AQ87" s="157">
        <f t="shared" si="26"/>
        <v>0</v>
      </c>
      <c r="AR87" s="157">
        <f ca="1">+PMT(AO87,+Datos!$C$30-'Formato 6'!AM86,-'Formato 6'!AN87)</f>
        <v>0</v>
      </c>
      <c r="AS87" s="157">
        <f t="shared" si="27"/>
        <v>0</v>
      </c>
      <c r="AU87" s="39">
        <f t="shared" si="28"/>
        <v>6</v>
      </c>
      <c r="AV87" s="39">
        <f t="shared" si="29"/>
        <v>65</v>
      </c>
      <c r="AW87" s="39">
        <f ca="1">+IF(AV87=Datos!$D$34+1,'Formato 3'!$AO$42,BB86)</f>
        <v>0</v>
      </c>
      <c r="AX87" s="60">
        <f t="shared" si="30"/>
        <v>0</v>
      </c>
      <c r="AY87" s="39">
        <f t="shared" si="31"/>
        <v>0</v>
      </c>
      <c r="AZ87" s="39">
        <f t="shared" si="32"/>
        <v>0</v>
      </c>
      <c r="BA87" s="39">
        <f ca="1">+PMT(AX87,Datos!$C$30-'Formato 6'!AV86,-'Formato 6'!AW87)</f>
        <v>0</v>
      </c>
      <c r="BB87" s="39">
        <f t="shared" si="33"/>
        <v>0</v>
      </c>
      <c r="BD87" s="39">
        <f t="shared" si="34"/>
        <v>6</v>
      </c>
      <c r="BE87" s="39">
        <f t="shared" si="35"/>
        <v>65</v>
      </c>
      <c r="BF87" s="39">
        <f ca="1">+IF(BE87=Datos!$D$35+1,'Formato 3'!$AO$66,BK86)</f>
        <v>0</v>
      </c>
      <c r="BG87" s="60">
        <f t="shared" si="36"/>
        <v>0</v>
      </c>
      <c r="BH87" s="39">
        <f t="shared" si="37"/>
        <v>0</v>
      </c>
      <c r="BI87" s="39">
        <f t="shared" si="38"/>
        <v>0</v>
      </c>
      <c r="BJ87" s="39">
        <f ca="1">+PMT(BG87,+Datos!$C$30-'Formato 6'!BE86,-'Formato 6'!BF87)</f>
        <v>0</v>
      </c>
      <c r="BK87" s="39">
        <f t="shared" si="39"/>
        <v>0</v>
      </c>
    </row>
    <row r="88" spans="2:63" s="40" customFormat="1">
      <c r="B88" s="39">
        <v>6</v>
      </c>
      <c r="C88" s="39">
        <f ca="1">+IF(C87&lt;Datos!$D$34+Datos!$E$34,'Formato 6'!C87+1,"")</f>
        <v>66</v>
      </c>
      <c r="D88" s="157">
        <f ca="1">+IF(C88=Datos!$D$34+1,'Formato 3'!$F$67,I87)</f>
        <v>0</v>
      </c>
      <c r="E88" s="60">
        <f t="shared" ref="E88:E151" si="40">IF(D88=0,0,+(1+$F$17)^(0.0833333333333333)-1)</f>
        <v>0</v>
      </c>
      <c r="F88" s="157">
        <f t="shared" ref="F88:F151" si="41">+D88*E88</f>
        <v>0</v>
      </c>
      <c r="G88" s="157">
        <f t="shared" ref="G88:G151" si="42">+H88-F88</f>
        <v>0</v>
      </c>
      <c r="H88" s="157">
        <f ca="1">+PMT(E88,+Datos!$C$30-'Formato 6'!C87,-'Formato 6'!D88)</f>
        <v>0</v>
      </c>
      <c r="I88" s="157">
        <f t="shared" ref="I88:I151" si="43">+D88-G88</f>
        <v>0</v>
      </c>
      <c r="K88" s="39">
        <f t="shared" ref="K88:K151" si="44">+B88</f>
        <v>6</v>
      </c>
      <c r="L88" s="39">
        <f t="shared" ref="L88:L151" si="45">+C88</f>
        <v>66</v>
      </c>
      <c r="M88" s="157">
        <f ca="1">+IF(L88=Datos!$D$35+1,'Formato 3'!$M$67,R87)</f>
        <v>0</v>
      </c>
      <c r="N88" s="60">
        <f t="shared" ref="N88:N151" si="46">IF(M88=0,0,+(1+$O$17)^(0.0833333333333333)-1)</f>
        <v>0</v>
      </c>
      <c r="O88" s="157">
        <f t="shared" ref="O88:O151" si="47">+M88*N88</f>
        <v>0</v>
      </c>
      <c r="P88" s="157">
        <f t="shared" ref="P88:P151" si="48">+Q88-O88</f>
        <v>0</v>
      </c>
      <c r="Q88" s="157">
        <f ca="1">+PMT(N88,+Datos!$C$30-'Formato 6'!L87,-'Formato 6'!M88)</f>
        <v>0</v>
      </c>
      <c r="R88" s="157">
        <f t="shared" ref="R88:R151" si="49">+M88-P88</f>
        <v>0</v>
      </c>
      <c r="T88" s="39">
        <f t="shared" ref="T88:T151" si="50">+B88</f>
        <v>6</v>
      </c>
      <c r="U88" s="39">
        <f t="shared" ref="U88:U151" si="51">+C88</f>
        <v>66</v>
      </c>
      <c r="V88" s="157">
        <f ca="1">+IF(U88=Datos!$D$34+1,'Formato 3'!$T$67,AA87)</f>
        <v>0</v>
      </c>
      <c r="W88" s="60">
        <f t="shared" ref="W88:W151" si="52">IF(V88=0,0,+(1+$X$17)^(0.0833333333333333)-1)</f>
        <v>0</v>
      </c>
      <c r="X88" s="157">
        <f t="shared" ref="X88:X151" si="53">+V88*W88</f>
        <v>0</v>
      </c>
      <c r="Y88" s="157">
        <f t="shared" ref="Y88:Y151" si="54">+Z88-X88</f>
        <v>0</v>
      </c>
      <c r="Z88" s="157">
        <f ca="1">+PMT(W88,+Datos!$C$30-'Formato 6'!U87,-'Formato 6'!V88)</f>
        <v>0</v>
      </c>
      <c r="AA88" s="157">
        <f t="shared" ref="AA88:AA151" si="55">+V88-Y88</f>
        <v>0</v>
      </c>
      <c r="AC88" s="39">
        <f t="shared" ref="AC88:AC151" si="56">+B88</f>
        <v>6</v>
      </c>
      <c r="AD88" s="39">
        <f t="shared" ref="AD88:AD151" si="57">+C88</f>
        <v>66</v>
      </c>
      <c r="AE88" s="157">
        <f ca="1">+IF(AD88=Datos!$D$34+1,'Formato 3'!$AA$67,AJ87)</f>
        <v>0</v>
      </c>
      <c r="AF88" s="60">
        <f t="shared" ref="AF88:AF151" si="58">IF(AE88=0,0,+(1+$AG$17)^(0.0833333333333333)-1)</f>
        <v>0</v>
      </c>
      <c r="AG88" s="157">
        <f t="shared" ref="AG88:AG151" si="59">+AE88*AF88</f>
        <v>0</v>
      </c>
      <c r="AH88" s="157">
        <f t="shared" ref="AH88:AH151" si="60">+AI88-AG88</f>
        <v>0</v>
      </c>
      <c r="AI88" s="157">
        <f ca="1">+PMT(AF88,+Datos!$C$30-'Formato 6'!AD87,-'Formato 6'!AE88)</f>
        <v>0</v>
      </c>
      <c r="AJ88" s="157">
        <f t="shared" ref="AJ88:AJ151" si="61">+AE88-AH88</f>
        <v>0</v>
      </c>
      <c r="AL88" s="39">
        <f t="shared" ref="AL88:AL151" si="62">+B88</f>
        <v>6</v>
      </c>
      <c r="AM88" s="39">
        <f t="shared" ref="AM88:AM151" si="63">+C88</f>
        <v>66</v>
      </c>
      <c r="AN88" s="157">
        <f ca="1">+IF(AM88=Datos!$D$35+1,'Formato 3'!$AH$67,AS87)</f>
        <v>0</v>
      </c>
      <c r="AO88" s="60">
        <f t="shared" ref="AO88:AO151" si="64">IF(AN88=0,0,+(1+$AP$17)^(0.0833333333333333)-1)</f>
        <v>0</v>
      </c>
      <c r="AP88" s="157">
        <f t="shared" ref="AP88:AP151" si="65">+AN88*AO88</f>
        <v>0</v>
      </c>
      <c r="AQ88" s="157">
        <f t="shared" ref="AQ88:AQ151" si="66">+AR88-AP88</f>
        <v>0</v>
      </c>
      <c r="AR88" s="157">
        <f ca="1">+PMT(AO88,+Datos!$C$30-'Formato 6'!AM87,-'Formato 6'!AN88)</f>
        <v>0</v>
      </c>
      <c r="AS88" s="157">
        <f t="shared" ref="AS88:AS151" si="67">+AN88-AQ88</f>
        <v>0</v>
      </c>
      <c r="AU88" s="39">
        <f t="shared" ref="AU88:AU151" si="68">+B88</f>
        <v>6</v>
      </c>
      <c r="AV88" s="39">
        <f t="shared" ref="AV88:AV151" si="69">+C88</f>
        <v>66</v>
      </c>
      <c r="AW88" s="39">
        <f ca="1">+IF(AV88=Datos!$D$34+1,'Formato 3'!$AO$42,BB87)</f>
        <v>0</v>
      </c>
      <c r="AX88" s="60">
        <f t="shared" ref="AX88:AX151" si="70">IF(AW88=0,0,+(1+$AY$17)^(0.0833333333333333)-1)</f>
        <v>0</v>
      </c>
      <c r="AY88" s="39">
        <f t="shared" ref="AY88:AY151" si="71">+AW88*AX88</f>
        <v>0</v>
      </c>
      <c r="AZ88" s="39">
        <f t="shared" ref="AZ88:AZ151" si="72">+BA88-AY88</f>
        <v>0</v>
      </c>
      <c r="BA88" s="39">
        <f ca="1">+PMT(AX88,Datos!$C$30-'Formato 6'!AV87,-'Formato 6'!AW88)</f>
        <v>0</v>
      </c>
      <c r="BB88" s="39">
        <f t="shared" ref="BB88:BB151" si="73">+AW88-AZ88</f>
        <v>0</v>
      </c>
      <c r="BD88" s="39">
        <f t="shared" ref="BD88:BD151" si="74">+B88</f>
        <v>6</v>
      </c>
      <c r="BE88" s="39">
        <f t="shared" ref="BE88:BE151" si="75">+C88</f>
        <v>66</v>
      </c>
      <c r="BF88" s="39">
        <f ca="1">+IF(BE88=Datos!$D$35+1,'Formato 3'!$AO$66,BK87)</f>
        <v>0</v>
      </c>
      <c r="BG88" s="60">
        <f t="shared" ref="BG88:BG151" si="76">IF(BF88=0,0,+(1+$BH$17)^(0.0833333333333333)-1)</f>
        <v>0</v>
      </c>
      <c r="BH88" s="39">
        <f t="shared" ref="BH88:BH151" si="77">+BF88*BG88</f>
        <v>0</v>
      </c>
      <c r="BI88" s="39">
        <f t="shared" ref="BI88:BI151" si="78">+BJ88-BH88</f>
        <v>0</v>
      </c>
      <c r="BJ88" s="39">
        <f ca="1">+PMT(BG88,+Datos!$C$30-'Formato 6'!BE87,-'Formato 6'!BF88)</f>
        <v>0</v>
      </c>
      <c r="BK88" s="39">
        <f t="shared" ref="BK88:BK151" si="79">+BF88-BI88</f>
        <v>0</v>
      </c>
    </row>
    <row r="89" spans="2:63" s="40" customFormat="1">
      <c r="B89" s="39">
        <v>6</v>
      </c>
      <c r="C89" s="39">
        <f ca="1">+IF(C88&lt;Datos!$D$34+Datos!$E$34,'Formato 6'!C88+1,"")</f>
        <v>67</v>
      </c>
      <c r="D89" s="157">
        <f ca="1">+IF(C89=Datos!$D$34+1,'Formato 3'!$F$67,I88)</f>
        <v>0</v>
      </c>
      <c r="E89" s="60">
        <f t="shared" si="40"/>
        <v>0</v>
      </c>
      <c r="F89" s="157">
        <f t="shared" si="41"/>
        <v>0</v>
      </c>
      <c r="G89" s="157">
        <f t="shared" si="42"/>
        <v>0</v>
      </c>
      <c r="H89" s="157">
        <f ca="1">+PMT(E89,+Datos!$C$30-'Formato 6'!C88,-'Formato 6'!D89)</f>
        <v>0</v>
      </c>
      <c r="I89" s="157">
        <f t="shared" si="43"/>
        <v>0</v>
      </c>
      <c r="K89" s="39">
        <f t="shared" si="44"/>
        <v>6</v>
      </c>
      <c r="L89" s="39">
        <f t="shared" si="45"/>
        <v>67</v>
      </c>
      <c r="M89" s="157">
        <f ca="1">+IF(L89=Datos!$D$35+1,'Formato 3'!$M$67,R88)</f>
        <v>0</v>
      </c>
      <c r="N89" s="60">
        <f t="shared" si="46"/>
        <v>0</v>
      </c>
      <c r="O89" s="157">
        <f t="shared" si="47"/>
        <v>0</v>
      </c>
      <c r="P89" s="157">
        <f t="shared" si="48"/>
        <v>0</v>
      </c>
      <c r="Q89" s="157">
        <f ca="1">+PMT(N89,+Datos!$C$30-'Formato 6'!L88,-'Formato 6'!M89)</f>
        <v>0</v>
      </c>
      <c r="R89" s="157">
        <f t="shared" si="49"/>
        <v>0</v>
      </c>
      <c r="T89" s="39">
        <f t="shared" si="50"/>
        <v>6</v>
      </c>
      <c r="U89" s="39">
        <f t="shared" si="51"/>
        <v>67</v>
      </c>
      <c r="V89" s="157">
        <f ca="1">+IF(U89=Datos!$D$34+1,'Formato 3'!$T$67,AA88)</f>
        <v>0</v>
      </c>
      <c r="W89" s="60">
        <f t="shared" si="52"/>
        <v>0</v>
      </c>
      <c r="X89" s="157">
        <f t="shared" si="53"/>
        <v>0</v>
      </c>
      <c r="Y89" s="157">
        <f t="shared" si="54"/>
        <v>0</v>
      </c>
      <c r="Z89" s="157">
        <f ca="1">+PMT(W89,+Datos!$C$30-'Formato 6'!U88,-'Formato 6'!V89)</f>
        <v>0</v>
      </c>
      <c r="AA89" s="157">
        <f t="shared" si="55"/>
        <v>0</v>
      </c>
      <c r="AC89" s="39">
        <f t="shared" si="56"/>
        <v>6</v>
      </c>
      <c r="AD89" s="39">
        <f t="shared" si="57"/>
        <v>67</v>
      </c>
      <c r="AE89" s="157">
        <f ca="1">+IF(AD89=Datos!$D$34+1,'Formato 3'!$AA$67,AJ88)</f>
        <v>0</v>
      </c>
      <c r="AF89" s="60">
        <f t="shared" si="58"/>
        <v>0</v>
      </c>
      <c r="AG89" s="157">
        <f t="shared" si="59"/>
        <v>0</v>
      </c>
      <c r="AH89" s="157">
        <f t="shared" si="60"/>
        <v>0</v>
      </c>
      <c r="AI89" s="157">
        <f ca="1">+PMT(AF89,+Datos!$C$30-'Formato 6'!AD88,-'Formato 6'!AE89)</f>
        <v>0</v>
      </c>
      <c r="AJ89" s="157">
        <f t="shared" si="61"/>
        <v>0</v>
      </c>
      <c r="AL89" s="39">
        <f t="shared" si="62"/>
        <v>6</v>
      </c>
      <c r="AM89" s="39">
        <f t="shared" si="63"/>
        <v>67</v>
      </c>
      <c r="AN89" s="157">
        <f ca="1">+IF(AM89=Datos!$D$35+1,'Formato 3'!$AH$67,AS88)</f>
        <v>0</v>
      </c>
      <c r="AO89" s="60">
        <f t="shared" si="64"/>
        <v>0</v>
      </c>
      <c r="AP89" s="157">
        <f t="shared" si="65"/>
        <v>0</v>
      </c>
      <c r="AQ89" s="157">
        <f t="shared" si="66"/>
        <v>0</v>
      </c>
      <c r="AR89" s="157">
        <f ca="1">+PMT(AO89,+Datos!$C$30-'Formato 6'!AM88,-'Formato 6'!AN89)</f>
        <v>0</v>
      </c>
      <c r="AS89" s="157">
        <f t="shared" si="67"/>
        <v>0</v>
      </c>
      <c r="AU89" s="39">
        <f t="shared" si="68"/>
        <v>6</v>
      </c>
      <c r="AV89" s="39">
        <f t="shared" si="69"/>
        <v>67</v>
      </c>
      <c r="AW89" s="39">
        <f ca="1">+IF(AV89=Datos!$D$34+1,'Formato 3'!$AO$42,BB88)</f>
        <v>0</v>
      </c>
      <c r="AX89" s="60">
        <f t="shared" si="70"/>
        <v>0</v>
      </c>
      <c r="AY89" s="39">
        <f t="shared" si="71"/>
        <v>0</v>
      </c>
      <c r="AZ89" s="39">
        <f t="shared" si="72"/>
        <v>0</v>
      </c>
      <c r="BA89" s="39">
        <f ca="1">+PMT(AX89,Datos!$C$30-'Formato 6'!AV88,-'Formato 6'!AW89)</f>
        <v>0</v>
      </c>
      <c r="BB89" s="39">
        <f t="shared" si="73"/>
        <v>0</v>
      </c>
      <c r="BD89" s="39">
        <f t="shared" si="74"/>
        <v>6</v>
      </c>
      <c r="BE89" s="39">
        <f t="shared" si="75"/>
        <v>67</v>
      </c>
      <c r="BF89" s="39">
        <f ca="1">+IF(BE89=Datos!$D$35+1,'Formato 3'!$AO$66,BK88)</f>
        <v>0</v>
      </c>
      <c r="BG89" s="60">
        <f t="shared" si="76"/>
        <v>0</v>
      </c>
      <c r="BH89" s="39">
        <f t="shared" si="77"/>
        <v>0</v>
      </c>
      <c r="BI89" s="39">
        <f t="shared" si="78"/>
        <v>0</v>
      </c>
      <c r="BJ89" s="39">
        <f ca="1">+PMT(BG89,+Datos!$C$30-'Formato 6'!BE88,-'Formato 6'!BF89)</f>
        <v>0</v>
      </c>
      <c r="BK89" s="39">
        <f t="shared" si="79"/>
        <v>0</v>
      </c>
    </row>
    <row r="90" spans="2:63" s="40" customFormat="1">
      <c r="B90" s="39">
        <v>6</v>
      </c>
      <c r="C90" s="39">
        <f ca="1">+IF(C89&lt;Datos!$D$34+Datos!$E$34,'Formato 6'!C89+1,"")</f>
        <v>68</v>
      </c>
      <c r="D90" s="157">
        <f ca="1">+IF(C90=Datos!$D$34+1,'Formato 3'!$F$67,I89)</f>
        <v>0</v>
      </c>
      <c r="E90" s="60">
        <f t="shared" si="40"/>
        <v>0</v>
      </c>
      <c r="F90" s="157">
        <f t="shared" si="41"/>
        <v>0</v>
      </c>
      <c r="G90" s="157">
        <f t="shared" si="42"/>
        <v>0</v>
      </c>
      <c r="H90" s="157">
        <f ca="1">+PMT(E90,+Datos!$C$30-'Formato 6'!C89,-'Formato 6'!D90)</f>
        <v>0</v>
      </c>
      <c r="I90" s="157">
        <f t="shared" si="43"/>
        <v>0</v>
      </c>
      <c r="K90" s="39">
        <f t="shared" si="44"/>
        <v>6</v>
      </c>
      <c r="L90" s="39">
        <f t="shared" si="45"/>
        <v>68</v>
      </c>
      <c r="M90" s="157">
        <f ca="1">+IF(L90=Datos!$D$35+1,'Formato 3'!$M$67,R89)</f>
        <v>0</v>
      </c>
      <c r="N90" s="60">
        <f t="shared" si="46"/>
        <v>0</v>
      </c>
      <c r="O90" s="157">
        <f t="shared" si="47"/>
        <v>0</v>
      </c>
      <c r="P90" s="157">
        <f t="shared" si="48"/>
        <v>0</v>
      </c>
      <c r="Q90" s="157">
        <f ca="1">+PMT(N90,+Datos!$C$30-'Formato 6'!L89,-'Formato 6'!M90)</f>
        <v>0</v>
      </c>
      <c r="R90" s="157">
        <f t="shared" si="49"/>
        <v>0</v>
      </c>
      <c r="T90" s="39">
        <f t="shared" si="50"/>
        <v>6</v>
      </c>
      <c r="U90" s="39">
        <f t="shared" si="51"/>
        <v>68</v>
      </c>
      <c r="V90" s="157">
        <f ca="1">+IF(U90=Datos!$D$34+1,'Formato 3'!$T$67,AA89)</f>
        <v>0</v>
      </c>
      <c r="W90" s="60">
        <f t="shared" si="52"/>
        <v>0</v>
      </c>
      <c r="X90" s="157">
        <f t="shared" si="53"/>
        <v>0</v>
      </c>
      <c r="Y90" s="157">
        <f t="shared" si="54"/>
        <v>0</v>
      </c>
      <c r="Z90" s="157">
        <f ca="1">+PMT(W90,+Datos!$C$30-'Formato 6'!U89,-'Formato 6'!V90)</f>
        <v>0</v>
      </c>
      <c r="AA90" s="157">
        <f t="shared" si="55"/>
        <v>0</v>
      </c>
      <c r="AC90" s="39">
        <f t="shared" si="56"/>
        <v>6</v>
      </c>
      <c r="AD90" s="39">
        <f t="shared" si="57"/>
        <v>68</v>
      </c>
      <c r="AE90" s="157">
        <f ca="1">+IF(AD90=Datos!$D$34+1,'Formato 3'!$AA$67,AJ89)</f>
        <v>0</v>
      </c>
      <c r="AF90" s="60">
        <f t="shared" si="58"/>
        <v>0</v>
      </c>
      <c r="AG90" s="157">
        <f t="shared" si="59"/>
        <v>0</v>
      </c>
      <c r="AH90" s="157">
        <f t="shared" si="60"/>
        <v>0</v>
      </c>
      <c r="AI90" s="157">
        <f ca="1">+PMT(AF90,+Datos!$C$30-'Formato 6'!AD89,-'Formato 6'!AE90)</f>
        <v>0</v>
      </c>
      <c r="AJ90" s="157">
        <f t="shared" si="61"/>
        <v>0</v>
      </c>
      <c r="AL90" s="39">
        <f t="shared" si="62"/>
        <v>6</v>
      </c>
      <c r="AM90" s="39">
        <f t="shared" si="63"/>
        <v>68</v>
      </c>
      <c r="AN90" s="157">
        <f ca="1">+IF(AM90=Datos!$D$35+1,'Formato 3'!$AH$67,AS89)</f>
        <v>0</v>
      </c>
      <c r="AO90" s="60">
        <f t="shared" si="64"/>
        <v>0</v>
      </c>
      <c r="AP90" s="157">
        <f t="shared" si="65"/>
        <v>0</v>
      </c>
      <c r="AQ90" s="157">
        <f t="shared" si="66"/>
        <v>0</v>
      </c>
      <c r="AR90" s="157">
        <f ca="1">+PMT(AO90,+Datos!$C$30-'Formato 6'!AM89,-'Formato 6'!AN90)</f>
        <v>0</v>
      </c>
      <c r="AS90" s="157">
        <f t="shared" si="67"/>
        <v>0</v>
      </c>
      <c r="AU90" s="39">
        <f t="shared" si="68"/>
        <v>6</v>
      </c>
      <c r="AV90" s="39">
        <f t="shared" si="69"/>
        <v>68</v>
      </c>
      <c r="AW90" s="39">
        <f ca="1">+IF(AV90=Datos!$D$34+1,'Formato 3'!$AO$42,BB89)</f>
        <v>0</v>
      </c>
      <c r="AX90" s="60">
        <f t="shared" si="70"/>
        <v>0</v>
      </c>
      <c r="AY90" s="39">
        <f t="shared" si="71"/>
        <v>0</v>
      </c>
      <c r="AZ90" s="39">
        <f t="shared" si="72"/>
        <v>0</v>
      </c>
      <c r="BA90" s="39">
        <f ca="1">+PMT(AX90,Datos!$C$30-'Formato 6'!AV89,-'Formato 6'!AW90)</f>
        <v>0</v>
      </c>
      <c r="BB90" s="39">
        <f t="shared" si="73"/>
        <v>0</v>
      </c>
      <c r="BD90" s="39">
        <f t="shared" si="74"/>
        <v>6</v>
      </c>
      <c r="BE90" s="39">
        <f t="shared" si="75"/>
        <v>68</v>
      </c>
      <c r="BF90" s="39">
        <f ca="1">+IF(BE90=Datos!$D$35+1,'Formato 3'!$AO$66,BK89)</f>
        <v>0</v>
      </c>
      <c r="BG90" s="60">
        <f t="shared" si="76"/>
        <v>0</v>
      </c>
      <c r="BH90" s="39">
        <f t="shared" si="77"/>
        <v>0</v>
      </c>
      <c r="BI90" s="39">
        <f t="shared" si="78"/>
        <v>0</v>
      </c>
      <c r="BJ90" s="39">
        <f ca="1">+PMT(BG90,+Datos!$C$30-'Formato 6'!BE89,-'Formato 6'!BF90)</f>
        <v>0</v>
      </c>
      <c r="BK90" s="39">
        <f t="shared" si="79"/>
        <v>0</v>
      </c>
    </row>
    <row r="91" spans="2:63" s="40" customFormat="1">
      <c r="B91" s="39">
        <v>6</v>
      </c>
      <c r="C91" s="39">
        <f ca="1">+IF(C90&lt;Datos!$D$34+Datos!$E$34,'Formato 6'!C90+1,"")</f>
        <v>69</v>
      </c>
      <c r="D91" s="157">
        <f ca="1">+IF(C91=Datos!$D$34+1,'Formato 3'!$F$67,I90)</f>
        <v>0</v>
      </c>
      <c r="E91" s="60">
        <f t="shared" si="40"/>
        <v>0</v>
      </c>
      <c r="F91" s="157">
        <f t="shared" si="41"/>
        <v>0</v>
      </c>
      <c r="G91" s="157">
        <f t="shared" si="42"/>
        <v>0</v>
      </c>
      <c r="H91" s="157">
        <f ca="1">+PMT(E91,+Datos!$C$30-'Formato 6'!C90,-'Formato 6'!D91)</f>
        <v>0</v>
      </c>
      <c r="I91" s="157">
        <f t="shared" si="43"/>
        <v>0</v>
      </c>
      <c r="K91" s="39">
        <f t="shared" si="44"/>
        <v>6</v>
      </c>
      <c r="L91" s="39">
        <f t="shared" si="45"/>
        <v>69</v>
      </c>
      <c r="M91" s="157">
        <f ca="1">+IF(L91=Datos!$D$35+1,'Formato 3'!$M$67,R90)</f>
        <v>0</v>
      </c>
      <c r="N91" s="60">
        <f t="shared" si="46"/>
        <v>0</v>
      </c>
      <c r="O91" s="157">
        <f t="shared" si="47"/>
        <v>0</v>
      </c>
      <c r="P91" s="157">
        <f t="shared" si="48"/>
        <v>0</v>
      </c>
      <c r="Q91" s="157">
        <f ca="1">+PMT(N91,+Datos!$C$30-'Formato 6'!L90,-'Formato 6'!M91)</f>
        <v>0</v>
      </c>
      <c r="R91" s="157">
        <f t="shared" si="49"/>
        <v>0</v>
      </c>
      <c r="T91" s="39">
        <f t="shared" si="50"/>
        <v>6</v>
      </c>
      <c r="U91" s="39">
        <f t="shared" si="51"/>
        <v>69</v>
      </c>
      <c r="V91" s="157">
        <f ca="1">+IF(U91=Datos!$D$34+1,'Formato 3'!$T$67,AA90)</f>
        <v>0</v>
      </c>
      <c r="W91" s="60">
        <f t="shared" si="52"/>
        <v>0</v>
      </c>
      <c r="X91" s="157">
        <f t="shared" si="53"/>
        <v>0</v>
      </c>
      <c r="Y91" s="157">
        <f t="shared" si="54"/>
        <v>0</v>
      </c>
      <c r="Z91" s="157">
        <f ca="1">+PMT(W91,+Datos!$C$30-'Formato 6'!U90,-'Formato 6'!V91)</f>
        <v>0</v>
      </c>
      <c r="AA91" s="157">
        <f t="shared" si="55"/>
        <v>0</v>
      </c>
      <c r="AC91" s="39">
        <f t="shared" si="56"/>
        <v>6</v>
      </c>
      <c r="AD91" s="39">
        <f t="shared" si="57"/>
        <v>69</v>
      </c>
      <c r="AE91" s="157">
        <f ca="1">+IF(AD91=Datos!$D$34+1,'Formato 3'!$AA$67,AJ90)</f>
        <v>0</v>
      </c>
      <c r="AF91" s="60">
        <f t="shared" si="58"/>
        <v>0</v>
      </c>
      <c r="AG91" s="157">
        <f t="shared" si="59"/>
        <v>0</v>
      </c>
      <c r="AH91" s="157">
        <f t="shared" si="60"/>
        <v>0</v>
      </c>
      <c r="AI91" s="157">
        <f ca="1">+PMT(AF91,+Datos!$C$30-'Formato 6'!AD90,-'Formato 6'!AE91)</f>
        <v>0</v>
      </c>
      <c r="AJ91" s="157">
        <f t="shared" si="61"/>
        <v>0</v>
      </c>
      <c r="AL91" s="39">
        <f t="shared" si="62"/>
        <v>6</v>
      </c>
      <c r="AM91" s="39">
        <f t="shared" si="63"/>
        <v>69</v>
      </c>
      <c r="AN91" s="157">
        <f ca="1">+IF(AM91=Datos!$D$35+1,'Formato 3'!$AH$67,AS90)</f>
        <v>0</v>
      </c>
      <c r="AO91" s="60">
        <f t="shared" si="64"/>
        <v>0</v>
      </c>
      <c r="AP91" s="157">
        <f t="shared" si="65"/>
        <v>0</v>
      </c>
      <c r="AQ91" s="157">
        <f t="shared" si="66"/>
        <v>0</v>
      </c>
      <c r="AR91" s="157">
        <f ca="1">+PMT(AO91,+Datos!$C$30-'Formato 6'!AM90,-'Formato 6'!AN91)</f>
        <v>0</v>
      </c>
      <c r="AS91" s="157">
        <f t="shared" si="67"/>
        <v>0</v>
      </c>
      <c r="AU91" s="39">
        <f t="shared" si="68"/>
        <v>6</v>
      </c>
      <c r="AV91" s="39">
        <f t="shared" si="69"/>
        <v>69</v>
      </c>
      <c r="AW91" s="39">
        <f ca="1">+IF(AV91=Datos!$D$34+1,'Formato 3'!$AO$42,BB90)</f>
        <v>0</v>
      </c>
      <c r="AX91" s="60">
        <f t="shared" si="70"/>
        <v>0</v>
      </c>
      <c r="AY91" s="39">
        <f t="shared" si="71"/>
        <v>0</v>
      </c>
      <c r="AZ91" s="39">
        <f t="shared" si="72"/>
        <v>0</v>
      </c>
      <c r="BA91" s="39">
        <f ca="1">+PMT(AX91,Datos!$C$30-'Formato 6'!AV90,-'Formato 6'!AW91)</f>
        <v>0</v>
      </c>
      <c r="BB91" s="39">
        <f t="shared" si="73"/>
        <v>0</v>
      </c>
      <c r="BD91" s="39">
        <f t="shared" si="74"/>
        <v>6</v>
      </c>
      <c r="BE91" s="39">
        <f t="shared" si="75"/>
        <v>69</v>
      </c>
      <c r="BF91" s="39">
        <f ca="1">+IF(BE91=Datos!$D$35+1,'Formato 3'!$AO$66,BK90)</f>
        <v>0</v>
      </c>
      <c r="BG91" s="60">
        <f t="shared" si="76"/>
        <v>0</v>
      </c>
      <c r="BH91" s="39">
        <f t="shared" si="77"/>
        <v>0</v>
      </c>
      <c r="BI91" s="39">
        <f t="shared" si="78"/>
        <v>0</v>
      </c>
      <c r="BJ91" s="39">
        <f ca="1">+PMT(BG91,+Datos!$C$30-'Formato 6'!BE90,-'Formato 6'!BF91)</f>
        <v>0</v>
      </c>
      <c r="BK91" s="39">
        <f t="shared" si="79"/>
        <v>0</v>
      </c>
    </row>
    <row r="92" spans="2:63" s="40" customFormat="1">
      <c r="B92" s="39">
        <v>6</v>
      </c>
      <c r="C92" s="39">
        <f ca="1">+IF(C91&lt;Datos!$D$34+Datos!$E$34,'Formato 6'!C91+1,"")</f>
        <v>70</v>
      </c>
      <c r="D92" s="157">
        <f ca="1">+IF(C92=Datos!$D$34+1,'Formato 3'!$F$67,I91)</f>
        <v>0</v>
      </c>
      <c r="E92" s="60">
        <f t="shared" si="40"/>
        <v>0</v>
      </c>
      <c r="F92" s="157">
        <f t="shared" si="41"/>
        <v>0</v>
      </c>
      <c r="G92" s="157">
        <f t="shared" si="42"/>
        <v>0</v>
      </c>
      <c r="H92" s="157">
        <f ca="1">+PMT(E92,+Datos!$C$30-'Formato 6'!C91,-'Formato 6'!D92)</f>
        <v>0</v>
      </c>
      <c r="I92" s="157">
        <f t="shared" si="43"/>
        <v>0</v>
      </c>
      <c r="K92" s="39">
        <f t="shared" si="44"/>
        <v>6</v>
      </c>
      <c r="L92" s="39">
        <f t="shared" si="45"/>
        <v>70</v>
      </c>
      <c r="M92" s="157">
        <f ca="1">+IF(L92=Datos!$D$35+1,'Formato 3'!$M$67,R91)</f>
        <v>0</v>
      </c>
      <c r="N92" s="60">
        <f t="shared" si="46"/>
        <v>0</v>
      </c>
      <c r="O92" s="157">
        <f t="shared" si="47"/>
        <v>0</v>
      </c>
      <c r="P92" s="157">
        <f t="shared" si="48"/>
        <v>0</v>
      </c>
      <c r="Q92" s="157">
        <f ca="1">+PMT(N92,+Datos!$C$30-'Formato 6'!L91,-'Formato 6'!M92)</f>
        <v>0</v>
      </c>
      <c r="R92" s="157">
        <f t="shared" si="49"/>
        <v>0</v>
      </c>
      <c r="T92" s="39">
        <f t="shared" si="50"/>
        <v>6</v>
      </c>
      <c r="U92" s="39">
        <f t="shared" si="51"/>
        <v>70</v>
      </c>
      <c r="V92" s="157">
        <f ca="1">+IF(U92=Datos!$D$34+1,'Formato 3'!$T$67,AA91)</f>
        <v>0</v>
      </c>
      <c r="W92" s="60">
        <f t="shared" si="52"/>
        <v>0</v>
      </c>
      <c r="X92" s="157">
        <f t="shared" si="53"/>
        <v>0</v>
      </c>
      <c r="Y92" s="157">
        <f t="shared" si="54"/>
        <v>0</v>
      </c>
      <c r="Z92" s="157">
        <f ca="1">+PMT(W92,+Datos!$C$30-'Formato 6'!U91,-'Formato 6'!V92)</f>
        <v>0</v>
      </c>
      <c r="AA92" s="157">
        <f t="shared" si="55"/>
        <v>0</v>
      </c>
      <c r="AC92" s="39">
        <f t="shared" si="56"/>
        <v>6</v>
      </c>
      <c r="AD92" s="39">
        <f t="shared" si="57"/>
        <v>70</v>
      </c>
      <c r="AE92" s="157">
        <f ca="1">+IF(AD92=Datos!$D$34+1,'Formato 3'!$AA$67,AJ91)</f>
        <v>0</v>
      </c>
      <c r="AF92" s="60">
        <f t="shared" si="58"/>
        <v>0</v>
      </c>
      <c r="AG92" s="157">
        <f t="shared" si="59"/>
        <v>0</v>
      </c>
      <c r="AH92" s="157">
        <f t="shared" si="60"/>
        <v>0</v>
      </c>
      <c r="AI92" s="157">
        <f ca="1">+PMT(AF92,+Datos!$C$30-'Formato 6'!AD91,-'Formato 6'!AE92)</f>
        <v>0</v>
      </c>
      <c r="AJ92" s="157">
        <f t="shared" si="61"/>
        <v>0</v>
      </c>
      <c r="AL92" s="39">
        <f t="shared" si="62"/>
        <v>6</v>
      </c>
      <c r="AM92" s="39">
        <f t="shared" si="63"/>
        <v>70</v>
      </c>
      <c r="AN92" s="157">
        <f ca="1">+IF(AM92=Datos!$D$35+1,'Formato 3'!$AH$67,AS91)</f>
        <v>0</v>
      </c>
      <c r="AO92" s="60">
        <f t="shared" si="64"/>
        <v>0</v>
      </c>
      <c r="AP92" s="157">
        <f t="shared" si="65"/>
        <v>0</v>
      </c>
      <c r="AQ92" s="157">
        <f t="shared" si="66"/>
        <v>0</v>
      </c>
      <c r="AR92" s="157">
        <f ca="1">+PMT(AO92,+Datos!$C$30-'Formato 6'!AM91,-'Formato 6'!AN92)</f>
        <v>0</v>
      </c>
      <c r="AS92" s="157">
        <f t="shared" si="67"/>
        <v>0</v>
      </c>
      <c r="AU92" s="39">
        <f t="shared" si="68"/>
        <v>6</v>
      </c>
      <c r="AV92" s="39">
        <f t="shared" si="69"/>
        <v>70</v>
      </c>
      <c r="AW92" s="39">
        <f ca="1">+IF(AV92=Datos!$D$34+1,'Formato 3'!$AO$42,BB91)</f>
        <v>0</v>
      </c>
      <c r="AX92" s="60">
        <f t="shared" si="70"/>
        <v>0</v>
      </c>
      <c r="AY92" s="39">
        <f t="shared" si="71"/>
        <v>0</v>
      </c>
      <c r="AZ92" s="39">
        <f t="shared" si="72"/>
        <v>0</v>
      </c>
      <c r="BA92" s="39">
        <f ca="1">+PMT(AX92,Datos!$C$30-'Formato 6'!AV91,-'Formato 6'!AW92)</f>
        <v>0</v>
      </c>
      <c r="BB92" s="39">
        <f t="shared" si="73"/>
        <v>0</v>
      </c>
      <c r="BD92" s="39">
        <f t="shared" si="74"/>
        <v>6</v>
      </c>
      <c r="BE92" s="39">
        <f t="shared" si="75"/>
        <v>70</v>
      </c>
      <c r="BF92" s="39">
        <f ca="1">+IF(BE92=Datos!$D$35+1,'Formato 3'!$AO$66,BK91)</f>
        <v>0</v>
      </c>
      <c r="BG92" s="60">
        <f t="shared" si="76"/>
        <v>0</v>
      </c>
      <c r="BH92" s="39">
        <f t="shared" si="77"/>
        <v>0</v>
      </c>
      <c r="BI92" s="39">
        <f t="shared" si="78"/>
        <v>0</v>
      </c>
      <c r="BJ92" s="39">
        <f ca="1">+PMT(BG92,+Datos!$C$30-'Formato 6'!BE91,-'Formato 6'!BF92)</f>
        <v>0</v>
      </c>
      <c r="BK92" s="39">
        <f t="shared" si="79"/>
        <v>0</v>
      </c>
    </row>
    <row r="93" spans="2:63" s="40" customFormat="1">
      <c r="B93" s="39">
        <v>6</v>
      </c>
      <c r="C93" s="39">
        <f ca="1">+IF(C92&lt;Datos!$D$34+Datos!$E$34,'Formato 6'!C92+1,"")</f>
        <v>71</v>
      </c>
      <c r="D93" s="157">
        <f ca="1">+IF(C93=Datos!$D$34+1,'Formato 3'!$F$67,I92)</f>
        <v>0</v>
      </c>
      <c r="E93" s="60">
        <f t="shared" si="40"/>
        <v>0</v>
      </c>
      <c r="F93" s="157">
        <f t="shared" si="41"/>
        <v>0</v>
      </c>
      <c r="G93" s="157">
        <f t="shared" si="42"/>
        <v>0</v>
      </c>
      <c r="H93" s="157">
        <f ca="1">+PMT(E93,+Datos!$C$30-'Formato 6'!C92,-'Formato 6'!D93)</f>
        <v>0</v>
      </c>
      <c r="I93" s="157">
        <f t="shared" si="43"/>
        <v>0</v>
      </c>
      <c r="K93" s="39">
        <f t="shared" si="44"/>
        <v>6</v>
      </c>
      <c r="L93" s="39">
        <f t="shared" si="45"/>
        <v>71</v>
      </c>
      <c r="M93" s="157">
        <f ca="1">+IF(L93=Datos!$D$35+1,'Formato 3'!$M$67,R92)</f>
        <v>0</v>
      </c>
      <c r="N93" s="60">
        <f t="shared" si="46"/>
        <v>0</v>
      </c>
      <c r="O93" s="157">
        <f t="shared" si="47"/>
        <v>0</v>
      </c>
      <c r="P93" s="157">
        <f t="shared" si="48"/>
        <v>0</v>
      </c>
      <c r="Q93" s="157">
        <f ca="1">+PMT(N93,+Datos!$C$30-'Formato 6'!L92,-'Formato 6'!M93)</f>
        <v>0</v>
      </c>
      <c r="R93" s="157">
        <f t="shared" si="49"/>
        <v>0</v>
      </c>
      <c r="T93" s="39">
        <f t="shared" si="50"/>
        <v>6</v>
      </c>
      <c r="U93" s="39">
        <f t="shared" si="51"/>
        <v>71</v>
      </c>
      <c r="V93" s="157">
        <f ca="1">+IF(U93=Datos!$D$34+1,'Formato 3'!$T$67,AA92)</f>
        <v>0</v>
      </c>
      <c r="W93" s="60">
        <f t="shared" si="52"/>
        <v>0</v>
      </c>
      <c r="X93" s="157">
        <f t="shared" si="53"/>
        <v>0</v>
      </c>
      <c r="Y93" s="157">
        <f t="shared" si="54"/>
        <v>0</v>
      </c>
      <c r="Z93" s="157">
        <f ca="1">+PMT(W93,+Datos!$C$30-'Formato 6'!U92,-'Formato 6'!V93)</f>
        <v>0</v>
      </c>
      <c r="AA93" s="157">
        <f t="shared" si="55"/>
        <v>0</v>
      </c>
      <c r="AC93" s="39">
        <f t="shared" si="56"/>
        <v>6</v>
      </c>
      <c r="AD93" s="39">
        <f t="shared" si="57"/>
        <v>71</v>
      </c>
      <c r="AE93" s="157">
        <f ca="1">+IF(AD93=Datos!$D$34+1,'Formato 3'!$AA$67,AJ92)</f>
        <v>0</v>
      </c>
      <c r="AF93" s="60">
        <f t="shared" si="58"/>
        <v>0</v>
      </c>
      <c r="AG93" s="157">
        <f t="shared" si="59"/>
        <v>0</v>
      </c>
      <c r="AH93" s="157">
        <f t="shared" si="60"/>
        <v>0</v>
      </c>
      <c r="AI93" s="157">
        <f ca="1">+PMT(AF93,+Datos!$C$30-'Formato 6'!AD92,-'Formato 6'!AE93)</f>
        <v>0</v>
      </c>
      <c r="AJ93" s="157">
        <f t="shared" si="61"/>
        <v>0</v>
      </c>
      <c r="AL93" s="39">
        <f t="shared" si="62"/>
        <v>6</v>
      </c>
      <c r="AM93" s="39">
        <f t="shared" si="63"/>
        <v>71</v>
      </c>
      <c r="AN93" s="157">
        <f ca="1">+IF(AM93=Datos!$D$35+1,'Formato 3'!$AH$67,AS92)</f>
        <v>0</v>
      </c>
      <c r="AO93" s="60">
        <f t="shared" si="64"/>
        <v>0</v>
      </c>
      <c r="AP93" s="157">
        <f t="shared" si="65"/>
        <v>0</v>
      </c>
      <c r="AQ93" s="157">
        <f t="shared" si="66"/>
        <v>0</v>
      </c>
      <c r="AR93" s="157">
        <f ca="1">+PMT(AO93,+Datos!$C$30-'Formato 6'!AM92,-'Formato 6'!AN93)</f>
        <v>0</v>
      </c>
      <c r="AS93" s="157">
        <f t="shared" si="67"/>
        <v>0</v>
      </c>
      <c r="AU93" s="39">
        <f t="shared" si="68"/>
        <v>6</v>
      </c>
      <c r="AV93" s="39">
        <f t="shared" si="69"/>
        <v>71</v>
      </c>
      <c r="AW93" s="39">
        <f ca="1">+IF(AV93=Datos!$D$34+1,'Formato 3'!$AO$42,BB92)</f>
        <v>0</v>
      </c>
      <c r="AX93" s="60">
        <f t="shared" si="70"/>
        <v>0</v>
      </c>
      <c r="AY93" s="39">
        <f t="shared" si="71"/>
        <v>0</v>
      </c>
      <c r="AZ93" s="39">
        <f t="shared" si="72"/>
        <v>0</v>
      </c>
      <c r="BA93" s="39">
        <f ca="1">+PMT(AX93,Datos!$C$30-'Formato 6'!AV92,-'Formato 6'!AW93)</f>
        <v>0</v>
      </c>
      <c r="BB93" s="39">
        <f t="shared" si="73"/>
        <v>0</v>
      </c>
      <c r="BD93" s="39">
        <f t="shared" si="74"/>
        <v>6</v>
      </c>
      <c r="BE93" s="39">
        <f t="shared" si="75"/>
        <v>71</v>
      </c>
      <c r="BF93" s="39">
        <f ca="1">+IF(BE93=Datos!$D$35+1,'Formato 3'!$AO$66,BK92)</f>
        <v>0</v>
      </c>
      <c r="BG93" s="60">
        <f t="shared" si="76"/>
        <v>0</v>
      </c>
      <c r="BH93" s="39">
        <f t="shared" si="77"/>
        <v>0</v>
      </c>
      <c r="BI93" s="39">
        <f t="shared" si="78"/>
        <v>0</v>
      </c>
      <c r="BJ93" s="39">
        <f ca="1">+PMT(BG93,+Datos!$C$30-'Formato 6'!BE92,-'Formato 6'!BF93)</f>
        <v>0</v>
      </c>
      <c r="BK93" s="39">
        <f t="shared" si="79"/>
        <v>0</v>
      </c>
    </row>
    <row r="94" spans="2:63" s="40" customFormat="1">
      <c r="B94" s="39">
        <v>6</v>
      </c>
      <c r="C94" s="39">
        <f ca="1">+IF(C93&lt;Datos!$D$34+Datos!$E$34,'Formato 6'!C93+1,"")</f>
        <v>72</v>
      </c>
      <c r="D94" s="157">
        <f ca="1">+IF(C94=Datos!$D$34+1,'Formato 3'!$F$67,I93)</f>
        <v>0</v>
      </c>
      <c r="E94" s="60">
        <f t="shared" si="40"/>
        <v>0</v>
      </c>
      <c r="F94" s="157">
        <f t="shared" si="41"/>
        <v>0</v>
      </c>
      <c r="G94" s="157">
        <f t="shared" si="42"/>
        <v>0</v>
      </c>
      <c r="H94" s="157">
        <f ca="1">+PMT(E94,+Datos!$C$30-'Formato 6'!C93,-'Formato 6'!D94)</f>
        <v>0</v>
      </c>
      <c r="I94" s="157">
        <f t="shared" si="43"/>
        <v>0</v>
      </c>
      <c r="K94" s="39">
        <f t="shared" si="44"/>
        <v>6</v>
      </c>
      <c r="L94" s="39">
        <f t="shared" si="45"/>
        <v>72</v>
      </c>
      <c r="M94" s="157">
        <f ca="1">+IF(L94=Datos!$D$35+1,'Formato 3'!$M$67,R93)</f>
        <v>0</v>
      </c>
      <c r="N94" s="60">
        <f t="shared" si="46"/>
        <v>0</v>
      </c>
      <c r="O94" s="157">
        <f t="shared" si="47"/>
        <v>0</v>
      </c>
      <c r="P94" s="157">
        <f t="shared" si="48"/>
        <v>0</v>
      </c>
      <c r="Q94" s="157">
        <f ca="1">+PMT(N94,+Datos!$C$30-'Formato 6'!L93,-'Formato 6'!M94)</f>
        <v>0</v>
      </c>
      <c r="R94" s="157">
        <f t="shared" si="49"/>
        <v>0</v>
      </c>
      <c r="T94" s="39">
        <f t="shared" si="50"/>
        <v>6</v>
      </c>
      <c r="U94" s="39">
        <f t="shared" si="51"/>
        <v>72</v>
      </c>
      <c r="V94" s="157">
        <f ca="1">+IF(U94=Datos!$D$34+1,'Formato 3'!$T$67,AA93)</f>
        <v>0</v>
      </c>
      <c r="W94" s="60">
        <f t="shared" si="52"/>
        <v>0</v>
      </c>
      <c r="X94" s="157">
        <f t="shared" si="53"/>
        <v>0</v>
      </c>
      <c r="Y94" s="157">
        <f t="shared" si="54"/>
        <v>0</v>
      </c>
      <c r="Z94" s="157">
        <f ca="1">+PMT(W94,+Datos!$C$30-'Formato 6'!U93,-'Formato 6'!V94)</f>
        <v>0</v>
      </c>
      <c r="AA94" s="157">
        <f t="shared" si="55"/>
        <v>0</v>
      </c>
      <c r="AC94" s="39">
        <f t="shared" si="56"/>
        <v>6</v>
      </c>
      <c r="AD94" s="39">
        <f t="shared" si="57"/>
        <v>72</v>
      </c>
      <c r="AE94" s="157">
        <f ca="1">+IF(AD94=Datos!$D$34+1,'Formato 3'!$AA$67,AJ93)</f>
        <v>0</v>
      </c>
      <c r="AF94" s="60">
        <f t="shared" si="58"/>
        <v>0</v>
      </c>
      <c r="AG94" s="157">
        <f t="shared" si="59"/>
        <v>0</v>
      </c>
      <c r="AH94" s="157">
        <f t="shared" si="60"/>
        <v>0</v>
      </c>
      <c r="AI94" s="157">
        <f ca="1">+PMT(AF94,+Datos!$C$30-'Formato 6'!AD93,-'Formato 6'!AE94)</f>
        <v>0</v>
      </c>
      <c r="AJ94" s="157">
        <f t="shared" si="61"/>
        <v>0</v>
      </c>
      <c r="AL94" s="39">
        <f t="shared" si="62"/>
        <v>6</v>
      </c>
      <c r="AM94" s="39">
        <f t="shared" si="63"/>
        <v>72</v>
      </c>
      <c r="AN94" s="157">
        <f ca="1">+IF(AM94=Datos!$D$35+1,'Formato 3'!$AH$67,AS93)</f>
        <v>0</v>
      </c>
      <c r="AO94" s="60">
        <f t="shared" si="64"/>
        <v>0</v>
      </c>
      <c r="AP94" s="157">
        <f t="shared" si="65"/>
        <v>0</v>
      </c>
      <c r="AQ94" s="157">
        <f t="shared" si="66"/>
        <v>0</v>
      </c>
      <c r="AR94" s="157">
        <f ca="1">+PMT(AO94,+Datos!$C$30-'Formato 6'!AM93,-'Formato 6'!AN94)</f>
        <v>0</v>
      </c>
      <c r="AS94" s="157">
        <f t="shared" si="67"/>
        <v>0</v>
      </c>
      <c r="AU94" s="39">
        <f t="shared" si="68"/>
        <v>6</v>
      </c>
      <c r="AV94" s="39">
        <f t="shared" si="69"/>
        <v>72</v>
      </c>
      <c r="AW94" s="39">
        <f ca="1">+IF(AV94=Datos!$D$34+1,'Formato 3'!$AO$42,BB93)</f>
        <v>0</v>
      </c>
      <c r="AX94" s="60">
        <f t="shared" si="70"/>
        <v>0</v>
      </c>
      <c r="AY94" s="39">
        <f t="shared" si="71"/>
        <v>0</v>
      </c>
      <c r="AZ94" s="39">
        <f t="shared" si="72"/>
        <v>0</v>
      </c>
      <c r="BA94" s="39">
        <f ca="1">+PMT(AX94,Datos!$C$30-'Formato 6'!AV93,-'Formato 6'!AW94)</f>
        <v>0</v>
      </c>
      <c r="BB94" s="39">
        <f t="shared" si="73"/>
        <v>0</v>
      </c>
      <c r="BD94" s="39">
        <f t="shared" si="74"/>
        <v>6</v>
      </c>
      <c r="BE94" s="39">
        <f t="shared" si="75"/>
        <v>72</v>
      </c>
      <c r="BF94" s="39">
        <f ca="1">+IF(BE94=Datos!$D$35+1,'Formato 3'!$AO$66,BK93)</f>
        <v>0</v>
      </c>
      <c r="BG94" s="60">
        <f t="shared" si="76"/>
        <v>0</v>
      </c>
      <c r="BH94" s="39">
        <f t="shared" si="77"/>
        <v>0</v>
      </c>
      <c r="BI94" s="39">
        <f t="shared" si="78"/>
        <v>0</v>
      </c>
      <c r="BJ94" s="39">
        <f ca="1">+PMT(BG94,+Datos!$C$30-'Formato 6'!BE93,-'Formato 6'!BF94)</f>
        <v>0</v>
      </c>
      <c r="BK94" s="39">
        <f t="shared" si="79"/>
        <v>0</v>
      </c>
    </row>
    <row r="95" spans="2:63" s="40" customFormat="1">
      <c r="B95" s="39">
        <v>7</v>
      </c>
      <c r="C95" s="39">
        <f ca="1">+IF(C94&lt;Datos!$D$34+Datos!$E$34,'Formato 6'!C94+1,"")</f>
        <v>73</v>
      </c>
      <c r="D95" s="157">
        <f ca="1">+IF(C95=Datos!$D$34+1,'Formato 3'!$F$67,I94)</f>
        <v>0</v>
      </c>
      <c r="E95" s="60">
        <f t="shared" si="40"/>
        <v>0</v>
      </c>
      <c r="F95" s="157">
        <f t="shared" si="41"/>
        <v>0</v>
      </c>
      <c r="G95" s="157">
        <f t="shared" si="42"/>
        <v>0</v>
      </c>
      <c r="H95" s="157">
        <f ca="1">+PMT(E95,+Datos!$C$30-'Formato 6'!C94,-'Formato 6'!D95)</f>
        <v>0</v>
      </c>
      <c r="I95" s="157">
        <f t="shared" si="43"/>
        <v>0</v>
      </c>
      <c r="K95" s="39">
        <f t="shared" si="44"/>
        <v>7</v>
      </c>
      <c r="L95" s="39">
        <f t="shared" si="45"/>
        <v>73</v>
      </c>
      <c r="M95" s="157">
        <f ca="1">+IF(L95=Datos!$D$35+1,'Formato 3'!$M$67,R94)</f>
        <v>0</v>
      </c>
      <c r="N95" s="60">
        <f t="shared" si="46"/>
        <v>0</v>
      </c>
      <c r="O95" s="157">
        <f t="shared" si="47"/>
        <v>0</v>
      </c>
      <c r="P95" s="157">
        <f t="shared" si="48"/>
        <v>0</v>
      </c>
      <c r="Q95" s="157">
        <f ca="1">+PMT(N95,+Datos!$C$30-'Formato 6'!L94,-'Formato 6'!M95)</f>
        <v>0</v>
      </c>
      <c r="R95" s="157">
        <f t="shared" si="49"/>
        <v>0</v>
      </c>
      <c r="T95" s="39">
        <f t="shared" si="50"/>
        <v>7</v>
      </c>
      <c r="U95" s="39">
        <f t="shared" si="51"/>
        <v>73</v>
      </c>
      <c r="V95" s="157">
        <f ca="1">+IF(U95=Datos!$D$34+1,'Formato 3'!$T$67,AA94)</f>
        <v>0</v>
      </c>
      <c r="W95" s="60">
        <f t="shared" si="52"/>
        <v>0</v>
      </c>
      <c r="X95" s="157">
        <f t="shared" si="53"/>
        <v>0</v>
      </c>
      <c r="Y95" s="157">
        <f t="shared" si="54"/>
        <v>0</v>
      </c>
      <c r="Z95" s="157">
        <f ca="1">+PMT(W95,+Datos!$C$30-'Formato 6'!U94,-'Formato 6'!V95)</f>
        <v>0</v>
      </c>
      <c r="AA95" s="157">
        <f t="shared" si="55"/>
        <v>0</v>
      </c>
      <c r="AC95" s="39">
        <f t="shared" si="56"/>
        <v>7</v>
      </c>
      <c r="AD95" s="39">
        <f t="shared" si="57"/>
        <v>73</v>
      </c>
      <c r="AE95" s="157">
        <f ca="1">+IF(AD95=Datos!$D$34+1,'Formato 3'!$AA$67,AJ94)</f>
        <v>0</v>
      </c>
      <c r="AF95" s="60">
        <f t="shared" si="58"/>
        <v>0</v>
      </c>
      <c r="AG95" s="157">
        <f t="shared" si="59"/>
        <v>0</v>
      </c>
      <c r="AH95" s="157">
        <f t="shared" si="60"/>
        <v>0</v>
      </c>
      <c r="AI95" s="157">
        <f ca="1">+PMT(AF95,+Datos!$C$30-'Formato 6'!AD94,-'Formato 6'!AE95)</f>
        <v>0</v>
      </c>
      <c r="AJ95" s="157">
        <f t="shared" si="61"/>
        <v>0</v>
      </c>
      <c r="AL95" s="39">
        <f t="shared" si="62"/>
        <v>7</v>
      </c>
      <c r="AM95" s="39">
        <f t="shared" si="63"/>
        <v>73</v>
      </c>
      <c r="AN95" s="157">
        <f ca="1">+IF(AM95=Datos!$D$35+1,'Formato 3'!$AH$67,AS94)</f>
        <v>0</v>
      </c>
      <c r="AO95" s="60">
        <f t="shared" si="64"/>
        <v>0</v>
      </c>
      <c r="AP95" s="157">
        <f t="shared" si="65"/>
        <v>0</v>
      </c>
      <c r="AQ95" s="157">
        <f t="shared" si="66"/>
        <v>0</v>
      </c>
      <c r="AR95" s="157">
        <f ca="1">+PMT(AO95,+Datos!$C$30-'Formato 6'!AM94,-'Formato 6'!AN95)</f>
        <v>0</v>
      </c>
      <c r="AS95" s="157">
        <f t="shared" si="67"/>
        <v>0</v>
      </c>
      <c r="AU95" s="39">
        <f t="shared" si="68"/>
        <v>7</v>
      </c>
      <c r="AV95" s="39">
        <f t="shared" si="69"/>
        <v>73</v>
      </c>
      <c r="AW95" s="39">
        <f ca="1">+IF(AV95=Datos!$D$34+1,'Formato 3'!$AO$42,BB94)</f>
        <v>0</v>
      </c>
      <c r="AX95" s="60">
        <f t="shared" si="70"/>
        <v>0</v>
      </c>
      <c r="AY95" s="39">
        <f t="shared" si="71"/>
        <v>0</v>
      </c>
      <c r="AZ95" s="39">
        <f t="shared" si="72"/>
        <v>0</v>
      </c>
      <c r="BA95" s="39">
        <f ca="1">+PMT(AX95,Datos!$C$30-'Formato 6'!AV94,-'Formato 6'!AW95)</f>
        <v>0</v>
      </c>
      <c r="BB95" s="39">
        <f t="shared" si="73"/>
        <v>0</v>
      </c>
      <c r="BD95" s="39">
        <f t="shared" si="74"/>
        <v>7</v>
      </c>
      <c r="BE95" s="39">
        <f t="shared" si="75"/>
        <v>73</v>
      </c>
      <c r="BF95" s="39">
        <f ca="1">+IF(BE95=Datos!$D$35+1,'Formato 3'!$AO$66,BK94)</f>
        <v>0</v>
      </c>
      <c r="BG95" s="60">
        <f t="shared" si="76"/>
        <v>0</v>
      </c>
      <c r="BH95" s="39">
        <f t="shared" si="77"/>
        <v>0</v>
      </c>
      <c r="BI95" s="39">
        <f t="shared" si="78"/>
        <v>0</v>
      </c>
      <c r="BJ95" s="39">
        <f ca="1">+PMT(BG95,+Datos!$C$30-'Formato 6'!BE94,-'Formato 6'!BF95)</f>
        <v>0</v>
      </c>
      <c r="BK95" s="39">
        <f t="shared" si="79"/>
        <v>0</v>
      </c>
    </row>
    <row r="96" spans="2:63" s="40" customFormat="1">
      <c r="B96" s="39">
        <v>7</v>
      </c>
      <c r="C96" s="39">
        <f ca="1">+IF(C95&lt;Datos!$D$34+Datos!$E$34,'Formato 6'!C95+1,"")</f>
        <v>74</v>
      </c>
      <c r="D96" s="157">
        <f ca="1">+IF(C96=Datos!$D$34+1,'Formato 3'!$F$67,I95)</f>
        <v>0</v>
      </c>
      <c r="E96" s="60">
        <f t="shared" si="40"/>
        <v>0</v>
      </c>
      <c r="F96" s="157">
        <f t="shared" si="41"/>
        <v>0</v>
      </c>
      <c r="G96" s="157">
        <f t="shared" si="42"/>
        <v>0</v>
      </c>
      <c r="H96" s="157">
        <f ca="1">+PMT(E96,+Datos!$C$30-'Formato 6'!C95,-'Formato 6'!D96)</f>
        <v>0</v>
      </c>
      <c r="I96" s="157">
        <f t="shared" si="43"/>
        <v>0</v>
      </c>
      <c r="K96" s="39">
        <f t="shared" si="44"/>
        <v>7</v>
      </c>
      <c r="L96" s="39">
        <f t="shared" si="45"/>
        <v>74</v>
      </c>
      <c r="M96" s="157">
        <f ca="1">+IF(L96=Datos!$D$35+1,'Formato 3'!$M$67,R95)</f>
        <v>0</v>
      </c>
      <c r="N96" s="60">
        <f t="shared" si="46"/>
        <v>0</v>
      </c>
      <c r="O96" s="157">
        <f t="shared" si="47"/>
        <v>0</v>
      </c>
      <c r="P96" s="157">
        <f t="shared" si="48"/>
        <v>0</v>
      </c>
      <c r="Q96" s="157">
        <f ca="1">+PMT(N96,+Datos!$C$30-'Formato 6'!L95,-'Formato 6'!M96)</f>
        <v>0</v>
      </c>
      <c r="R96" s="157">
        <f t="shared" si="49"/>
        <v>0</v>
      </c>
      <c r="T96" s="39">
        <f t="shared" si="50"/>
        <v>7</v>
      </c>
      <c r="U96" s="39">
        <f t="shared" si="51"/>
        <v>74</v>
      </c>
      <c r="V96" s="157">
        <f ca="1">+IF(U96=Datos!$D$34+1,'Formato 3'!$T$67,AA95)</f>
        <v>0</v>
      </c>
      <c r="W96" s="60">
        <f t="shared" si="52"/>
        <v>0</v>
      </c>
      <c r="X96" s="157">
        <f t="shared" si="53"/>
        <v>0</v>
      </c>
      <c r="Y96" s="157">
        <f t="shared" si="54"/>
        <v>0</v>
      </c>
      <c r="Z96" s="157">
        <f ca="1">+PMT(W96,+Datos!$C$30-'Formato 6'!U95,-'Formato 6'!V96)</f>
        <v>0</v>
      </c>
      <c r="AA96" s="157">
        <f t="shared" si="55"/>
        <v>0</v>
      </c>
      <c r="AC96" s="39">
        <f t="shared" si="56"/>
        <v>7</v>
      </c>
      <c r="AD96" s="39">
        <f t="shared" si="57"/>
        <v>74</v>
      </c>
      <c r="AE96" s="157">
        <f ca="1">+IF(AD96=Datos!$D$34+1,'Formato 3'!$AA$67,AJ95)</f>
        <v>0</v>
      </c>
      <c r="AF96" s="60">
        <f t="shared" si="58"/>
        <v>0</v>
      </c>
      <c r="AG96" s="157">
        <f t="shared" si="59"/>
        <v>0</v>
      </c>
      <c r="AH96" s="157">
        <f t="shared" si="60"/>
        <v>0</v>
      </c>
      <c r="AI96" s="157">
        <f ca="1">+PMT(AF96,+Datos!$C$30-'Formato 6'!AD95,-'Formato 6'!AE96)</f>
        <v>0</v>
      </c>
      <c r="AJ96" s="157">
        <f t="shared" si="61"/>
        <v>0</v>
      </c>
      <c r="AL96" s="39">
        <f t="shared" si="62"/>
        <v>7</v>
      </c>
      <c r="AM96" s="39">
        <f t="shared" si="63"/>
        <v>74</v>
      </c>
      <c r="AN96" s="157">
        <f ca="1">+IF(AM96=Datos!$D$35+1,'Formato 3'!$AH$67,AS95)</f>
        <v>0</v>
      </c>
      <c r="AO96" s="60">
        <f t="shared" si="64"/>
        <v>0</v>
      </c>
      <c r="AP96" s="157">
        <f t="shared" si="65"/>
        <v>0</v>
      </c>
      <c r="AQ96" s="157">
        <f t="shared" si="66"/>
        <v>0</v>
      </c>
      <c r="AR96" s="157">
        <f ca="1">+PMT(AO96,+Datos!$C$30-'Formato 6'!AM95,-'Formato 6'!AN96)</f>
        <v>0</v>
      </c>
      <c r="AS96" s="157">
        <f t="shared" si="67"/>
        <v>0</v>
      </c>
      <c r="AU96" s="39">
        <f t="shared" si="68"/>
        <v>7</v>
      </c>
      <c r="AV96" s="39">
        <f t="shared" si="69"/>
        <v>74</v>
      </c>
      <c r="AW96" s="39">
        <f ca="1">+IF(AV96=Datos!$D$34+1,'Formato 3'!$AO$42,BB95)</f>
        <v>0</v>
      </c>
      <c r="AX96" s="60">
        <f t="shared" si="70"/>
        <v>0</v>
      </c>
      <c r="AY96" s="39">
        <f t="shared" si="71"/>
        <v>0</v>
      </c>
      <c r="AZ96" s="39">
        <f t="shared" si="72"/>
        <v>0</v>
      </c>
      <c r="BA96" s="39">
        <f ca="1">+PMT(AX96,Datos!$C$30-'Formato 6'!AV95,-'Formato 6'!AW96)</f>
        <v>0</v>
      </c>
      <c r="BB96" s="39">
        <f t="shared" si="73"/>
        <v>0</v>
      </c>
      <c r="BD96" s="39">
        <f t="shared" si="74"/>
        <v>7</v>
      </c>
      <c r="BE96" s="39">
        <f t="shared" si="75"/>
        <v>74</v>
      </c>
      <c r="BF96" s="39">
        <f ca="1">+IF(BE96=Datos!$D$35+1,'Formato 3'!$AO$66,BK95)</f>
        <v>0</v>
      </c>
      <c r="BG96" s="60">
        <f t="shared" si="76"/>
        <v>0</v>
      </c>
      <c r="BH96" s="39">
        <f t="shared" si="77"/>
        <v>0</v>
      </c>
      <c r="BI96" s="39">
        <f t="shared" si="78"/>
        <v>0</v>
      </c>
      <c r="BJ96" s="39">
        <f ca="1">+PMT(BG96,+Datos!$C$30-'Formato 6'!BE95,-'Formato 6'!BF96)</f>
        <v>0</v>
      </c>
      <c r="BK96" s="39">
        <f t="shared" si="79"/>
        <v>0</v>
      </c>
    </row>
    <row r="97" spans="2:63" s="40" customFormat="1">
      <c r="B97" s="39">
        <v>7</v>
      </c>
      <c r="C97" s="39">
        <f ca="1">+IF(C96&lt;Datos!$D$34+Datos!$E$34,'Formato 6'!C96+1,"")</f>
        <v>75</v>
      </c>
      <c r="D97" s="157">
        <f ca="1">+IF(C97=Datos!$D$34+1,'Formato 3'!$F$67,I96)</f>
        <v>0</v>
      </c>
      <c r="E97" s="60">
        <f t="shared" si="40"/>
        <v>0</v>
      </c>
      <c r="F97" s="157">
        <f t="shared" si="41"/>
        <v>0</v>
      </c>
      <c r="G97" s="157">
        <f t="shared" si="42"/>
        <v>0</v>
      </c>
      <c r="H97" s="157">
        <f ca="1">+PMT(E97,+Datos!$C$30-'Formato 6'!C96,-'Formato 6'!D97)</f>
        <v>0</v>
      </c>
      <c r="I97" s="157">
        <f t="shared" si="43"/>
        <v>0</v>
      </c>
      <c r="K97" s="39">
        <f t="shared" si="44"/>
        <v>7</v>
      </c>
      <c r="L97" s="39">
        <f t="shared" si="45"/>
        <v>75</v>
      </c>
      <c r="M97" s="157">
        <f ca="1">+IF(L97=Datos!$D$35+1,'Formato 3'!$M$67,R96)</f>
        <v>0</v>
      </c>
      <c r="N97" s="60">
        <f t="shared" si="46"/>
        <v>0</v>
      </c>
      <c r="O97" s="157">
        <f t="shared" si="47"/>
        <v>0</v>
      </c>
      <c r="P97" s="157">
        <f t="shared" si="48"/>
        <v>0</v>
      </c>
      <c r="Q97" s="157">
        <f ca="1">+PMT(N97,+Datos!$C$30-'Formato 6'!L96,-'Formato 6'!M97)</f>
        <v>0</v>
      </c>
      <c r="R97" s="157">
        <f t="shared" si="49"/>
        <v>0</v>
      </c>
      <c r="T97" s="39">
        <f t="shared" si="50"/>
        <v>7</v>
      </c>
      <c r="U97" s="39">
        <f t="shared" si="51"/>
        <v>75</v>
      </c>
      <c r="V97" s="157">
        <f ca="1">+IF(U97=Datos!$D$34+1,'Formato 3'!$T$67,AA96)</f>
        <v>0</v>
      </c>
      <c r="W97" s="60">
        <f t="shared" si="52"/>
        <v>0</v>
      </c>
      <c r="X97" s="157">
        <f t="shared" si="53"/>
        <v>0</v>
      </c>
      <c r="Y97" s="157">
        <f t="shared" si="54"/>
        <v>0</v>
      </c>
      <c r="Z97" s="157">
        <f ca="1">+PMT(W97,+Datos!$C$30-'Formato 6'!U96,-'Formato 6'!V97)</f>
        <v>0</v>
      </c>
      <c r="AA97" s="157">
        <f t="shared" si="55"/>
        <v>0</v>
      </c>
      <c r="AC97" s="39">
        <f t="shared" si="56"/>
        <v>7</v>
      </c>
      <c r="AD97" s="39">
        <f t="shared" si="57"/>
        <v>75</v>
      </c>
      <c r="AE97" s="157">
        <f ca="1">+IF(AD97=Datos!$D$34+1,'Formato 3'!$AA$67,AJ96)</f>
        <v>0</v>
      </c>
      <c r="AF97" s="60">
        <f t="shared" si="58"/>
        <v>0</v>
      </c>
      <c r="AG97" s="157">
        <f t="shared" si="59"/>
        <v>0</v>
      </c>
      <c r="AH97" s="157">
        <f t="shared" si="60"/>
        <v>0</v>
      </c>
      <c r="AI97" s="157">
        <f ca="1">+PMT(AF97,+Datos!$C$30-'Formato 6'!AD96,-'Formato 6'!AE97)</f>
        <v>0</v>
      </c>
      <c r="AJ97" s="157">
        <f t="shared" si="61"/>
        <v>0</v>
      </c>
      <c r="AL97" s="39">
        <f t="shared" si="62"/>
        <v>7</v>
      </c>
      <c r="AM97" s="39">
        <f t="shared" si="63"/>
        <v>75</v>
      </c>
      <c r="AN97" s="157">
        <f ca="1">+IF(AM97=Datos!$D$35+1,'Formato 3'!$AH$67,AS96)</f>
        <v>0</v>
      </c>
      <c r="AO97" s="60">
        <f t="shared" si="64"/>
        <v>0</v>
      </c>
      <c r="AP97" s="157">
        <f t="shared" si="65"/>
        <v>0</v>
      </c>
      <c r="AQ97" s="157">
        <f t="shared" si="66"/>
        <v>0</v>
      </c>
      <c r="AR97" s="157">
        <f ca="1">+PMT(AO97,+Datos!$C$30-'Formato 6'!AM96,-'Formato 6'!AN97)</f>
        <v>0</v>
      </c>
      <c r="AS97" s="157">
        <f t="shared" si="67"/>
        <v>0</v>
      </c>
      <c r="AU97" s="39">
        <f t="shared" si="68"/>
        <v>7</v>
      </c>
      <c r="AV97" s="39">
        <f t="shared" si="69"/>
        <v>75</v>
      </c>
      <c r="AW97" s="39">
        <f ca="1">+IF(AV97=Datos!$D$34+1,'Formato 3'!$AO$42,BB96)</f>
        <v>0</v>
      </c>
      <c r="AX97" s="60">
        <f t="shared" si="70"/>
        <v>0</v>
      </c>
      <c r="AY97" s="39">
        <f t="shared" si="71"/>
        <v>0</v>
      </c>
      <c r="AZ97" s="39">
        <f t="shared" si="72"/>
        <v>0</v>
      </c>
      <c r="BA97" s="39">
        <f ca="1">+PMT(AX97,Datos!$C$30-'Formato 6'!AV96,-'Formato 6'!AW97)</f>
        <v>0</v>
      </c>
      <c r="BB97" s="39">
        <f t="shared" si="73"/>
        <v>0</v>
      </c>
      <c r="BD97" s="39">
        <f t="shared" si="74"/>
        <v>7</v>
      </c>
      <c r="BE97" s="39">
        <f t="shared" si="75"/>
        <v>75</v>
      </c>
      <c r="BF97" s="39">
        <f ca="1">+IF(BE97=Datos!$D$35+1,'Formato 3'!$AO$66,BK96)</f>
        <v>0</v>
      </c>
      <c r="BG97" s="60">
        <f t="shared" si="76"/>
        <v>0</v>
      </c>
      <c r="BH97" s="39">
        <f t="shared" si="77"/>
        <v>0</v>
      </c>
      <c r="BI97" s="39">
        <f t="shared" si="78"/>
        <v>0</v>
      </c>
      <c r="BJ97" s="39">
        <f ca="1">+PMT(BG97,+Datos!$C$30-'Formato 6'!BE96,-'Formato 6'!BF97)</f>
        <v>0</v>
      </c>
      <c r="BK97" s="39">
        <f t="shared" si="79"/>
        <v>0</v>
      </c>
    </row>
    <row r="98" spans="2:63" s="40" customFormat="1">
      <c r="B98" s="39">
        <v>7</v>
      </c>
      <c r="C98" s="39">
        <f ca="1">+IF(C97&lt;Datos!$D$34+Datos!$E$34,'Formato 6'!C97+1,"")</f>
        <v>76</v>
      </c>
      <c r="D98" s="157">
        <f ca="1">+IF(C98=Datos!$D$34+1,'Formato 3'!$F$67,I97)</f>
        <v>0</v>
      </c>
      <c r="E98" s="60">
        <f t="shared" si="40"/>
        <v>0</v>
      </c>
      <c r="F98" s="157">
        <f t="shared" si="41"/>
        <v>0</v>
      </c>
      <c r="G98" s="157">
        <f t="shared" si="42"/>
        <v>0</v>
      </c>
      <c r="H98" s="157">
        <f ca="1">+PMT(E98,+Datos!$C$30-'Formato 6'!C97,-'Formato 6'!D98)</f>
        <v>0</v>
      </c>
      <c r="I98" s="157">
        <f t="shared" si="43"/>
        <v>0</v>
      </c>
      <c r="K98" s="39">
        <f t="shared" si="44"/>
        <v>7</v>
      </c>
      <c r="L98" s="39">
        <f t="shared" si="45"/>
        <v>76</v>
      </c>
      <c r="M98" s="157">
        <f ca="1">+IF(L98=Datos!$D$35+1,'Formato 3'!$M$67,R97)</f>
        <v>0</v>
      </c>
      <c r="N98" s="60">
        <f t="shared" si="46"/>
        <v>0</v>
      </c>
      <c r="O98" s="157">
        <f t="shared" si="47"/>
        <v>0</v>
      </c>
      <c r="P98" s="157">
        <f t="shared" si="48"/>
        <v>0</v>
      </c>
      <c r="Q98" s="157">
        <f ca="1">+PMT(N98,+Datos!$C$30-'Formato 6'!L97,-'Formato 6'!M98)</f>
        <v>0</v>
      </c>
      <c r="R98" s="157">
        <f t="shared" si="49"/>
        <v>0</v>
      </c>
      <c r="T98" s="39">
        <f t="shared" si="50"/>
        <v>7</v>
      </c>
      <c r="U98" s="39">
        <f t="shared" si="51"/>
        <v>76</v>
      </c>
      <c r="V98" s="157">
        <f ca="1">+IF(U98=Datos!$D$34+1,'Formato 3'!$T$67,AA97)</f>
        <v>0</v>
      </c>
      <c r="W98" s="60">
        <f t="shared" si="52"/>
        <v>0</v>
      </c>
      <c r="X98" s="157">
        <f t="shared" si="53"/>
        <v>0</v>
      </c>
      <c r="Y98" s="157">
        <f t="shared" si="54"/>
        <v>0</v>
      </c>
      <c r="Z98" s="157">
        <f ca="1">+PMT(W98,+Datos!$C$30-'Formato 6'!U97,-'Formato 6'!V98)</f>
        <v>0</v>
      </c>
      <c r="AA98" s="157">
        <f t="shared" si="55"/>
        <v>0</v>
      </c>
      <c r="AC98" s="39">
        <f t="shared" si="56"/>
        <v>7</v>
      </c>
      <c r="AD98" s="39">
        <f t="shared" si="57"/>
        <v>76</v>
      </c>
      <c r="AE98" s="157">
        <f ca="1">+IF(AD98=Datos!$D$34+1,'Formato 3'!$AA$67,AJ97)</f>
        <v>0</v>
      </c>
      <c r="AF98" s="60">
        <f t="shared" si="58"/>
        <v>0</v>
      </c>
      <c r="AG98" s="157">
        <f t="shared" si="59"/>
        <v>0</v>
      </c>
      <c r="AH98" s="157">
        <f t="shared" si="60"/>
        <v>0</v>
      </c>
      <c r="AI98" s="157">
        <f ca="1">+PMT(AF98,+Datos!$C$30-'Formato 6'!AD97,-'Formato 6'!AE98)</f>
        <v>0</v>
      </c>
      <c r="AJ98" s="157">
        <f t="shared" si="61"/>
        <v>0</v>
      </c>
      <c r="AL98" s="39">
        <f t="shared" si="62"/>
        <v>7</v>
      </c>
      <c r="AM98" s="39">
        <f t="shared" si="63"/>
        <v>76</v>
      </c>
      <c r="AN98" s="157">
        <f ca="1">+IF(AM98=Datos!$D$35+1,'Formato 3'!$AH$67,AS97)</f>
        <v>0</v>
      </c>
      <c r="AO98" s="60">
        <f t="shared" si="64"/>
        <v>0</v>
      </c>
      <c r="AP98" s="157">
        <f t="shared" si="65"/>
        <v>0</v>
      </c>
      <c r="AQ98" s="157">
        <f t="shared" si="66"/>
        <v>0</v>
      </c>
      <c r="AR98" s="157">
        <f ca="1">+PMT(AO98,+Datos!$C$30-'Formato 6'!AM97,-'Formato 6'!AN98)</f>
        <v>0</v>
      </c>
      <c r="AS98" s="157">
        <f t="shared" si="67"/>
        <v>0</v>
      </c>
      <c r="AU98" s="39">
        <f t="shared" si="68"/>
        <v>7</v>
      </c>
      <c r="AV98" s="39">
        <f t="shared" si="69"/>
        <v>76</v>
      </c>
      <c r="AW98" s="39">
        <f ca="1">+IF(AV98=Datos!$D$34+1,'Formato 3'!$AO$42,BB97)</f>
        <v>0</v>
      </c>
      <c r="AX98" s="60">
        <f t="shared" si="70"/>
        <v>0</v>
      </c>
      <c r="AY98" s="39">
        <f t="shared" si="71"/>
        <v>0</v>
      </c>
      <c r="AZ98" s="39">
        <f t="shared" si="72"/>
        <v>0</v>
      </c>
      <c r="BA98" s="39">
        <f ca="1">+PMT(AX98,Datos!$C$30-'Formato 6'!AV97,-'Formato 6'!AW98)</f>
        <v>0</v>
      </c>
      <c r="BB98" s="39">
        <f t="shared" si="73"/>
        <v>0</v>
      </c>
      <c r="BD98" s="39">
        <f t="shared" si="74"/>
        <v>7</v>
      </c>
      <c r="BE98" s="39">
        <f t="shared" si="75"/>
        <v>76</v>
      </c>
      <c r="BF98" s="39">
        <f ca="1">+IF(BE98=Datos!$D$35+1,'Formato 3'!$AO$66,BK97)</f>
        <v>0</v>
      </c>
      <c r="BG98" s="60">
        <f t="shared" si="76"/>
        <v>0</v>
      </c>
      <c r="BH98" s="39">
        <f t="shared" si="77"/>
        <v>0</v>
      </c>
      <c r="BI98" s="39">
        <f t="shared" si="78"/>
        <v>0</v>
      </c>
      <c r="BJ98" s="39">
        <f ca="1">+PMT(BG98,+Datos!$C$30-'Formato 6'!BE97,-'Formato 6'!BF98)</f>
        <v>0</v>
      </c>
      <c r="BK98" s="39">
        <f t="shared" si="79"/>
        <v>0</v>
      </c>
    </row>
    <row r="99" spans="2:63" s="40" customFormat="1">
      <c r="B99" s="39">
        <v>7</v>
      </c>
      <c r="C99" s="39">
        <f ca="1">+IF(C98&lt;Datos!$D$34+Datos!$E$34,'Formato 6'!C98+1,"")</f>
        <v>77</v>
      </c>
      <c r="D99" s="157">
        <f ca="1">+IF(C99=Datos!$D$34+1,'Formato 3'!$F$67,I98)</f>
        <v>0</v>
      </c>
      <c r="E99" s="60">
        <f t="shared" si="40"/>
        <v>0</v>
      </c>
      <c r="F99" s="157">
        <f t="shared" si="41"/>
        <v>0</v>
      </c>
      <c r="G99" s="157">
        <f t="shared" si="42"/>
        <v>0</v>
      </c>
      <c r="H99" s="157">
        <f ca="1">+PMT(E99,+Datos!$C$30-'Formato 6'!C98,-'Formato 6'!D99)</f>
        <v>0</v>
      </c>
      <c r="I99" s="157">
        <f t="shared" si="43"/>
        <v>0</v>
      </c>
      <c r="K99" s="39">
        <f t="shared" si="44"/>
        <v>7</v>
      </c>
      <c r="L99" s="39">
        <f t="shared" si="45"/>
        <v>77</v>
      </c>
      <c r="M99" s="157">
        <f ca="1">+IF(L99=Datos!$D$35+1,'Formato 3'!$M$67,R98)</f>
        <v>0</v>
      </c>
      <c r="N99" s="60">
        <f t="shared" si="46"/>
        <v>0</v>
      </c>
      <c r="O99" s="157">
        <f t="shared" si="47"/>
        <v>0</v>
      </c>
      <c r="P99" s="157">
        <f t="shared" si="48"/>
        <v>0</v>
      </c>
      <c r="Q99" s="157">
        <f ca="1">+PMT(N99,+Datos!$C$30-'Formato 6'!L98,-'Formato 6'!M99)</f>
        <v>0</v>
      </c>
      <c r="R99" s="157">
        <f t="shared" si="49"/>
        <v>0</v>
      </c>
      <c r="T99" s="39">
        <f t="shared" si="50"/>
        <v>7</v>
      </c>
      <c r="U99" s="39">
        <f t="shared" si="51"/>
        <v>77</v>
      </c>
      <c r="V99" s="157">
        <f ca="1">+IF(U99=Datos!$D$34+1,'Formato 3'!$T$67,AA98)</f>
        <v>0</v>
      </c>
      <c r="W99" s="60">
        <f t="shared" si="52"/>
        <v>0</v>
      </c>
      <c r="X99" s="157">
        <f t="shared" si="53"/>
        <v>0</v>
      </c>
      <c r="Y99" s="157">
        <f t="shared" si="54"/>
        <v>0</v>
      </c>
      <c r="Z99" s="157">
        <f ca="1">+PMT(W99,+Datos!$C$30-'Formato 6'!U98,-'Formato 6'!V99)</f>
        <v>0</v>
      </c>
      <c r="AA99" s="157">
        <f t="shared" si="55"/>
        <v>0</v>
      </c>
      <c r="AC99" s="39">
        <f t="shared" si="56"/>
        <v>7</v>
      </c>
      <c r="AD99" s="39">
        <f t="shared" si="57"/>
        <v>77</v>
      </c>
      <c r="AE99" s="157">
        <f ca="1">+IF(AD99=Datos!$D$34+1,'Formato 3'!$AA$67,AJ98)</f>
        <v>0</v>
      </c>
      <c r="AF99" s="60">
        <f t="shared" si="58"/>
        <v>0</v>
      </c>
      <c r="AG99" s="157">
        <f t="shared" si="59"/>
        <v>0</v>
      </c>
      <c r="AH99" s="157">
        <f t="shared" si="60"/>
        <v>0</v>
      </c>
      <c r="AI99" s="157">
        <f ca="1">+PMT(AF99,+Datos!$C$30-'Formato 6'!AD98,-'Formato 6'!AE99)</f>
        <v>0</v>
      </c>
      <c r="AJ99" s="157">
        <f t="shared" si="61"/>
        <v>0</v>
      </c>
      <c r="AL99" s="39">
        <f t="shared" si="62"/>
        <v>7</v>
      </c>
      <c r="AM99" s="39">
        <f t="shared" si="63"/>
        <v>77</v>
      </c>
      <c r="AN99" s="157">
        <f ca="1">+IF(AM99=Datos!$D$35+1,'Formato 3'!$AH$67,AS98)</f>
        <v>0</v>
      </c>
      <c r="AO99" s="60">
        <f t="shared" si="64"/>
        <v>0</v>
      </c>
      <c r="AP99" s="157">
        <f t="shared" si="65"/>
        <v>0</v>
      </c>
      <c r="AQ99" s="157">
        <f t="shared" si="66"/>
        <v>0</v>
      </c>
      <c r="AR99" s="157">
        <f ca="1">+PMT(AO99,+Datos!$C$30-'Formato 6'!AM98,-'Formato 6'!AN99)</f>
        <v>0</v>
      </c>
      <c r="AS99" s="157">
        <f t="shared" si="67"/>
        <v>0</v>
      </c>
      <c r="AU99" s="39">
        <f t="shared" si="68"/>
        <v>7</v>
      </c>
      <c r="AV99" s="39">
        <f t="shared" si="69"/>
        <v>77</v>
      </c>
      <c r="AW99" s="39">
        <f ca="1">+IF(AV99=Datos!$D$34+1,'Formato 3'!$AO$42,BB98)</f>
        <v>0</v>
      </c>
      <c r="AX99" s="60">
        <f t="shared" si="70"/>
        <v>0</v>
      </c>
      <c r="AY99" s="39">
        <f t="shared" si="71"/>
        <v>0</v>
      </c>
      <c r="AZ99" s="39">
        <f t="shared" si="72"/>
        <v>0</v>
      </c>
      <c r="BA99" s="39">
        <f ca="1">+PMT(AX99,Datos!$C$30-'Formato 6'!AV98,-'Formato 6'!AW99)</f>
        <v>0</v>
      </c>
      <c r="BB99" s="39">
        <f t="shared" si="73"/>
        <v>0</v>
      </c>
      <c r="BD99" s="39">
        <f t="shared" si="74"/>
        <v>7</v>
      </c>
      <c r="BE99" s="39">
        <f t="shared" si="75"/>
        <v>77</v>
      </c>
      <c r="BF99" s="39">
        <f ca="1">+IF(BE99=Datos!$D$35+1,'Formato 3'!$AO$66,BK98)</f>
        <v>0</v>
      </c>
      <c r="BG99" s="60">
        <f t="shared" si="76"/>
        <v>0</v>
      </c>
      <c r="BH99" s="39">
        <f t="shared" si="77"/>
        <v>0</v>
      </c>
      <c r="BI99" s="39">
        <f t="shared" si="78"/>
        <v>0</v>
      </c>
      <c r="BJ99" s="39">
        <f ca="1">+PMT(BG99,+Datos!$C$30-'Formato 6'!BE98,-'Formato 6'!BF99)</f>
        <v>0</v>
      </c>
      <c r="BK99" s="39">
        <f t="shared" si="79"/>
        <v>0</v>
      </c>
    </row>
    <row r="100" spans="2:63" s="40" customFormat="1">
      <c r="B100" s="39">
        <v>7</v>
      </c>
      <c r="C100" s="39">
        <f ca="1">+IF(C99&lt;Datos!$D$34+Datos!$E$34,'Formato 6'!C99+1,"")</f>
        <v>78</v>
      </c>
      <c r="D100" s="157">
        <f ca="1">+IF(C100=Datos!$D$34+1,'Formato 3'!$F$67,I99)</f>
        <v>0</v>
      </c>
      <c r="E100" s="60">
        <f t="shared" si="40"/>
        <v>0</v>
      </c>
      <c r="F100" s="157">
        <f t="shared" si="41"/>
        <v>0</v>
      </c>
      <c r="G100" s="157">
        <f t="shared" si="42"/>
        <v>0</v>
      </c>
      <c r="H100" s="157">
        <f ca="1">+PMT(E100,+Datos!$C$30-'Formato 6'!C99,-'Formato 6'!D100)</f>
        <v>0</v>
      </c>
      <c r="I100" s="157">
        <f t="shared" si="43"/>
        <v>0</v>
      </c>
      <c r="K100" s="39">
        <f t="shared" si="44"/>
        <v>7</v>
      </c>
      <c r="L100" s="39">
        <f t="shared" si="45"/>
        <v>78</v>
      </c>
      <c r="M100" s="157">
        <f ca="1">+IF(L100=Datos!$D$35+1,'Formato 3'!$M$67,R99)</f>
        <v>0</v>
      </c>
      <c r="N100" s="60">
        <f t="shared" si="46"/>
        <v>0</v>
      </c>
      <c r="O100" s="157">
        <f t="shared" si="47"/>
        <v>0</v>
      </c>
      <c r="P100" s="157">
        <f t="shared" si="48"/>
        <v>0</v>
      </c>
      <c r="Q100" s="157">
        <f ca="1">+PMT(N100,+Datos!$C$30-'Formato 6'!L99,-'Formato 6'!M100)</f>
        <v>0</v>
      </c>
      <c r="R100" s="157">
        <f t="shared" si="49"/>
        <v>0</v>
      </c>
      <c r="T100" s="39">
        <f t="shared" si="50"/>
        <v>7</v>
      </c>
      <c r="U100" s="39">
        <f t="shared" si="51"/>
        <v>78</v>
      </c>
      <c r="V100" s="157">
        <f ca="1">+IF(U100=Datos!$D$34+1,'Formato 3'!$T$67,AA99)</f>
        <v>0</v>
      </c>
      <c r="W100" s="60">
        <f t="shared" si="52"/>
        <v>0</v>
      </c>
      <c r="X100" s="157">
        <f t="shared" si="53"/>
        <v>0</v>
      </c>
      <c r="Y100" s="157">
        <f t="shared" si="54"/>
        <v>0</v>
      </c>
      <c r="Z100" s="157">
        <f ca="1">+PMT(W100,+Datos!$C$30-'Formato 6'!U99,-'Formato 6'!V100)</f>
        <v>0</v>
      </c>
      <c r="AA100" s="157">
        <f t="shared" si="55"/>
        <v>0</v>
      </c>
      <c r="AC100" s="39">
        <f t="shared" si="56"/>
        <v>7</v>
      </c>
      <c r="AD100" s="39">
        <f t="shared" si="57"/>
        <v>78</v>
      </c>
      <c r="AE100" s="157">
        <f ca="1">+IF(AD100=Datos!$D$34+1,'Formato 3'!$AA$67,AJ99)</f>
        <v>0</v>
      </c>
      <c r="AF100" s="60">
        <f t="shared" si="58"/>
        <v>0</v>
      </c>
      <c r="AG100" s="157">
        <f t="shared" si="59"/>
        <v>0</v>
      </c>
      <c r="AH100" s="157">
        <f t="shared" si="60"/>
        <v>0</v>
      </c>
      <c r="AI100" s="157">
        <f ca="1">+PMT(AF100,+Datos!$C$30-'Formato 6'!AD99,-'Formato 6'!AE100)</f>
        <v>0</v>
      </c>
      <c r="AJ100" s="157">
        <f t="shared" si="61"/>
        <v>0</v>
      </c>
      <c r="AL100" s="39">
        <f t="shared" si="62"/>
        <v>7</v>
      </c>
      <c r="AM100" s="39">
        <f t="shared" si="63"/>
        <v>78</v>
      </c>
      <c r="AN100" s="157">
        <f ca="1">+IF(AM100=Datos!$D$35+1,'Formato 3'!$AH$67,AS99)</f>
        <v>0</v>
      </c>
      <c r="AO100" s="60">
        <f t="shared" si="64"/>
        <v>0</v>
      </c>
      <c r="AP100" s="157">
        <f t="shared" si="65"/>
        <v>0</v>
      </c>
      <c r="AQ100" s="157">
        <f t="shared" si="66"/>
        <v>0</v>
      </c>
      <c r="AR100" s="157">
        <f ca="1">+PMT(AO100,+Datos!$C$30-'Formato 6'!AM99,-'Formato 6'!AN100)</f>
        <v>0</v>
      </c>
      <c r="AS100" s="157">
        <f t="shared" si="67"/>
        <v>0</v>
      </c>
      <c r="AU100" s="39">
        <f t="shared" si="68"/>
        <v>7</v>
      </c>
      <c r="AV100" s="39">
        <f t="shared" si="69"/>
        <v>78</v>
      </c>
      <c r="AW100" s="39">
        <f ca="1">+IF(AV100=Datos!$D$34+1,'Formato 3'!$AO$42,BB99)</f>
        <v>0</v>
      </c>
      <c r="AX100" s="60">
        <f t="shared" si="70"/>
        <v>0</v>
      </c>
      <c r="AY100" s="39">
        <f t="shared" si="71"/>
        <v>0</v>
      </c>
      <c r="AZ100" s="39">
        <f t="shared" si="72"/>
        <v>0</v>
      </c>
      <c r="BA100" s="39">
        <f ca="1">+PMT(AX100,Datos!$C$30-'Formato 6'!AV99,-'Formato 6'!AW100)</f>
        <v>0</v>
      </c>
      <c r="BB100" s="39">
        <f t="shared" si="73"/>
        <v>0</v>
      </c>
      <c r="BD100" s="39">
        <f t="shared" si="74"/>
        <v>7</v>
      </c>
      <c r="BE100" s="39">
        <f t="shared" si="75"/>
        <v>78</v>
      </c>
      <c r="BF100" s="39">
        <f ca="1">+IF(BE100=Datos!$D$35+1,'Formato 3'!$AO$66,BK99)</f>
        <v>0</v>
      </c>
      <c r="BG100" s="60">
        <f t="shared" si="76"/>
        <v>0</v>
      </c>
      <c r="BH100" s="39">
        <f t="shared" si="77"/>
        <v>0</v>
      </c>
      <c r="BI100" s="39">
        <f t="shared" si="78"/>
        <v>0</v>
      </c>
      <c r="BJ100" s="39">
        <f ca="1">+PMT(BG100,+Datos!$C$30-'Formato 6'!BE99,-'Formato 6'!BF100)</f>
        <v>0</v>
      </c>
      <c r="BK100" s="39">
        <f t="shared" si="79"/>
        <v>0</v>
      </c>
    </row>
    <row r="101" spans="2:63" s="40" customFormat="1">
      <c r="B101" s="39">
        <v>7</v>
      </c>
      <c r="C101" s="39">
        <f ca="1">+IF(C100&lt;Datos!$D$34+Datos!$E$34,'Formato 6'!C100+1,"")</f>
        <v>79</v>
      </c>
      <c r="D101" s="157">
        <f ca="1">+IF(C101=Datos!$D$34+1,'Formato 3'!$F$67,I100)</f>
        <v>0</v>
      </c>
      <c r="E101" s="60">
        <f t="shared" si="40"/>
        <v>0</v>
      </c>
      <c r="F101" s="157">
        <f t="shared" si="41"/>
        <v>0</v>
      </c>
      <c r="G101" s="157">
        <f t="shared" si="42"/>
        <v>0</v>
      </c>
      <c r="H101" s="157">
        <f ca="1">+PMT(E101,+Datos!$C$30-'Formato 6'!C100,-'Formato 6'!D101)</f>
        <v>0</v>
      </c>
      <c r="I101" s="157">
        <f t="shared" si="43"/>
        <v>0</v>
      </c>
      <c r="K101" s="39">
        <f t="shared" si="44"/>
        <v>7</v>
      </c>
      <c r="L101" s="39">
        <f t="shared" si="45"/>
        <v>79</v>
      </c>
      <c r="M101" s="157">
        <f ca="1">+IF(L101=Datos!$D$35+1,'Formato 3'!$M$67,R100)</f>
        <v>0</v>
      </c>
      <c r="N101" s="60">
        <f t="shared" si="46"/>
        <v>0</v>
      </c>
      <c r="O101" s="157">
        <f t="shared" si="47"/>
        <v>0</v>
      </c>
      <c r="P101" s="157">
        <f t="shared" si="48"/>
        <v>0</v>
      </c>
      <c r="Q101" s="157">
        <f ca="1">+PMT(N101,+Datos!$C$30-'Formato 6'!L100,-'Formato 6'!M101)</f>
        <v>0</v>
      </c>
      <c r="R101" s="157">
        <f t="shared" si="49"/>
        <v>0</v>
      </c>
      <c r="T101" s="39">
        <f t="shared" si="50"/>
        <v>7</v>
      </c>
      <c r="U101" s="39">
        <f t="shared" si="51"/>
        <v>79</v>
      </c>
      <c r="V101" s="157">
        <f ca="1">+IF(U101=Datos!$D$34+1,'Formato 3'!$T$67,AA100)</f>
        <v>0</v>
      </c>
      <c r="W101" s="60">
        <f t="shared" si="52"/>
        <v>0</v>
      </c>
      <c r="X101" s="157">
        <f t="shared" si="53"/>
        <v>0</v>
      </c>
      <c r="Y101" s="157">
        <f t="shared" si="54"/>
        <v>0</v>
      </c>
      <c r="Z101" s="157">
        <f ca="1">+PMT(W101,+Datos!$C$30-'Formato 6'!U100,-'Formato 6'!V101)</f>
        <v>0</v>
      </c>
      <c r="AA101" s="157">
        <f t="shared" si="55"/>
        <v>0</v>
      </c>
      <c r="AC101" s="39">
        <f t="shared" si="56"/>
        <v>7</v>
      </c>
      <c r="AD101" s="39">
        <f t="shared" si="57"/>
        <v>79</v>
      </c>
      <c r="AE101" s="157">
        <f ca="1">+IF(AD101=Datos!$D$34+1,'Formato 3'!$AA$67,AJ100)</f>
        <v>0</v>
      </c>
      <c r="AF101" s="60">
        <f t="shared" si="58"/>
        <v>0</v>
      </c>
      <c r="AG101" s="157">
        <f t="shared" si="59"/>
        <v>0</v>
      </c>
      <c r="AH101" s="157">
        <f t="shared" si="60"/>
        <v>0</v>
      </c>
      <c r="AI101" s="157">
        <f ca="1">+PMT(AF101,+Datos!$C$30-'Formato 6'!AD100,-'Formato 6'!AE101)</f>
        <v>0</v>
      </c>
      <c r="AJ101" s="157">
        <f t="shared" si="61"/>
        <v>0</v>
      </c>
      <c r="AL101" s="39">
        <f t="shared" si="62"/>
        <v>7</v>
      </c>
      <c r="AM101" s="39">
        <f t="shared" si="63"/>
        <v>79</v>
      </c>
      <c r="AN101" s="157">
        <f ca="1">+IF(AM101=Datos!$D$35+1,'Formato 3'!$AH$67,AS100)</f>
        <v>0</v>
      </c>
      <c r="AO101" s="60">
        <f t="shared" si="64"/>
        <v>0</v>
      </c>
      <c r="AP101" s="157">
        <f t="shared" si="65"/>
        <v>0</v>
      </c>
      <c r="AQ101" s="157">
        <f t="shared" si="66"/>
        <v>0</v>
      </c>
      <c r="AR101" s="157">
        <f ca="1">+PMT(AO101,+Datos!$C$30-'Formato 6'!AM100,-'Formato 6'!AN101)</f>
        <v>0</v>
      </c>
      <c r="AS101" s="157">
        <f t="shared" si="67"/>
        <v>0</v>
      </c>
      <c r="AU101" s="39">
        <f t="shared" si="68"/>
        <v>7</v>
      </c>
      <c r="AV101" s="39">
        <f t="shared" si="69"/>
        <v>79</v>
      </c>
      <c r="AW101" s="39">
        <f ca="1">+IF(AV101=Datos!$D$34+1,'Formato 3'!$AO$42,BB100)</f>
        <v>0</v>
      </c>
      <c r="AX101" s="60">
        <f t="shared" si="70"/>
        <v>0</v>
      </c>
      <c r="AY101" s="39">
        <f t="shared" si="71"/>
        <v>0</v>
      </c>
      <c r="AZ101" s="39">
        <f t="shared" si="72"/>
        <v>0</v>
      </c>
      <c r="BA101" s="39">
        <f ca="1">+PMT(AX101,Datos!$C$30-'Formato 6'!AV100,-'Formato 6'!AW101)</f>
        <v>0</v>
      </c>
      <c r="BB101" s="39">
        <f t="shared" si="73"/>
        <v>0</v>
      </c>
      <c r="BD101" s="39">
        <f t="shared" si="74"/>
        <v>7</v>
      </c>
      <c r="BE101" s="39">
        <f t="shared" si="75"/>
        <v>79</v>
      </c>
      <c r="BF101" s="39">
        <f ca="1">+IF(BE101=Datos!$D$35+1,'Formato 3'!$AO$66,BK100)</f>
        <v>0</v>
      </c>
      <c r="BG101" s="60">
        <f t="shared" si="76"/>
        <v>0</v>
      </c>
      <c r="BH101" s="39">
        <f t="shared" si="77"/>
        <v>0</v>
      </c>
      <c r="BI101" s="39">
        <f t="shared" si="78"/>
        <v>0</v>
      </c>
      <c r="BJ101" s="39">
        <f ca="1">+PMT(BG101,+Datos!$C$30-'Formato 6'!BE100,-'Formato 6'!BF101)</f>
        <v>0</v>
      </c>
      <c r="BK101" s="39">
        <f t="shared" si="79"/>
        <v>0</v>
      </c>
    </row>
    <row r="102" spans="2:63" s="40" customFormat="1">
      <c r="B102" s="39">
        <v>7</v>
      </c>
      <c r="C102" s="39">
        <f ca="1">+IF(C101&lt;Datos!$D$34+Datos!$E$34,'Formato 6'!C101+1,"")</f>
        <v>80</v>
      </c>
      <c r="D102" s="157">
        <f ca="1">+IF(C102=Datos!$D$34+1,'Formato 3'!$F$67,I101)</f>
        <v>0</v>
      </c>
      <c r="E102" s="60">
        <f t="shared" si="40"/>
        <v>0</v>
      </c>
      <c r="F102" s="157">
        <f t="shared" si="41"/>
        <v>0</v>
      </c>
      <c r="G102" s="157">
        <f t="shared" si="42"/>
        <v>0</v>
      </c>
      <c r="H102" s="157">
        <f ca="1">+PMT(E102,+Datos!$C$30-'Formato 6'!C101,-'Formato 6'!D102)</f>
        <v>0</v>
      </c>
      <c r="I102" s="157">
        <f t="shared" si="43"/>
        <v>0</v>
      </c>
      <c r="K102" s="39">
        <f t="shared" si="44"/>
        <v>7</v>
      </c>
      <c r="L102" s="39">
        <f t="shared" si="45"/>
        <v>80</v>
      </c>
      <c r="M102" s="157">
        <f ca="1">+IF(L102=Datos!$D$35+1,'Formato 3'!$M$67,R101)</f>
        <v>0</v>
      </c>
      <c r="N102" s="60">
        <f t="shared" si="46"/>
        <v>0</v>
      </c>
      <c r="O102" s="157">
        <f t="shared" si="47"/>
        <v>0</v>
      </c>
      <c r="P102" s="157">
        <f t="shared" si="48"/>
        <v>0</v>
      </c>
      <c r="Q102" s="157">
        <f ca="1">+PMT(N102,+Datos!$C$30-'Formato 6'!L101,-'Formato 6'!M102)</f>
        <v>0</v>
      </c>
      <c r="R102" s="157">
        <f t="shared" si="49"/>
        <v>0</v>
      </c>
      <c r="T102" s="39">
        <f t="shared" si="50"/>
        <v>7</v>
      </c>
      <c r="U102" s="39">
        <f t="shared" si="51"/>
        <v>80</v>
      </c>
      <c r="V102" s="157">
        <f ca="1">+IF(U102=Datos!$D$34+1,'Formato 3'!$T$67,AA101)</f>
        <v>0</v>
      </c>
      <c r="W102" s="60">
        <f t="shared" si="52"/>
        <v>0</v>
      </c>
      <c r="X102" s="157">
        <f t="shared" si="53"/>
        <v>0</v>
      </c>
      <c r="Y102" s="157">
        <f t="shared" si="54"/>
        <v>0</v>
      </c>
      <c r="Z102" s="157">
        <f ca="1">+PMT(W102,+Datos!$C$30-'Formato 6'!U101,-'Formato 6'!V102)</f>
        <v>0</v>
      </c>
      <c r="AA102" s="157">
        <f t="shared" si="55"/>
        <v>0</v>
      </c>
      <c r="AC102" s="39">
        <f t="shared" si="56"/>
        <v>7</v>
      </c>
      <c r="AD102" s="39">
        <f t="shared" si="57"/>
        <v>80</v>
      </c>
      <c r="AE102" s="157">
        <f ca="1">+IF(AD102=Datos!$D$34+1,'Formato 3'!$AA$67,AJ101)</f>
        <v>0</v>
      </c>
      <c r="AF102" s="60">
        <f t="shared" si="58"/>
        <v>0</v>
      </c>
      <c r="AG102" s="157">
        <f t="shared" si="59"/>
        <v>0</v>
      </c>
      <c r="AH102" s="157">
        <f t="shared" si="60"/>
        <v>0</v>
      </c>
      <c r="AI102" s="157">
        <f ca="1">+PMT(AF102,+Datos!$C$30-'Formato 6'!AD101,-'Formato 6'!AE102)</f>
        <v>0</v>
      </c>
      <c r="AJ102" s="157">
        <f t="shared" si="61"/>
        <v>0</v>
      </c>
      <c r="AL102" s="39">
        <f t="shared" si="62"/>
        <v>7</v>
      </c>
      <c r="AM102" s="39">
        <f t="shared" si="63"/>
        <v>80</v>
      </c>
      <c r="AN102" s="157">
        <f ca="1">+IF(AM102=Datos!$D$35+1,'Formato 3'!$AH$67,AS101)</f>
        <v>0</v>
      </c>
      <c r="AO102" s="60">
        <f t="shared" si="64"/>
        <v>0</v>
      </c>
      <c r="AP102" s="157">
        <f t="shared" si="65"/>
        <v>0</v>
      </c>
      <c r="AQ102" s="157">
        <f t="shared" si="66"/>
        <v>0</v>
      </c>
      <c r="AR102" s="157">
        <f ca="1">+PMT(AO102,+Datos!$C$30-'Formato 6'!AM101,-'Formato 6'!AN102)</f>
        <v>0</v>
      </c>
      <c r="AS102" s="157">
        <f t="shared" si="67"/>
        <v>0</v>
      </c>
      <c r="AU102" s="39">
        <f t="shared" si="68"/>
        <v>7</v>
      </c>
      <c r="AV102" s="39">
        <f t="shared" si="69"/>
        <v>80</v>
      </c>
      <c r="AW102" s="39">
        <f ca="1">+IF(AV102=Datos!$D$34+1,'Formato 3'!$AO$42,BB101)</f>
        <v>0</v>
      </c>
      <c r="AX102" s="60">
        <f t="shared" si="70"/>
        <v>0</v>
      </c>
      <c r="AY102" s="39">
        <f t="shared" si="71"/>
        <v>0</v>
      </c>
      <c r="AZ102" s="39">
        <f t="shared" si="72"/>
        <v>0</v>
      </c>
      <c r="BA102" s="39">
        <f ca="1">+PMT(AX102,Datos!$C$30-'Formato 6'!AV101,-'Formato 6'!AW102)</f>
        <v>0</v>
      </c>
      <c r="BB102" s="39">
        <f t="shared" si="73"/>
        <v>0</v>
      </c>
      <c r="BD102" s="39">
        <f t="shared" si="74"/>
        <v>7</v>
      </c>
      <c r="BE102" s="39">
        <f t="shared" si="75"/>
        <v>80</v>
      </c>
      <c r="BF102" s="39">
        <f ca="1">+IF(BE102=Datos!$D$35+1,'Formato 3'!$AO$66,BK101)</f>
        <v>0</v>
      </c>
      <c r="BG102" s="60">
        <f t="shared" si="76"/>
        <v>0</v>
      </c>
      <c r="BH102" s="39">
        <f t="shared" si="77"/>
        <v>0</v>
      </c>
      <c r="BI102" s="39">
        <f t="shared" si="78"/>
        <v>0</v>
      </c>
      <c r="BJ102" s="39">
        <f ca="1">+PMT(BG102,+Datos!$C$30-'Formato 6'!BE101,-'Formato 6'!BF102)</f>
        <v>0</v>
      </c>
      <c r="BK102" s="39">
        <f t="shared" si="79"/>
        <v>0</v>
      </c>
    </row>
    <row r="103" spans="2:63" s="40" customFormat="1">
      <c r="B103" s="39">
        <v>7</v>
      </c>
      <c r="C103" s="39">
        <f ca="1">+IF(C102&lt;Datos!$D$34+Datos!$E$34,'Formato 6'!C102+1,"")</f>
        <v>81</v>
      </c>
      <c r="D103" s="157">
        <f ca="1">+IF(C103=Datos!$D$34+1,'Formato 3'!$F$67,I102)</f>
        <v>0</v>
      </c>
      <c r="E103" s="60">
        <f t="shared" si="40"/>
        <v>0</v>
      </c>
      <c r="F103" s="157">
        <f t="shared" si="41"/>
        <v>0</v>
      </c>
      <c r="G103" s="157">
        <f t="shared" si="42"/>
        <v>0</v>
      </c>
      <c r="H103" s="157">
        <f ca="1">+PMT(E103,+Datos!$C$30-'Formato 6'!C102,-'Formato 6'!D103)</f>
        <v>0</v>
      </c>
      <c r="I103" s="157">
        <f t="shared" si="43"/>
        <v>0</v>
      </c>
      <c r="K103" s="39">
        <f t="shared" si="44"/>
        <v>7</v>
      </c>
      <c r="L103" s="39">
        <f t="shared" si="45"/>
        <v>81</v>
      </c>
      <c r="M103" s="157">
        <f ca="1">+IF(L103=Datos!$D$35+1,'Formato 3'!$M$67,R102)</f>
        <v>0</v>
      </c>
      <c r="N103" s="60">
        <f t="shared" si="46"/>
        <v>0</v>
      </c>
      <c r="O103" s="157">
        <f t="shared" si="47"/>
        <v>0</v>
      </c>
      <c r="P103" s="157">
        <f t="shared" si="48"/>
        <v>0</v>
      </c>
      <c r="Q103" s="157">
        <f ca="1">+PMT(N103,+Datos!$C$30-'Formato 6'!L102,-'Formato 6'!M103)</f>
        <v>0</v>
      </c>
      <c r="R103" s="157">
        <f t="shared" si="49"/>
        <v>0</v>
      </c>
      <c r="T103" s="39">
        <f t="shared" si="50"/>
        <v>7</v>
      </c>
      <c r="U103" s="39">
        <f t="shared" si="51"/>
        <v>81</v>
      </c>
      <c r="V103" s="157">
        <f ca="1">+IF(U103=Datos!$D$34+1,'Formato 3'!$T$67,AA102)</f>
        <v>0</v>
      </c>
      <c r="W103" s="60">
        <f t="shared" si="52"/>
        <v>0</v>
      </c>
      <c r="X103" s="157">
        <f t="shared" si="53"/>
        <v>0</v>
      </c>
      <c r="Y103" s="157">
        <f t="shared" si="54"/>
        <v>0</v>
      </c>
      <c r="Z103" s="157">
        <f ca="1">+PMT(W103,+Datos!$C$30-'Formato 6'!U102,-'Formato 6'!V103)</f>
        <v>0</v>
      </c>
      <c r="AA103" s="157">
        <f t="shared" si="55"/>
        <v>0</v>
      </c>
      <c r="AC103" s="39">
        <f t="shared" si="56"/>
        <v>7</v>
      </c>
      <c r="AD103" s="39">
        <f t="shared" si="57"/>
        <v>81</v>
      </c>
      <c r="AE103" s="157">
        <f ca="1">+IF(AD103=Datos!$D$34+1,'Formato 3'!$AA$67,AJ102)</f>
        <v>0</v>
      </c>
      <c r="AF103" s="60">
        <f t="shared" si="58"/>
        <v>0</v>
      </c>
      <c r="AG103" s="157">
        <f t="shared" si="59"/>
        <v>0</v>
      </c>
      <c r="AH103" s="157">
        <f t="shared" si="60"/>
        <v>0</v>
      </c>
      <c r="AI103" s="157">
        <f ca="1">+PMT(AF103,+Datos!$C$30-'Formato 6'!AD102,-'Formato 6'!AE103)</f>
        <v>0</v>
      </c>
      <c r="AJ103" s="157">
        <f t="shared" si="61"/>
        <v>0</v>
      </c>
      <c r="AL103" s="39">
        <f t="shared" si="62"/>
        <v>7</v>
      </c>
      <c r="AM103" s="39">
        <f t="shared" si="63"/>
        <v>81</v>
      </c>
      <c r="AN103" s="157">
        <f ca="1">+IF(AM103=Datos!$D$35+1,'Formato 3'!$AH$67,AS102)</f>
        <v>0</v>
      </c>
      <c r="AO103" s="60">
        <f t="shared" si="64"/>
        <v>0</v>
      </c>
      <c r="AP103" s="157">
        <f t="shared" si="65"/>
        <v>0</v>
      </c>
      <c r="AQ103" s="157">
        <f t="shared" si="66"/>
        <v>0</v>
      </c>
      <c r="AR103" s="157">
        <f ca="1">+PMT(AO103,+Datos!$C$30-'Formato 6'!AM102,-'Formato 6'!AN103)</f>
        <v>0</v>
      </c>
      <c r="AS103" s="157">
        <f t="shared" si="67"/>
        <v>0</v>
      </c>
      <c r="AU103" s="39">
        <f t="shared" si="68"/>
        <v>7</v>
      </c>
      <c r="AV103" s="39">
        <f t="shared" si="69"/>
        <v>81</v>
      </c>
      <c r="AW103" s="39">
        <f ca="1">+IF(AV103=Datos!$D$34+1,'Formato 3'!$AO$42,BB102)</f>
        <v>0</v>
      </c>
      <c r="AX103" s="60">
        <f t="shared" si="70"/>
        <v>0</v>
      </c>
      <c r="AY103" s="39">
        <f t="shared" si="71"/>
        <v>0</v>
      </c>
      <c r="AZ103" s="39">
        <f t="shared" si="72"/>
        <v>0</v>
      </c>
      <c r="BA103" s="39">
        <f ca="1">+PMT(AX103,Datos!$C$30-'Formato 6'!AV102,-'Formato 6'!AW103)</f>
        <v>0</v>
      </c>
      <c r="BB103" s="39">
        <f t="shared" si="73"/>
        <v>0</v>
      </c>
      <c r="BD103" s="39">
        <f t="shared" si="74"/>
        <v>7</v>
      </c>
      <c r="BE103" s="39">
        <f t="shared" si="75"/>
        <v>81</v>
      </c>
      <c r="BF103" s="39">
        <f ca="1">+IF(BE103=Datos!$D$35+1,'Formato 3'!$AO$66,BK102)</f>
        <v>0</v>
      </c>
      <c r="BG103" s="60">
        <f t="shared" si="76"/>
        <v>0</v>
      </c>
      <c r="BH103" s="39">
        <f t="shared" si="77"/>
        <v>0</v>
      </c>
      <c r="BI103" s="39">
        <f t="shared" si="78"/>
        <v>0</v>
      </c>
      <c r="BJ103" s="39">
        <f ca="1">+PMT(BG103,+Datos!$C$30-'Formato 6'!BE102,-'Formato 6'!BF103)</f>
        <v>0</v>
      </c>
      <c r="BK103" s="39">
        <f t="shared" si="79"/>
        <v>0</v>
      </c>
    </row>
    <row r="104" spans="2:63" s="40" customFormat="1">
      <c r="B104" s="39">
        <v>7</v>
      </c>
      <c r="C104" s="39">
        <f ca="1">+IF(C103&lt;Datos!$D$34+Datos!$E$34,'Formato 6'!C103+1,"")</f>
        <v>82</v>
      </c>
      <c r="D104" s="157">
        <f ca="1">+IF(C104=Datos!$D$34+1,'Formato 3'!$F$67,I103)</f>
        <v>0</v>
      </c>
      <c r="E104" s="60">
        <f t="shared" si="40"/>
        <v>0</v>
      </c>
      <c r="F104" s="157">
        <f t="shared" si="41"/>
        <v>0</v>
      </c>
      <c r="G104" s="157">
        <f t="shared" si="42"/>
        <v>0</v>
      </c>
      <c r="H104" s="157">
        <f ca="1">+PMT(E104,+Datos!$C$30-'Formato 6'!C103,-'Formato 6'!D104)</f>
        <v>0</v>
      </c>
      <c r="I104" s="157">
        <f t="shared" si="43"/>
        <v>0</v>
      </c>
      <c r="K104" s="39">
        <f t="shared" si="44"/>
        <v>7</v>
      </c>
      <c r="L104" s="39">
        <f t="shared" si="45"/>
        <v>82</v>
      </c>
      <c r="M104" s="157">
        <f ca="1">+IF(L104=Datos!$D$35+1,'Formato 3'!$M$67,R103)</f>
        <v>0</v>
      </c>
      <c r="N104" s="60">
        <f t="shared" si="46"/>
        <v>0</v>
      </c>
      <c r="O104" s="157">
        <f t="shared" si="47"/>
        <v>0</v>
      </c>
      <c r="P104" s="157">
        <f t="shared" si="48"/>
        <v>0</v>
      </c>
      <c r="Q104" s="157">
        <f ca="1">+PMT(N104,+Datos!$C$30-'Formato 6'!L103,-'Formato 6'!M104)</f>
        <v>0</v>
      </c>
      <c r="R104" s="157">
        <f t="shared" si="49"/>
        <v>0</v>
      </c>
      <c r="T104" s="39">
        <f t="shared" si="50"/>
        <v>7</v>
      </c>
      <c r="U104" s="39">
        <f t="shared" si="51"/>
        <v>82</v>
      </c>
      <c r="V104" s="157">
        <f ca="1">+IF(U104=Datos!$D$34+1,'Formato 3'!$T$67,AA103)</f>
        <v>0</v>
      </c>
      <c r="W104" s="60">
        <f t="shared" si="52"/>
        <v>0</v>
      </c>
      <c r="X104" s="157">
        <f t="shared" si="53"/>
        <v>0</v>
      </c>
      <c r="Y104" s="157">
        <f t="shared" si="54"/>
        <v>0</v>
      </c>
      <c r="Z104" s="157">
        <f ca="1">+PMT(W104,+Datos!$C$30-'Formato 6'!U103,-'Formato 6'!V104)</f>
        <v>0</v>
      </c>
      <c r="AA104" s="157">
        <f t="shared" si="55"/>
        <v>0</v>
      </c>
      <c r="AC104" s="39">
        <f t="shared" si="56"/>
        <v>7</v>
      </c>
      <c r="AD104" s="39">
        <f t="shared" si="57"/>
        <v>82</v>
      </c>
      <c r="AE104" s="157">
        <f ca="1">+IF(AD104=Datos!$D$34+1,'Formato 3'!$AA$67,AJ103)</f>
        <v>0</v>
      </c>
      <c r="AF104" s="60">
        <f t="shared" si="58"/>
        <v>0</v>
      </c>
      <c r="AG104" s="157">
        <f t="shared" si="59"/>
        <v>0</v>
      </c>
      <c r="AH104" s="157">
        <f t="shared" si="60"/>
        <v>0</v>
      </c>
      <c r="AI104" s="157">
        <f ca="1">+PMT(AF104,+Datos!$C$30-'Formato 6'!AD103,-'Formato 6'!AE104)</f>
        <v>0</v>
      </c>
      <c r="AJ104" s="157">
        <f t="shared" si="61"/>
        <v>0</v>
      </c>
      <c r="AL104" s="39">
        <f t="shared" si="62"/>
        <v>7</v>
      </c>
      <c r="AM104" s="39">
        <f t="shared" si="63"/>
        <v>82</v>
      </c>
      <c r="AN104" s="157">
        <f ca="1">+IF(AM104=Datos!$D$35+1,'Formato 3'!$AH$67,AS103)</f>
        <v>0</v>
      </c>
      <c r="AO104" s="60">
        <f t="shared" si="64"/>
        <v>0</v>
      </c>
      <c r="AP104" s="157">
        <f t="shared" si="65"/>
        <v>0</v>
      </c>
      <c r="AQ104" s="157">
        <f t="shared" si="66"/>
        <v>0</v>
      </c>
      <c r="AR104" s="157">
        <f ca="1">+PMT(AO104,+Datos!$C$30-'Formato 6'!AM103,-'Formato 6'!AN104)</f>
        <v>0</v>
      </c>
      <c r="AS104" s="157">
        <f t="shared" si="67"/>
        <v>0</v>
      </c>
      <c r="AU104" s="39">
        <f t="shared" si="68"/>
        <v>7</v>
      </c>
      <c r="AV104" s="39">
        <f t="shared" si="69"/>
        <v>82</v>
      </c>
      <c r="AW104" s="39">
        <f ca="1">+IF(AV104=Datos!$D$34+1,'Formato 3'!$AO$42,BB103)</f>
        <v>0</v>
      </c>
      <c r="AX104" s="60">
        <f t="shared" si="70"/>
        <v>0</v>
      </c>
      <c r="AY104" s="39">
        <f t="shared" si="71"/>
        <v>0</v>
      </c>
      <c r="AZ104" s="39">
        <f t="shared" si="72"/>
        <v>0</v>
      </c>
      <c r="BA104" s="39">
        <f ca="1">+PMT(AX104,Datos!$C$30-'Formato 6'!AV103,-'Formato 6'!AW104)</f>
        <v>0</v>
      </c>
      <c r="BB104" s="39">
        <f t="shared" si="73"/>
        <v>0</v>
      </c>
      <c r="BD104" s="39">
        <f t="shared" si="74"/>
        <v>7</v>
      </c>
      <c r="BE104" s="39">
        <f t="shared" si="75"/>
        <v>82</v>
      </c>
      <c r="BF104" s="39">
        <f ca="1">+IF(BE104=Datos!$D$35+1,'Formato 3'!$AO$66,BK103)</f>
        <v>0</v>
      </c>
      <c r="BG104" s="60">
        <f t="shared" si="76"/>
        <v>0</v>
      </c>
      <c r="BH104" s="39">
        <f t="shared" si="77"/>
        <v>0</v>
      </c>
      <c r="BI104" s="39">
        <f t="shared" si="78"/>
        <v>0</v>
      </c>
      <c r="BJ104" s="39">
        <f ca="1">+PMT(BG104,+Datos!$C$30-'Formato 6'!BE103,-'Formato 6'!BF104)</f>
        <v>0</v>
      </c>
      <c r="BK104" s="39">
        <f t="shared" si="79"/>
        <v>0</v>
      </c>
    </row>
    <row r="105" spans="2:63" s="40" customFormat="1">
      <c r="B105" s="39">
        <v>7</v>
      </c>
      <c r="C105" s="39">
        <f ca="1">+IF(C104&lt;Datos!$D$34+Datos!$E$34,'Formato 6'!C104+1,"")</f>
        <v>83</v>
      </c>
      <c r="D105" s="157">
        <f ca="1">+IF(C105=Datos!$D$34+1,'Formato 3'!$F$67,I104)</f>
        <v>0</v>
      </c>
      <c r="E105" s="60">
        <f t="shared" si="40"/>
        <v>0</v>
      </c>
      <c r="F105" s="157">
        <f t="shared" si="41"/>
        <v>0</v>
      </c>
      <c r="G105" s="157">
        <f t="shared" si="42"/>
        <v>0</v>
      </c>
      <c r="H105" s="157">
        <f ca="1">+PMT(E105,+Datos!$C$30-'Formato 6'!C104,-'Formato 6'!D105)</f>
        <v>0</v>
      </c>
      <c r="I105" s="157">
        <f t="shared" si="43"/>
        <v>0</v>
      </c>
      <c r="K105" s="39">
        <f t="shared" si="44"/>
        <v>7</v>
      </c>
      <c r="L105" s="39">
        <f t="shared" si="45"/>
        <v>83</v>
      </c>
      <c r="M105" s="157">
        <f ca="1">+IF(L105=Datos!$D$35+1,'Formato 3'!$M$67,R104)</f>
        <v>0</v>
      </c>
      <c r="N105" s="60">
        <f t="shared" si="46"/>
        <v>0</v>
      </c>
      <c r="O105" s="157">
        <f t="shared" si="47"/>
        <v>0</v>
      </c>
      <c r="P105" s="157">
        <f t="shared" si="48"/>
        <v>0</v>
      </c>
      <c r="Q105" s="157">
        <f ca="1">+PMT(N105,+Datos!$C$30-'Formato 6'!L104,-'Formato 6'!M105)</f>
        <v>0</v>
      </c>
      <c r="R105" s="157">
        <f t="shared" si="49"/>
        <v>0</v>
      </c>
      <c r="T105" s="39">
        <f t="shared" si="50"/>
        <v>7</v>
      </c>
      <c r="U105" s="39">
        <f t="shared" si="51"/>
        <v>83</v>
      </c>
      <c r="V105" s="157">
        <f ca="1">+IF(U105=Datos!$D$34+1,'Formato 3'!$T$67,AA104)</f>
        <v>0</v>
      </c>
      <c r="W105" s="60">
        <f t="shared" si="52"/>
        <v>0</v>
      </c>
      <c r="X105" s="157">
        <f t="shared" si="53"/>
        <v>0</v>
      </c>
      <c r="Y105" s="157">
        <f t="shared" si="54"/>
        <v>0</v>
      </c>
      <c r="Z105" s="157">
        <f ca="1">+PMT(W105,+Datos!$C$30-'Formato 6'!U104,-'Formato 6'!V105)</f>
        <v>0</v>
      </c>
      <c r="AA105" s="157">
        <f t="shared" si="55"/>
        <v>0</v>
      </c>
      <c r="AC105" s="39">
        <f t="shared" si="56"/>
        <v>7</v>
      </c>
      <c r="AD105" s="39">
        <f t="shared" si="57"/>
        <v>83</v>
      </c>
      <c r="AE105" s="157">
        <f ca="1">+IF(AD105=Datos!$D$34+1,'Formato 3'!$AA$67,AJ104)</f>
        <v>0</v>
      </c>
      <c r="AF105" s="60">
        <f t="shared" si="58"/>
        <v>0</v>
      </c>
      <c r="AG105" s="157">
        <f t="shared" si="59"/>
        <v>0</v>
      </c>
      <c r="AH105" s="157">
        <f t="shared" si="60"/>
        <v>0</v>
      </c>
      <c r="AI105" s="157">
        <f ca="1">+PMT(AF105,+Datos!$C$30-'Formato 6'!AD104,-'Formato 6'!AE105)</f>
        <v>0</v>
      </c>
      <c r="AJ105" s="157">
        <f t="shared" si="61"/>
        <v>0</v>
      </c>
      <c r="AL105" s="39">
        <f t="shared" si="62"/>
        <v>7</v>
      </c>
      <c r="AM105" s="39">
        <f t="shared" si="63"/>
        <v>83</v>
      </c>
      <c r="AN105" s="157">
        <f ca="1">+IF(AM105=Datos!$D$35+1,'Formato 3'!$AH$67,AS104)</f>
        <v>0</v>
      </c>
      <c r="AO105" s="60">
        <f t="shared" si="64"/>
        <v>0</v>
      </c>
      <c r="AP105" s="157">
        <f t="shared" si="65"/>
        <v>0</v>
      </c>
      <c r="AQ105" s="157">
        <f t="shared" si="66"/>
        <v>0</v>
      </c>
      <c r="AR105" s="157">
        <f ca="1">+PMT(AO105,+Datos!$C$30-'Formato 6'!AM104,-'Formato 6'!AN105)</f>
        <v>0</v>
      </c>
      <c r="AS105" s="157">
        <f t="shared" si="67"/>
        <v>0</v>
      </c>
      <c r="AU105" s="39">
        <f t="shared" si="68"/>
        <v>7</v>
      </c>
      <c r="AV105" s="39">
        <f t="shared" si="69"/>
        <v>83</v>
      </c>
      <c r="AW105" s="39">
        <f ca="1">+IF(AV105=Datos!$D$34+1,'Formato 3'!$AO$42,BB104)</f>
        <v>0</v>
      </c>
      <c r="AX105" s="60">
        <f t="shared" si="70"/>
        <v>0</v>
      </c>
      <c r="AY105" s="39">
        <f t="shared" si="71"/>
        <v>0</v>
      </c>
      <c r="AZ105" s="39">
        <f t="shared" si="72"/>
        <v>0</v>
      </c>
      <c r="BA105" s="39">
        <f ca="1">+PMT(AX105,Datos!$C$30-'Formato 6'!AV104,-'Formato 6'!AW105)</f>
        <v>0</v>
      </c>
      <c r="BB105" s="39">
        <f t="shared" si="73"/>
        <v>0</v>
      </c>
      <c r="BD105" s="39">
        <f t="shared" si="74"/>
        <v>7</v>
      </c>
      <c r="BE105" s="39">
        <f t="shared" si="75"/>
        <v>83</v>
      </c>
      <c r="BF105" s="39">
        <f ca="1">+IF(BE105=Datos!$D$35+1,'Formato 3'!$AO$66,BK104)</f>
        <v>0</v>
      </c>
      <c r="BG105" s="60">
        <f t="shared" si="76"/>
        <v>0</v>
      </c>
      <c r="BH105" s="39">
        <f t="shared" si="77"/>
        <v>0</v>
      </c>
      <c r="BI105" s="39">
        <f t="shared" si="78"/>
        <v>0</v>
      </c>
      <c r="BJ105" s="39">
        <f ca="1">+PMT(BG105,+Datos!$C$30-'Formato 6'!BE104,-'Formato 6'!BF105)</f>
        <v>0</v>
      </c>
      <c r="BK105" s="39">
        <f t="shared" si="79"/>
        <v>0</v>
      </c>
    </row>
    <row r="106" spans="2:63" s="40" customFormat="1">
      <c r="B106" s="39">
        <v>7</v>
      </c>
      <c r="C106" s="39">
        <f ca="1">+IF(C105&lt;Datos!$D$34+Datos!$E$34,'Formato 6'!C105+1,"")</f>
        <v>84</v>
      </c>
      <c r="D106" s="157">
        <f ca="1">+IF(C106=Datos!$D$34+1,'Formato 3'!$F$67,I105)</f>
        <v>0</v>
      </c>
      <c r="E106" s="60">
        <f t="shared" si="40"/>
        <v>0</v>
      </c>
      <c r="F106" s="157">
        <f t="shared" si="41"/>
        <v>0</v>
      </c>
      <c r="G106" s="157">
        <f t="shared" si="42"/>
        <v>0</v>
      </c>
      <c r="H106" s="157">
        <f ca="1">+PMT(E106,+Datos!$C$30-'Formato 6'!C105,-'Formato 6'!D106)</f>
        <v>0</v>
      </c>
      <c r="I106" s="157">
        <f t="shared" si="43"/>
        <v>0</v>
      </c>
      <c r="K106" s="39">
        <f t="shared" si="44"/>
        <v>7</v>
      </c>
      <c r="L106" s="39">
        <f t="shared" si="45"/>
        <v>84</v>
      </c>
      <c r="M106" s="157">
        <f ca="1">+IF(L106=Datos!$D$35+1,'Formato 3'!$M$67,R105)</f>
        <v>0</v>
      </c>
      <c r="N106" s="60">
        <f t="shared" si="46"/>
        <v>0</v>
      </c>
      <c r="O106" s="157">
        <f t="shared" si="47"/>
        <v>0</v>
      </c>
      <c r="P106" s="157">
        <f t="shared" si="48"/>
        <v>0</v>
      </c>
      <c r="Q106" s="157">
        <f ca="1">+PMT(N106,+Datos!$C$30-'Formato 6'!L105,-'Formato 6'!M106)</f>
        <v>0</v>
      </c>
      <c r="R106" s="157">
        <f t="shared" si="49"/>
        <v>0</v>
      </c>
      <c r="T106" s="39">
        <f t="shared" si="50"/>
        <v>7</v>
      </c>
      <c r="U106" s="39">
        <f t="shared" si="51"/>
        <v>84</v>
      </c>
      <c r="V106" s="157">
        <f ca="1">+IF(U106=Datos!$D$34+1,'Formato 3'!$T$67,AA105)</f>
        <v>0</v>
      </c>
      <c r="W106" s="60">
        <f t="shared" si="52"/>
        <v>0</v>
      </c>
      <c r="X106" s="157">
        <f t="shared" si="53"/>
        <v>0</v>
      </c>
      <c r="Y106" s="157">
        <f t="shared" si="54"/>
        <v>0</v>
      </c>
      <c r="Z106" s="157">
        <f ca="1">+PMT(W106,+Datos!$C$30-'Formato 6'!U105,-'Formato 6'!V106)</f>
        <v>0</v>
      </c>
      <c r="AA106" s="157">
        <f t="shared" si="55"/>
        <v>0</v>
      </c>
      <c r="AC106" s="39">
        <f t="shared" si="56"/>
        <v>7</v>
      </c>
      <c r="AD106" s="39">
        <f t="shared" si="57"/>
        <v>84</v>
      </c>
      <c r="AE106" s="157">
        <f ca="1">+IF(AD106=Datos!$D$34+1,'Formato 3'!$AA$67,AJ105)</f>
        <v>0</v>
      </c>
      <c r="AF106" s="60">
        <f t="shared" si="58"/>
        <v>0</v>
      </c>
      <c r="AG106" s="157">
        <f t="shared" si="59"/>
        <v>0</v>
      </c>
      <c r="AH106" s="157">
        <f t="shared" si="60"/>
        <v>0</v>
      </c>
      <c r="AI106" s="157">
        <f ca="1">+PMT(AF106,+Datos!$C$30-'Formato 6'!AD105,-'Formato 6'!AE106)</f>
        <v>0</v>
      </c>
      <c r="AJ106" s="157">
        <f t="shared" si="61"/>
        <v>0</v>
      </c>
      <c r="AL106" s="39">
        <f t="shared" si="62"/>
        <v>7</v>
      </c>
      <c r="AM106" s="39">
        <f t="shared" si="63"/>
        <v>84</v>
      </c>
      <c r="AN106" s="157">
        <f ca="1">+IF(AM106=Datos!$D$35+1,'Formato 3'!$AH$67,AS105)</f>
        <v>0</v>
      </c>
      <c r="AO106" s="60">
        <f t="shared" si="64"/>
        <v>0</v>
      </c>
      <c r="AP106" s="157">
        <f t="shared" si="65"/>
        <v>0</v>
      </c>
      <c r="AQ106" s="157">
        <f t="shared" si="66"/>
        <v>0</v>
      </c>
      <c r="AR106" s="157">
        <f ca="1">+PMT(AO106,+Datos!$C$30-'Formato 6'!AM105,-'Formato 6'!AN106)</f>
        <v>0</v>
      </c>
      <c r="AS106" s="157">
        <f t="shared" si="67"/>
        <v>0</v>
      </c>
      <c r="AU106" s="39">
        <f t="shared" si="68"/>
        <v>7</v>
      </c>
      <c r="AV106" s="39">
        <f t="shared" si="69"/>
        <v>84</v>
      </c>
      <c r="AW106" s="39">
        <f ca="1">+IF(AV106=Datos!$D$34+1,'Formato 3'!$AO$42,BB105)</f>
        <v>0</v>
      </c>
      <c r="AX106" s="60">
        <f t="shared" si="70"/>
        <v>0</v>
      </c>
      <c r="AY106" s="39">
        <f t="shared" si="71"/>
        <v>0</v>
      </c>
      <c r="AZ106" s="39">
        <f t="shared" si="72"/>
        <v>0</v>
      </c>
      <c r="BA106" s="39">
        <f ca="1">+PMT(AX106,Datos!$C$30-'Formato 6'!AV105,-'Formato 6'!AW106)</f>
        <v>0</v>
      </c>
      <c r="BB106" s="39">
        <f t="shared" si="73"/>
        <v>0</v>
      </c>
      <c r="BD106" s="39">
        <f t="shared" si="74"/>
        <v>7</v>
      </c>
      <c r="BE106" s="39">
        <f t="shared" si="75"/>
        <v>84</v>
      </c>
      <c r="BF106" s="39">
        <f ca="1">+IF(BE106=Datos!$D$35+1,'Formato 3'!$AO$66,BK105)</f>
        <v>0</v>
      </c>
      <c r="BG106" s="60">
        <f t="shared" si="76"/>
        <v>0</v>
      </c>
      <c r="BH106" s="39">
        <f t="shared" si="77"/>
        <v>0</v>
      </c>
      <c r="BI106" s="39">
        <f t="shared" si="78"/>
        <v>0</v>
      </c>
      <c r="BJ106" s="39">
        <f ca="1">+PMT(BG106,+Datos!$C$30-'Formato 6'!BE105,-'Formato 6'!BF106)</f>
        <v>0</v>
      </c>
      <c r="BK106" s="39">
        <f t="shared" si="79"/>
        <v>0</v>
      </c>
    </row>
    <row r="107" spans="2:63" s="40" customFormat="1">
      <c r="B107" s="39">
        <v>8</v>
      </c>
      <c r="C107" s="39">
        <f ca="1">+IF(C106&lt;Datos!$D$34+Datos!$E$34,'Formato 6'!C106+1,"")</f>
        <v>85</v>
      </c>
      <c r="D107" s="157">
        <f ca="1">+IF(C107=Datos!$D$34+1,'Formato 3'!$F$67,I106)</f>
        <v>0</v>
      </c>
      <c r="E107" s="60">
        <f t="shared" si="40"/>
        <v>0</v>
      </c>
      <c r="F107" s="157">
        <f t="shared" si="41"/>
        <v>0</v>
      </c>
      <c r="G107" s="157">
        <f t="shared" si="42"/>
        <v>0</v>
      </c>
      <c r="H107" s="157">
        <f ca="1">+PMT(E107,+Datos!$C$30-'Formato 6'!C106,-'Formato 6'!D107)</f>
        <v>0</v>
      </c>
      <c r="I107" s="157">
        <f t="shared" si="43"/>
        <v>0</v>
      </c>
      <c r="K107" s="39">
        <f t="shared" si="44"/>
        <v>8</v>
      </c>
      <c r="L107" s="39">
        <f t="shared" si="45"/>
        <v>85</v>
      </c>
      <c r="M107" s="157">
        <f ca="1">+IF(L107=Datos!$D$35+1,'Formato 3'!$M$67,R106)</f>
        <v>0</v>
      </c>
      <c r="N107" s="60">
        <f t="shared" si="46"/>
        <v>0</v>
      </c>
      <c r="O107" s="157">
        <f t="shared" si="47"/>
        <v>0</v>
      </c>
      <c r="P107" s="157">
        <f t="shared" si="48"/>
        <v>0</v>
      </c>
      <c r="Q107" s="157">
        <f ca="1">+PMT(N107,+Datos!$C$30-'Formato 6'!L106,-'Formato 6'!M107)</f>
        <v>0</v>
      </c>
      <c r="R107" s="157">
        <f t="shared" si="49"/>
        <v>0</v>
      </c>
      <c r="T107" s="39">
        <f t="shared" si="50"/>
        <v>8</v>
      </c>
      <c r="U107" s="39">
        <f t="shared" si="51"/>
        <v>85</v>
      </c>
      <c r="V107" s="157">
        <f ca="1">+IF(U107=Datos!$D$34+1,'Formato 3'!$T$67,AA106)</f>
        <v>0</v>
      </c>
      <c r="W107" s="60">
        <f t="shared" si="52"/>
        <v>0</v>
      </c>
      <c r="X107" s="157">
        <f t="shared" si="53"/>
        <v>0</v>
      </c>
      <c r="Y107" s="157">
        <f t="shared" si="54"/>
        <v>0</v>
      </c>
      <c r="Z107" s="157">
        <f ca="1">+PMT(W107,+Datos!$C$30-'Formato 6'!U106,-'Formato 6'!V107)</f>
        <v>0</v>
      </c>
      <c r="AA107" s="157">
        <f t="shared" si="55"/>
        <v>0</v>
      </c>
      <c r="AC107" s="39">
        <f t="shared" si="56"/>
        <v>8</v>
      </c>
      <c r="AD107" s="39">
        <f t="shared" si="57"/>
        <v>85</v>
      </c>
      <c r="AE107" s="157">
        <f ca="1">+IF(AD107=Datos!$D$34+1,'Formato 3'!$AA$67,AJ106)</f>
        <v>0</v>
      </c>
      <c r="AF107" s="60">
        <f t="shared" si="58"/>
        <v>0</v>
      </c>
      <c r="AG107" s="157">
        <f t="shared" si="59"/>
        <v>0</v>
      </c>
      <c r="AH107" s="157">
        <f t="shared" si="60"/>
        <v>0</v>
      </c>
      <c r="AI107" s="157">
        <f ca="1">+PMT(AF107,+Datos!$C$30-'Formato 6'!AD106,-'Formato 6'!AE107)</f>
        <v>0</v>
      </c>
      <c r="AJ107" s="157">
        <f t="shared" si="61"/>
        <v>0</v>
      </c>
      <c r="AL107" s="39">
        <f t="shared" si="62"/>
        <v>8</v>
      </c>
      <c r="AM107" s="39">
        <f t="shared" si="63"/>
        <v>85</v>
      </c>
      <c r="AN107" s="157">
        <f ca="1">+IF(AM107=Datos!$D$35+1,'Formato 3'!$AH$67,AS106)</f>
        <v>0</v>
      </c>
      <c r="AO107" s="60">
        <f t="shared" si="64"/>
        <v>0</v>
      </c>
      <c r="AP107" s="157">
        <f t="shared" si="65"/>
        <v>0</v>
      </c>
      <c r="AQ107" s="157">
        <f t="shared" si="66"/>
        <v>0</v>
      </c>
      <c r="AR107" s="157">
        <f ca="1">+PMT(AO107,+Datos!$C$30-'Formato 6'!AM106,-'Formato 6'!AN107)</f>
        <v>0</v>
      </c>
      <c r="AS107" s="157">
        <f t="shared" si="67"/>
        <v>0</v>
      </c>
      <c r="AU107" s="39">
        <f t="shared" si="68"/>
        <v>8</v>
      </c>
      <c r="AV107" s="39">
        <f t="shared" si="69"/>
        <v>85</v>
      </c>
      <c r="AW107" s="39">
        <f ca="1">+IF(AV107=Datos!$D$34+1,'Formato 3'!$AO$42,BB106)</f>
        <v>0</v>
      </c>
      <c r="AX107" s="60">
        <f t="shared" si="70"/>
        <v>0</v>
      </c>
      <c r="AY107" s="39">
        <f t="shared" si="71"/>
        <v>0</v>
      </c>
      <c r="AZ107" s="39">
        <f t="shared" si="72"/>
        <v>0</v>
      </c>
      <c r="BA107" s="39">
        <f ca="1">+PMT(AX107,Datos!$C$30-'Formato 6'!AV106,-'Formato 6'!AW107)</f>
        <v>0</v>
      </c>
      <c r="BB107" s="39">
        <f t="shared" si="73"/>
        <v>0</v>
      </c>
      <c r="BD107" s="39">
        <f t="shared" si="74"/>
        <v>8</v>
      </c>
      <c r="BE107" s="39">
        <f t="shared" si="75"/>
        <v>85</v>
      </c>
      <c r="BF107" s="39">
        <f ca="1">+IF(BE107=Datos!$D$35+1,'Formato 3'!$AO$66,BK106)</f>
        <v>0</v>
      </c>
      <c r="BG107" s="60">
        <f t="shared" si="76"/>
        <v>0</v>
      </c>
      <c r="BH107" s="39">
        <f t="shared" si="77"/>
        <v>0</v>
      </c>
      <c r="BI107" s="39">
        <f t="shared" si="78"/>
        <v>0</v>
      </c>
      <c r="BJ107" s="39">
        <f ca="1">+PMT(BG107,+Datos!$C$30-'Formato 6'!BE106,-'Formato 6'!BF107)</f>
        <v>0</v>
      </c>
      <c r="BK107" s="39">
        <f t="shared" si="79"/>
        <v>0</v>
      </c>
    </row>
    <row r="108" spans="2:63" s="40" customFormat="1">
      <c r="B108" s="39">
        <v>8</v>
      </c>
      <c r="C108" s="39">
        <f ca="1">+IF(C107&lt;Datos!$D$34+Datos!$E$34,'Formato 6'!C107+1,"")</f>
        <v>86</v>
      </c>
      <c r="D108" s="157">
        <f ca="1">+IF(C108=Datos!$D$34+1,'Formato 3'!$F$67,I107)</f>
        <v>0</v>
      </c>
      <c r="E108" s="60">
        <f t="shared" si="40"/>
        <v>0</v>
      </c>
      <c r="F108" s="157">
        <f t="shared" si="41"/>
        <v>0</v>
      </c>
      <c r="G108" s="157">
        <f t="shared" si="42"/>
        <v>0</v>
      </c>
      <c r="H108" s="157">
        <f ca="1">+PMT(E108,+Datos!$C$30-'Formato 6'!C107,-'Formato 6'!D108)</f>
        <v>0</v>
      </c>
      <c r="I108" s="157">
        <f t="shared" si="43"/>
        <v>0</v>
      </c>
      <c r="K108" s="39">
        <f t="shared" si="44"/>
        <v>8</v>
      </c>
      <c r="L108" s="39">
        <f t="shared" si="45"/>
        <v>86</v>
      </c>
      <c r="M108" s="157">
        <f ca="1">+IF(L108=Datos!$D$35+1,'Formato 3'!$M$67,R107)</f>
        <v>0</v>
      </c>
      <c r="N108" s="60">
        <f t="shared" si="46"/>
        <v>0</v>
      </c>
      <c r="O108" s="157">
        <f t="shared" si="47"/>
        <v>0</v>
      </c>
      <c r="P108" s="157">
        <f t="shared" si="48"/>
        <v>0</v>
      </c>
      <c r="Q108" s="157">
        <f ca="1">+PMT(N108,+Datos!$C$30-'Formato 6'!L107,-'Formato 6'!M108)</f>
        <v>0</v>
      </c>
      <c r="R108" s="157">
        <f t="shared" si="49"/>
        <v>0</v>
      </c>
      <c r="T108" s="39">
        <f t="shared" si="50"/>
        <v>8</v>
      </c>
      <c r="U108" s="39">
        <f t="shared" si="51"/>
        <v>86</v>
      </c>
      <c r="V108" s="157">
        <f ca="1">+IF(U108=Datos!$D$34+1,'Formato 3'!$T$67,AA107)</f>
        <v>0</v>
      </c>
      <c r="W108" s="60">
        <f t="shared" si="52"/>
        <v>0</v>
      </c>
      <c r="X108" s="157">
        <f t="shared" si="53"/>
        <v>0</v>
      </c>
      <c r="Y108" s="157">
        <f t="shared" si="54"/>
        <v>0</v>
      </c>
      <c r="Z108" s="157">
        <f ca="1">+PMT(W108,+Datos!$C$30-'Formato 6'!U107,-'Formato 6'!V108)</f>
        <v>0</v>
      </c>
      <c r="AA108" s="157">
        <f t="shared" si="55"/>
        <v>0</v>
      </c>
      <c r="AC108" s="39">
        <f t="shared" si="56"/>
        <v>8</v>
      </c>
      <c r="AD108" s="39">
        <f t="shared" si="57"/>
        <v>86</v>
      </c>
      <c r="AE108" s="157">
        <f ca="1">+IF(AD108=Datos!$D$34+1,'Formato 3'!$AA$67,AJ107)</f>
        <v>0</v>
      </c>
      <c r="AF108" s="60">
        <f t="shared" si="58"/>
        <v>0</v>
      </c>
      <c r="AG108" s="157">
        <f t="shared" si="59"/>
        <v>0</v>
      </c>
      <c r="AH108" s="157">
        <f t="shared" si="60"/>
        <v>0</v>
      </c>
      <c r="AI108" s="157">
        <f ca="1">+PMT(AF108,+Datos!$C$30-'Formato 6'!AD107,-'Formato 6'!AE108)</f>
        <v>0</v>
      </c>
      <c r="AJ108" s="157">
        <f t="shared" si="61"/>
        <v>0</v>
      </c>
      <c r="AL108" s="39">
        <f t="shared" si="62"/>
        <v>8</v>
      </c>
      <c r="AM108" s="39">
        <f t="shared" si="63"/>
        <v>86</v>
      </c>
      <c r="AN108" s="157">
        <f ca="1">+IF(AM108=Datos!$D$35+1,'Formato 3'!$AH$67,AS107)</f>
        <v>0</v>
      </c>
      <c r="AO108" s="60">
        <f t="shared" si="64"/>
        <v>0</v>
      </c>
      <c r="AP108" s="157">
        <f t="shared" si="65"/>
        <v>0</v>
      </c>
      <c r="AQ108" s="157">
        <f t="shared" si="66"/>
        <v>0</v>
      </c>
      <c r="AR108" s="157">
        <f ca="1">+PMT(AO108,+Datos!$C$30-'Formato 6'!AM107,-'Formato 6'!AN108)</f>
        <v>0</v>
      </c>
      <c r="AS108" s="157">
        <f t="shared" si="67"/>
        <v>0</v>
      </c>
      <c r="AU108" s="39">
        <f t="shared" si="68"/>
        <v>8</v>
      </c>
      <c r="AV108" s="39">
        <f t="shared" si="69"/>
        <v>86</v>
      </c>
      <c r="AW108" s="39">
        <f ca="1">+IF(AV108=Datos!$D$34+1,'Formato 3'!$AO$42,BB107)</f>
        <v>0</v>
      </c>
      <c r="AX108" s="60">
        <f t="shared" si="70"/>
        <v>0</v>
      </c>
      <c r="AY108" s="39">
        <f t="shared" si="71"/>
        <v>0</v>
      </c>
      <c r="AZ108" s="39">
        <f t="shared" si="72"/>
        <v>0</v>
      </c>
      <c r="BA108" s="39">
        <f ca="1">+PMT(AX108,Datos!$C$30-'Formato 6'!AV107,-'Formato 6'!AW108)</f>
        <v>0</v>
      </c>
      <c r="BB108" s="39">
        <f t="shared" si="73"/>
        <v>0</v>
      </c>
      <c r="BD108" s="39">
        <f t="shared" si="74"/>
        <v>8</v>
      </c>
      <c r="BE108" s="39">
        <f t="shared" si="75"/>
        <v>86</v>
      </c>
      <c r="BF108" s="39">
        <f ca="1">+IF(BE108=Datos!$D$35+1,'Formato 3'!$AO$66,BK107)</f>
        <v>0</v>
      </c>
      <c r="BG108" s="60">
        <f t="shared" si="76"/>
        <v>0</v>
      </c>
      <c r="BH108" s="39">
        <f t="shared" si="77"/>
        <v>0</v>
      </c>
      <c r="BI108" s="39">
        <f t="shared" si="78"/>
        <v>0</v>
      </c>
      <c r="BJ108" s="39">
        <f ca="1">+PMT(BG108,+Datos!$C$30-'Formato 6'!BE107,-'Formato 6'!BF108)</f>
        <v>0</v>
      </c>
      <c r="BK108" s="39">
        <f t="shared" si="79"/>
        <v>0</v>
      </c>
    </row>
    <row r="109" spans="2:63" s="40" customFormat="1">
      <c r="B109" s="39">
        <v>8</v>
      </c>
      <c r="C109" s="39">
        <f ca="1">+IF(C108&lt;Datos!$D$34+Datos!$E$34,'Formato 6'!C108+1,"")</f>
        <v>87</v>
      </c>
      <c r="D109" s="157">
        <f ca="1">+IF(C109=Datos!$D$34+1,'Formato 3'!$F$67,I108)</f>
        <v>0</v>
      </c>
      <c r="E109" s="60">
        <f t="shared" si="40"/>
        <v>0</v>
      </c>
      <c r="F109" s="157">
        <f t="shared" si="41"/>
        <v>0</v>
      </c>
      <c r="G109" s="157">
        <f t="shared" si="42"/>
        <v>0</v>
      </c>
      <c r="H109" s="157">
        <f ca="1">+PMT(E109,+Datos!$C$30-'Formato 6'!C108,-'Formato 6'!D109)</f>
        <v>0</v>
      </c>
      <c r="I109" s="157">
        <f t="shared" si="43"/>
        <v>0</v>
      </c>
      <c r="K109" s="39">
        <f t="shared" si="44"/>
        <v>8</v>
      </c>
      <c r="L109" s="39">
        <f t="shared" si="45"/>
        <v>87</v>
      </c>
      <c r="M109" s="157">
        <f ca="1">+IF(L109=Datos!$D$35+1,'Formato 3'!$M$67,R108)</f>
        <v>0</v>
      </c>
      <c r="N109" s="60">
        <f t="shared" si="46"/>
        <v>0</v>
      </c>
      <c r="O109" s="157">
        <f t="shared" si="47"/>
        <v>0</v>
      </c>
      <c r="P109" s="157">
        <f t="shared" si="48"/>
        <v>0</v>
      </c>
      <c r="Q109" s="157">
        <f ca="1">+PMT(N109,+Datos!$C$30-'Formato 6'!L108,-'Formato 6'!M109)</f>
        <v>0</v>
      </c>
      <c r="R109" s="157">
        <f t="shared" si="49"/>
        <v>0</v>
      </c>
      <c r="T109" s="39">
        <f t="shared" si="50"/>
        <v>8</v>
      </c>
      <c r="U109" s="39">
        <f t="shared" si="51"/>
        <v>87</v>
      </c>
      <c r="V109" s="157">
        <f ca="1">+IF(U109=Datos!$D$34+1,'Formato 3'!$T$67,AA108)</f>
        <v>0</v>
      </c>
      <c r="W109" s="60">
        <f t="shared" si="52"/>
        <v>0</v>
      </c>
      <c r="X109" s="157">
        <f t="shared" si="53"/>
        <v>0</v>
      </c>
      <c r="Y109" s="157">
        <f t="shared" si="54"/>
        <v>0</v>
      </c>
      <c r="Z109" s="157">
        <f ca="1">+PMT(W109,+Datos!$C$30-'Formato 6'!U108,-'Formato 6'!V109)</f>
        <v>0</v>
      </c>
      <c r="AA109" s="157">
        <f t="shared" si="55"/>
        <v>0</v>
      </c>
      <c r="AC109" s="39">
        <f t="shared" si="56"/>
        <v>8</v>
      </c>
      <c r="AD109" s="39">
        <f t="shared" si="57"/>
        <v>87</v>
      </c>
      <c r="AE109" s="157">
        <f ca="1">+IF(AD109=Datos!$D$34+1,'Formato 3'!$AA$67,AJ108)</f>
        <v>0</v>
      </c>
      <c r="AF109" s="60">
        <f t="shared" si="58"/>
        <v>0</v>
      </c>
      <c r="AG109" s="157">
        <f t="shared" si="59"/>
        <v>0</v>
      </c>
      <c r="AH109" s="157">
        <f t="shared" si="60"/>
        <v>0</v>
      </c>
      <c r="AI109" s="157">
        <f ca="1">+PMT(AF109,+Datos!$C$30-'Formato 6'!AD108,-'Formato 6'!AE109)</f>
        <v>0</v>
      </c>
      <c r="AJ109" s="157">
        <f t="shared" si="61"/>
        <v>0</v>
      </c>
      <c r="AL109" s="39">
        <f t="shared" si="62"/>
        <v>8</v>
      </c>
      <c r="AM109" s="39">
        <f t="shared" si="63"/>
        <v>87</v>
      </c>
      <c r="AN109" s="157">
        <f ca="1">+IF(AM109=Datos!$D$35+1,'Formato 3'!$AH$67,AS108)</f>
        <v>0</v>
      </c>
      <c r="AO109" s="60">
        <f t="shared" si="64"/>
        <v>0</v>
      </c>
      <c r="AP109" s="157">
        <f t="shared" si="65"/>
        <v>0</v>
      </c>
      <c r="AQ109" s="157">
        <f t="shared" si="66"/>
        <v>0</v>
      </c>
      <c r="AR109" s="157">
        <f ca="1">+PMT(AO109,+Datos!$C$30-'Formato 6'!AM108,-'Formato 6'!AN109)</f>
        <v>0</v>
      </c>
      <c r="AS109" s="157">
        <f t="shared" si="67"/>
        <v>0</v>
      </c>
      <c r="AU109" s="39">
        <f t="shared" si="68"/>
        <v>8</v>
      </c>
      <c r="AV109" s="39">
        <f t="shared" si="69"/>
        <v>87</v>
      </c>
      <c r="AW109" s="39">
        <f ca="1">+IF(AV109=Datos!$D$34+1,'Formato 3'!$AO$42,BB108)</f>
        <v>0</v>
      </c>
      <c r="AX109" s="60">
        <f t="shared" si="70"/>
        <v>0</v>
      </c>
      <c r="AY109" s="39">
        <f t="shared" si="71"/>
        <v>0</v>
      </c>
      <c r="AZ109" s="39">
        <f t="shared" si="72"/>
        <v>0</v>
      </c>
      <c r="BA109" s="39">
        <f ca="1">+PMT(AX109,Datos!$C$30-'Formato 6'!AV108,-'Formato 6'!AW109)</f>
        <v>0</v>
      </c>
      <c r="BB109" s="39">
        <f t="shared" si="73"/>
        <v>0</v>
      </c>
      <c r="BD109" s="39">
        <f t="shared" si="74"/>
        <v>8</v>
      </c>
      <c r="BE109" s="39">
        <f t="shared" si="75"/>
        <v>87</v>
      </c>
      <c r="BF109" s="39">
        <f ca="1">+IF(BE109=Datos!$D$35+1,'Formato 3'!$AO$66,BK108)</f>
        <v>0</v>
      </c>
      <c r="BG109" s="60">
        <f t="shared" si="76"/>
        <v>0</v>
      </c>
      <c r="BH109" s="39">
        <f t="shared" si="77"/>
        <v>0</v>
      </c>
      <c r="BI109" s="39">
        <f t="shared" si="78"/>
        <v>0</v>
      </c>
      <c r="BJ109" s="39">
        <f ca="1">+PMT(BG109,+Datos!$C$30-'Formato 6'!BE108,-'Formato 6'!BF109)</f>
        <v>0</v>
      </c>
      <c r="BK109" s="39">
        <f t="shared" si="79"/>
        <v>0</v>
      </c>
    </row>
    <row r="110" spans="2:63" s="40" customFormat="1">
      <c r="B110" s="39">
        <v>8</v>
      </c>
      <c r="C110" s="39">
        <f ca="1">+IF(C109&lt;Datos!$D$34+Datos!$E$34,'Formato 6'!C109+1,"")</f>
        <v>88</v>
      </c>
      <c r="D110" s="157">
        <f ca="1">+IF(C110=Datos!$D$34+1,'Formato 3'!$F$67,I109)</f>
        <v>0</v>
      </c>
      <c r="E110" s="60">
        <f t="shared" si="40"/>
        <v>0</v>
      </c>
      <c r="F110" s="157">
        <f t="shared" si="41"/>
        <v>0</v>
      </c>
      <c r="G110" s="157">
        <f t="shared" si="42"/>
        <v>0</v>
      </c>
      <c r="H110" s="157">
        <f ca="1">+PMT(E110,+Datos!$C$30-'Formato 6'!C109,-'Formato 6'!D110)</f>
        <v>0</v>
      </c>
      <c r="I110" s="157">
        <f t="shared" si="43"/>
        <v>0</v>
      </c>
      <c r="K110" s="39">
        <f t="shared" si="44"/>
        <v>8</v>
      </c>
      <c r="L110" s="39">
        <f t="shared" si="45"/>
        <v>88</v>
      </c>
      <c r="M110" s="157">
        <f ca="1">+IF(L110=Datos!$D$35+1,'Formato 3'!$M$67,R109)</f>
        <v>0</v>
      </c>
      <c r="N110" s="60">
        <f t="shared" si="46"/>
        <v>0</v>
      </c>
      <c r="O110" s="157">
        <f t="shared" si="47"/>
        <v>0</v>
      </c>
      <c r="P110" s="157">
        <f t="shared" si="48"/>
        <v>0</v>
      </c>
      <c r="Q110" s="157">
        <f ca="1">+PMT(N110,+Datos!$C$30-'Formato 6'!L109,-'Formato 6'!M110)</f>
        <v>0</v>
      </c>
      <c r="R110" s="157">
        <f t="shared" si="49"/>
        <v>0</v>
      </c>
      <c r="T110" s="39">
        <f t="shared" si="50"/>
        <v>8</v>
      </c>
      <c r="U110" s="39">
        <f t="shared" si="51"/>
        <v>88</v>
      </c>
      <c r="V110" s="157">
        <f ca="1">+IF(U110=Datos!$D$34+1,'Formato 3'!$T$67,AA109)</f>
        <v>0</v>
      </c>
      <c r="W110" s="60">
        <f t="shared" si="52"/>
        <v>0</v>
      </c>
      <c r="X110" s="157">
        <f t="shared" si="53"/>
        <v>0</v>
      </c>
      <c r="Y110" s="157">
        <f t="shared" si="54"/>
        <v>0</v>
      </c>
      <c r="Z110" s="157">
        <f ca="1">+PMT(W110,+Datos!$C$30-'Formato 6'!U109,-'Formato 6'!V110)</f>
        <v>0</v>
      </c>
      <c r="AA110" s="157">
        <f t="shared" si="55"/>
        <v>0</v>
      </c>
      <c r="AC110" s="39">
        <f t="shared" si="56"/>
        <v>8</v>
      </c>
      <c r="AD110" s="39">
        <f t="shared" si="57"/>
        <v>88</v>
      </c>
      <c r="AE110" s="157">
        <f ca="1">+IF(AD110=Datos!$D$34+1,'Formato 3'!$AA$67,AJ109)</f>
        <v>0</v>
      </c>
      <c r="AF110" s="60">
        <f t="shared" si="58"/>
        <v>0</v>
      </c>
      <c r="AG110" s="157">
        <f t="shared" si="59"/>
        <v>0</v>
      </c>
      <c r="AH110" s="157">
        <f t="shared" si="60"/>
        <v>0</v>
      </c>
      <c r="AI110" s="157">
        <f ca="1">+PMT(AF110,+Datos!$C$30-'Formato 6'!AD109,-'Formato 6'!AE110)</f>
        <v>0</v>
      </c>
      <c r="AJ110" s="157">
        <f t="shared" si="61"/>
        <v>0</v>
      </c>
      <c r="AL110" s="39">
        <f t="shared" si="62"/>
        <v>8</v>
      </c>
      <c r="AM110" s="39">
        <f t="shared" si="63"/>
        <v>88</v>
      </c>
      <c r="AN110" s="157">
        <f ca="1">+IF(AM110=Datos!$D$35+1,'Formato 3'!$AH$67,AS109)</f>
        <v>0</v>
      </c>
      <c r="AO110" s="60">
        <f t="shared" si="64"/>
        <v>0</v>
      </c>
      <c r="AP110" s="157">
        <f t="shared" si="65"/>
        <v>0</v>
      </c>
      <c r="AQ110" s="157">
        <f t="shared" si="66"/>
        <v>0</v>
      </c>
      <c r="AR110" s="157">
        <f ca="1">+PMT(AO110,+Datos!$C$30-'Formato 6'!AM109,-'Formato 6'!AN110)</f>
        <v>0</v>
      </c>
      <c r="AS110" s="157">
        <f t="shared" si="67"/>
        <v>0</v>
      </c>
      <c r="AU110" s="39">
        <f t="shared" si="68"/>
        <v>8</v>
      </c>
      <c r="AV110" s="39">
        <f t="shared" si="69"/>
        <v>88</v>
      </c>
      <c r="AW110" s="39">
        <f ca="1">+IF(AV110=Datos!$D$34+1,'Formato 3'!$AO$42,BB109)</f>
        <v>0</v>
      </c>
      <c r="AX110" s="60">
        <f t="shared" si="70"/>
        <v>0</v>
      </c>
      <c r="AY110" s="39">
        <f t="shared" si="71"/>
        <v>0</v>
      </c>
      <c r="AZ110" s="39">
        <f t="shared" si="72"/>
        <v>0</v>
      </c>
      <c r="BA110" s="39">
        <f ca="1">+PMT(AX110,Datos!$C$30-'Formato 6'!AV109,-'Formato 6'!AW110)</f>
        <v>0</v>
      </c>
      <c r="BB110" s="39">
        <f t="shared" si="73"/>
        <v>0</v>
      </c>
      <c r="BD110" s="39">
        <f t="shared" si="74"/>
        <v>8</v>
      </c>
      <c r="BE110" s="39">
        <f t="shared" si="75"/>
        <v>88</v>
      </c>
      <c r="BF110" s="39">
        <f ca="1">+IF(BE110=Datos!$D$35+1,'Formato 3'!$AO$66,BK109)</f>
        <v>0</v>
      </c>
      <c r="BG110" s="60">
        <f t="shared" si="76"/>
        <v>0</v>
      </c>
      <c r="BH110" s="39">
        <f t="shared" si="77"/>
        <v>0</v>
      </c>
      <c r="BI110" s="39">
        <f t="shared" si="78"/>
        <v>0</v>
      </c>
      <c r="BJ110" s="39">
        <f ca="1">+PMT(BG110,+Datos!$C$30-'Formato 6'!BE109,-'Formato 6'!BF110)</f>
        <v>0</v>
      </c>
      <c r="BK110" s="39">
        <f t="shared" si="79"/>
        <v>0</v>
      </c>
    </row>
    <row r="111" spans="2:63" s="40" customFormat="1">
      <c r="B111" s="39">
        <v>8</v>
      </c>
      <c r="C111" s="39">
        <f ca="1">+IF(C110&lt;Datos!$D$34+Datos!$E$34,'Formato 6'!C110+1,"")</f>
        <v>89</v>
      </c>
      <c r="D111" s="157">
        <f ca="1">+IF(C111=Datos!$D$34+1,'Formato 3'!$F$67,I110)</f>
        <v>0</v>
      </c>
      <c r="E111" s="60">
        <f t="shared" si="40"/>
        <v>0</v>
      </c>
      <c r="F111" s="157">
        <f t="shared" si="41"/>
        <v>0</v>
      </c>
      <c r="G111" s="157">
        <f t="shared" si="42"/>
        <v>0</v>
      </c>
      <c r="H111" s="157">
        <f ca="1">+PMT(E111,+Datos!$C$30-'Formato 6'!C110,-'Formato 6'!D111)</f>
        <v>0</v>
      </c>
      <c r="I111" s="157">
        <f t="shared" si="43"/>
        <v>0</v>
      </c>
      <c r="K111" s="39">
        <f t="shared" si="44"/>
        <v>8</v>
      </c>
      <c r="L111" s="39">
        <f t="shared" si="45"/>
        <v>89</v>
      </c>
      <c r="M111" s="157">
        <f ca="1">+IF(L111=Datos!$D$35+1,'Formato 3'!$M$67,R110)</f>
        <v>0</v>
      </c>
      <c r="N111" s="60">
        <f t="shared" si="46"/>
        <v>0</v>
      </c>
      <c r="O111" s="157">
        <f t="shared" si="47"/>
        <v>0</v>
      </c>
      <c r="P111" s="157">
        <f t="shared" si="48"/>
        <v>0</v>
      </c>
      <c r="Q111" s="157">
        <f ca="1">+PMT(N111,+Datos!$C$30-'Formato 6'!L110,-'Formato 6'!M111)</f>
        <v>0</v>
      </c>
      <c r="R111" s="157">
        <f t="shared" si="49"/>
        <v>0</v>
      </c>
      <c r="T111" s="39">
        <f t="shared" si="50"/>
        <v>8</v>
      </c>
      <c r="U111" s="39">
        <f t="shared" si="51"/>
        <v>89</v>
      </c>
      <c r="V111" s="157">
        <f ca="1">+IF(U111=Datos!$D$34+1,'Formato 3'!$T$67,AA110)</f>
        <v>0</v>
      </c>
      <c r="W111" s="60">
        <f t="shared" si="52"/>
        <v>0</v>
      </c>
      <c r="X111" s="157">
        <f t="shared" si="53"/>
        <v>0</v>
      </c>
      <c r="Y111" s="157">
        <f t="shared" si="54"/>
        <v>0</v>
      </c>
      <c r="Z111" s="157">
        <f ca="1">+PMT(W111,+Datos!$C$30-'Formato 6'!U110,-'Formato 6'!V111)</f>
        <v>0</v>
      </c>
      <c r="AA111" s="157">
        <f t="shared" si="55"/>
        <v>0</v>
      </c>
      <c r="AC111" s="39">
        <f t="shared" si="56"/>
        <v>8</v>
      </c>
      <c r="AD111" s="39">
        <f t="shared" si="57"/>
        <v>89</v>
      </c>
      <c r="AE111" s="157">
        <f ca="1">+IF(AD111=Datos!$D$34+1,'Formato 3'!$AA$67,AJ110)</f>
        <v>0</v>
      </c>
      <c r="AF111" s="60">
        <f t="shared" si="58"/>
        <v>0</v>
      </c>
      <c r="AG111" s="157">
        <f t="shared" si="59"/>
        <v>0</v>
      </c>
      <c r="AH111" s="157">
        <f t="shared" si="60"/>
        <v>0</v>
      </c>
      <c r="AI111" s="157">
        <f ca="1">+PMT(AF111,+Datos!$C$30-'Formato 6'!AD110,-'Formato 6'!AE111)</f>
        <v>0</v>
      </c>
      <c r="AJ111" s="157">
        <f t="shared" si="61"/>
        <v>0</v>
      </c>
      <c r="AL111" s="39">
        <f t="shared" si="62"/>
        <v>8</v>
      </c>
      <c r="AM111" s="39">
        <f t="shared" si="63"/>
        <v>89</v>
      </c>
      <c r="AN111" s="157">
        <f ca="1">+IF(AM111=Datos!$D$35+1,'Formato 3'!$AH$67,AS110)</f>
        <v>0</v>
      </c>
      <c r="AO111" s="60">
        <f t="shared" si="64"/>
        <v>0</v>
      </c>
      <c r="AP111" s="157">
        <f t="shared" si="65"/>
        <v>0</v>
      </c>
      <c r="AQ111" s="157">
        <f t="shared" si="66"/>
        <v>0</v>
      </c>
      <c r="AR111" s="157">
        <f ca="1">+PMT(AO111,+Datos!$C$30-'Formato 6'!AM110,-'Formato 6'!AN111)</f>
        <v>0</v>
      </c>
      <c r="AS111" s="157">
        <f t="shared" si="67"/>
        <v>0</v>
      </c>
      <c r="AU111" s="39">
        <f t="shared" si="68"/>
        <v>8</v>
      </c>
      <c r="AV111" s="39">
        <f t="shared" si="69"/>
        <v>89</v>
      </c>
      <c r="AW111" s="39">
        <f ca="1">+IF(AV111=Datos!$D$34+1,'Formato 3'!$AO$42,BB110)</f>
        <v>0</v>
      </c>
      <c r="AX111" s="60">
        <f t="shared" si="70"/>
        <v>0</v>
      </c>
      <c r="AY111" s="39">
        <f t="shared" si="71"/>
        <v>0</v>
      </c>
      <c r="AZ111" s="39">
        <f t="shared" si="72"/>
        <v>0</v>
      </c>
      <c r="BA111" s="39">
        <f ca="1">+PMT(AX111,Datos!$C$30-'Formato 6'!AV110,-'Formato 6'!AW111)</f>
        <v>0</v>
      </c>
      <c r="BB111" s="39">
        <f t="shared" si="73"/>
        <v>0</v>
      </c>
      <c r="BD111" s="39">
        <f t="shared" si="74"/>
        <v>8</v>
      </c>
      <c r="BE111" s="39">
        <f t="shared" si="75"/>
        <v>89</v>
      </c>
      <c r="BF111" s="39">
        <f ca="1">+IF(BE111=Datos!$D$35+1,'Formato 3'!$AO$66,BK110)</f>
        <v>0</v>
      </c>
      <c r="BG111" s="60">
        <f t="shared" si="76"/>
        <v>0</v>
      </c>
      <c r="BH111" s="39">
        <f t="shared" si="77"/>
        <v>0</v>
      </c>
      <c r="BI111" s="39">
        <f t="shared" si="78"/>
        <v>0</v>
      </c>
      <c r="BJ111" s="39">
        <f ca="1">+PMT(BG111,+Datos!$C$30-'Formato 6'!BE110,-'Formato 6'!BF111)</f>
        <v>0</v>
      </c>
      <c r="BK111" s="39">
        <f t="shared" si="79"/>
        <v>0</v>
      </c>
    </row>
    <row r="112" spans="2:63" s="40" customFormat="1">
      <c r="B112" s="39">
        <v>8</v>
      </c>
      <c r="C112" s="39">
        <f ca="1">+IF(C111&lt;Datos!$D$34+Datos!$E$34,'Formato 6'!C111+1,"")</f>
        <v>90</v>
      </c>
      <c r="D112" s="157">
        <f ca="1">+IF(C112=Datos!$D$34+1,'Formato 3'!$F$67,I111)</f>
        <v>0</v>
      </c>
      <c r="E112" s="60">
        <f t="shared" si="40"/>
        <v>0</v>
      </c>
      <c r="F112" s="157">
        <f t="shared" si="41"/>
        <v>0</v>
      </c>
      <c r="G112" s="157">
        <f t="shared" si="42"/>
        <v>0</v>
      </c>
      <c r="H112" s="157">
        <f ca="1">+PMT(E112,+Datos!$C$30-'Formato 6'!C111,-'Formato 6'!D112)</f>
        <v>0</v>
      </c>
      <c r="I112" s="157">
        <f t="shared" si="43"/>
        <v>0</v>
      </c>
      <c r="K112" s="39">
        <f t="shared" si="44"/>
        <v>8</v>
      </c>
      <c r="L112" s="39">
        <f t="shared" si="45"/>
        <v>90</v>
      </c>
      <c r="M112" s="157">
        <f ca="1">+IF(L112=Datos!$D$35+1,'Formato 3'!$M$67,R111)</f>
        <v>0</v>
      </c>
      <c r="N112" s="60">
        <f t="shared" si="46"/>
        <v>0</v>
      </c>
      <c r="O112" s="157">
        <f t="shared" si="47"/>
        <v>0</v>
      </c>
      <c r="P112" s="157">
        <f t="shared" si="48"/>
        <v>0</v>
      </c>
      <c r="Q112" s="157">
        <f ca="1">+PMT(N112,+Datos!$C$30-'Formato 6'!L111,-'Formato 6'!M112)</f>
        <v>0</v>
      </c>
      <c r="R112" s="157">
        <f t="shared" si="49"/>
        <v>0</v>
      </c>
      <c r="T112" s="39">
        <f t="shared" si="50"/>
        <v>8</v>
      </c>
      <c r="U112" s="39">
        <f t="shared" si="51"/>
        <v>90</v>
      </c>
      <c r="V112" s="157">
        <f ca="1">+IF(U112=Datos!$D$34+1,'Formato 3'!$T$67,AA111)</f>
        <v>0</v>
      </c>
      <c r="W112" s="60">
        <f t="shared" si="52"/>
        <v>0</v>
      </c>
      <c r="X112" s="157">
        <f t="shared" si="53"/>
        <v>0</v>
      </c>
      <c r="Y112" s="157">
        <f t="shared" si="54"/>
        <v>0</v>
      </c>
      <c r="Z112" s="157">
        <f ca="1">+PMT(W112,+Datos!$C$30-'Formato 6'!U111,-'Formato 6'!V112)</f>
        <v>0</v>
      </c>
      <c r="AA112" s="157">
        <f t="shared" si="55"/>
        <v>0</v>
      </c>
      <c r="AC112" s="39">
        <f t="shared" si="56"/>
        <v>8</v>
      </c>
      <c r="AD112" s="39">
        <f t="shared" si="57"/>
        <v>90</v>
      </c>
      <c r="AE112" s="157">
        <f ca="1">+IF(AD112=Datos!$D$34+1,'Formato 3'!$AA$67,AJ111)</f>
        <v>0</v>
      </c>
      <c r="AF112" s="60">
        <f t="shared" si="58"/>
        <v>0</v>
      </c>
      <c r="AG112" s="157">
        <f t="shared" si="59"/>
        <v>0</v>
      </c>
      <c r="AH112" s="157">
        <f t="shared" si="60"/>
        <v>0</v>
      </c>
      <c r="AI112" s="157">
        <f ca="1">+PMT(AF112,+Datos!$C$30-'Formato 6'!AD111,-'Formato 6'!AE112)</f>
        <v>0</v>
      </c>
      <c r="AJ112" s="157">
        <f t="shared" si="61"/>
        <v>0</v>
      </c>
      <c r="AL112" s="39">
        <f t="shared" si="62"/>
        <v>8</v>
      </c>
      <c r="AM112" s="39">
        <f t="shared" si="63"/>
        <v>90</v>
      </c>
      <c r="AN112" s="157">
        <f ca="1">+IF(AM112=Datos!$D$35+1,'Formato 3'!$AH$67,AS111)</f>
        <v>0</v>
      </c>
      <c r="AO112" s="60">
        <f t="shared" si="64"/>
        <v>0</v>
      </c>
      <c r="AP112" s="157">
        <f t="shared" si="65"/>
        <v>0</v>
      </c>
      <c r="AQ112" s="157">
        <f t="shared" si="66"/>
        <v>0</v>
      </c>
      <c r="AR112" s="157">
        <f ca="1">+PMT(AO112,+Datos!$C$30-'Formato 6'!AM111,-'Formato 6'!AN112)</f>
        <v>0</v>
      </c>
      <c r="AS112" s="157">
        <f t="shared" si="67"/>
        <v>0</v>
      </c>
      <c r="AU112" s="39">
        <f t="shared" si="68"/>
        <v>8</v>
      </c>
      <c r="AV112" s="39">
        <f t="shared" si="69"/>
        <v>90</v>
      </c>
      <c r="AW112" s="39">
        <f ca="1">+IF(AV112=Datos!$D$34+1,'Formato 3'!$AO$42,BB111)</f>
        <v>0</v>
      </c>
      <c r="AX112" s="60">
        <f t="shared" si="70"/>
        <v>0</v>
      </c>
      <c r="AY112" s="39">
        <f t="shared" si="71"/>
        <v>0</v>
      </c>
      <c r="AZ112" s="39">
        <f t="shared" si="72"/>
        <v>0</v>
      </c>
      <c r="BA112" s="39">
        <f ca="1">+PMT(AX112,Datos!$C$30-'Formato 6'!AV111,-'Formato 6'!AW112)</f>
        <v>0</v>
      </c>
      <c r="BB112" s="39">
        <f t="shared" si="73"/>
        <v>0</v>
      </c>
      <c r="BD112" s="39">
        <f t="shared" si="74"/>
        <v>8</v>
      </c>
      <c r="BE112" s="39">
        <f t="shared" si="75"/>
        <v>90</v>
      </c>
      <c r="BF112" s="39">
        <f ca="1">+IF(BE112=Datos!$D$35+1,'Formato 3'!$AO$66,BK111)</f>
        <v>0</v>
      </c>
      <c r="BG112" s="60">
        <f t="shared" si="76"/>
        <v>0</v>
      </c>
      <c r="BH112" s="39">
        <f t="shared" si="77"/>
        <v>0</v>
      </c>
      <c r="BI112" s="39">
        <f t="shared" si="78"/>
        <v>0</v>
      </c>
      <c r="BJ112" s="39">
        <f ca="1">+PMT(BG112,+Datos!$C$30-'Formato 6'!BE111,-'Formato 6'!BF112)</f>
        <v>0</v>
      </c>
      <c r="BK112" s="39">
        <f t="shared" si="79"/>
        <v>0</v>
      </c>
    </row>
    <row r="113" spans="2:63" s="40" customFormat="1">
      <c r="B113" s="39">
        <v>8</v>
      </c>
      <c r="C113" s="39">
        <f ca="1">+IF(C112&lt;Datos!$D$34+Datos!$E$34,'Formato 6'!C112+1,"")</f>
        <v>91</v>
      </c>
      <c r="D113" s="157">
        <f ca="1">+IF(C113=Datos!$D$34+1,'Formato 3'!$F$67,I112)</f>
        <v>0</v>
      </c>
      <c r="E113" s="60">
        <f t="shared" si="40"/>
        <v>0</v>
      </c>
      <c r="F113" s="157">
        <f t="shared" si="41"/>
        <v>0</v>
      </c>
      <c r="G113" s="157">
        <f t="shared" si="42"/>
        <v>0</v>
      </c>
      <c r="H113" s="157">
        <f ca="1">+PMT(E113,+Datos!$C$30-'Formato 6'!C112,-'Formato 6'!D113)</f>
        <v>0</v>
      </c>
      <c r="I113" s="157">
        <f t="shared" si="43"/>
        <v>0</v>
      </c>
      <c r="K113" s="39">
        <f t="shared" si="44"/>
        <v>8</v>
      </c>
      <c r="L113" s="39">
        <f t="shared" si="45"/>
        <v>91</v>
      </c>
      <c r="M113" s="157">
        <f ca="1">+IF(L113=Datos!$D$35+1,'Formato 3'!$M$67,R112)</f>
        <v>0</v>
      </c>
      <c r="N113" s="60">
        <f t="shared" si="46"/>
        <v>0</v>
      </c>
      <c r="O113" s="157">
        <f t="shared" si="47"/>
        <v>0</v>
      </c>
      <c r="P113" s="157">
        <f t="shared" si="48"/>
        <v>0</v>
      </c>
      <c r="Q113" s="157">
        <f ca="1">+PMT(N113,+Datos!$C$30-'Formato 6'!L112,-'Formato 6'!M113)</f>
        <v>0</v>
      </c>
      <c r="R113" s="157">
        <f t="shared" si="49"/>
        <v>0</v>
      </c>
      <c r="T113" s="39">
        <f t="shared" si="50"/>
        <v>8</v>
      </c>
      <c r="U113" s="39">
        <f t="shared" si="51"/>
        <v>91</v>
      </c>
      <c r="V113" s="157">
        <f ca="1">+IF(U113=Datos!$D$34+1,'Formato 3'!$T$67,AA112)</f>
        <v>0</v>
      </c>
      <c r="W113" s="60">
        <f t="shared" si="52"/>
        <v>0</v>
      </c>
      <c r="X113" s="157">
        <f t="shared" si="53"/>
        <v>0</v>
      </c>
      <c r="Y113" s="157">
        <f t="shared" si="54"/>
        <v>0</v>
      </c>
      <c r="Z113" s="157">
        <f ca="1">+PMT(W113,+Datos!$C$30-'Formato 6'!U112,-'Formato 6'!V113)</f>
        <v>0</v>
      </c>
      <c r="AA113" s="157">
        <f t="shared" si="55"/>
        <v>0</v>
      </c>
      <c r="AC113" s="39">
        <f t="shared" si="56"/>
        <v>8</v>
      </c>
      <c r="AD113" s="39">
        <f t="shared" si="57"/>
        <v>91</v>
      </c>
      <c r="AE113" s="157">
        <f ca="1">+IF(AD113=Datos!$D$34+1,'Formato 3'!$AA$67,AJ112)</f>
        <v>0</v>
      </c>
      <c r="AF113" s="60">
        <f t="shared" si="58"/>
        <v>0</v>
      </c>
      <c r="AG113" s="157">
        <f t="shared" si="59"/>
        <v>0</v>
      </c>
      <c r="AH113" s="157">
        <f t="shared" si="60"/>
        <v>0</v>
      </c>
      <c r="AI113" s="157">
        <f ca="1">+PMT(AF113,+Datos!$C$30-'Formato 6'!AD112,-'Formato 6'!AE113)</f>
        <v>0</v>
      </c>
      <c r="AJ113" s="157">
        <f t="shared" si="61"/>
        <v>0</v>
      </c>
      <c r="AL113" s="39">
        <f t="shared" si="62"/>
        <v>8</v>
      </c>
      <c r="AM113" s="39">
        <f t="shared" si="63"/>
        <v>91</v>
      </c>
      <c r="AN113" s="157">
        <f ca="1">+IF(AM113=Datos!$D$35+1,'Formato 3'!$AH$67,AS112)</f>
        <v>0</v>
      </c>
      <c r="AO113" s="60">
        <f t="shared" si="64"/>
        <v>0</v>
      </c>
      <c r="AP113" s="157">
        <f t="shared" si="65"/>
        <v>0</v>
      </c>
      <c r="AQ113" s="157">
        <f t="shared" si="66"/>
        <v>0</v>
      </c>
      <c r="AR113" s="157">
        <f ca="1">+PMT(AO113,+Datos!$C$30-'Formato 6'!AM112,-'Formato 6'!AN113)</f>
        <v>0</v>
      </c>
      <c r="AS113" s="157">
        <f t="shared" si="67"/>
        <v>0</v>
      </c>
      <c r="AU113" s="39">
        <f t="shared" si="68"/>
        <v>8</v>
      </c>
      <c r="AV113" s="39">
        <f t="shared" si="69"/>
        <v>91</v>
      </c>
      <c r="AW113" s="39">
        <f ca="1">+IF(AV113=Datos!$D$34+1,'Formato 3'!$AO$42,BB112)</f>
        <v>0</v>
      </c>
      <c r="AX113" s="60">
        <f t="shared" si="70"/>
        <v>0</v>
      </c>
      <c r="AY113" s="39">
        <f t="shared" si="71"/>
        <v>0</v>
      </c>
      <c r="AZ113" s="39">
        <f t="shared" si="72"/>
        <v>0</v>
      </c>
      <c r="BA113" s="39">
        <f ca="1">+PMT(AX113,Datos!$C$30-'Formato 6'!AV112,-'Formato 6'!AW113)</f>
        <v>0</v>
      </c>
      <c r="BB113" s="39">
        <f t="shared" si="73"/>
        <v>0</v>
      </c>
      <c r="BD113" s="39">
        <f t="shared" si="74"/>
        <v>8</v>
      </c>
      <c r="BE113" s="39">
        <f t="shared" si="75"/>
        <v>91</v>
      </c>
      <c r="BF113" s="39">
        <f ca="1">+IF(BE113=Datos!$D$35+1,'Formato 3'!$AO$66,BK112)</f>
        <v>0</v>
      </c>
      <c r="BG113" s="60">
        <f t="shared" si="76"/>
        <v>0</v>
      </c>
      <c r="BH113" s="39">
        <f t="shared" si="77"/>
        <v>0</v>
      </c>
      <c r="BI113" s="39">
        <f t="shared" si="78"/>
        <v>0</v>
      </c>
      <c r="BJ113" s="39">
        <f ca="1">+PMT(BG113,+Datos!$C$30-'Formato 6'!BE112,-'Formato 6'!BF113)</f>
        <v>0</v>
      </c>
      <c r="BK113" s="39">
        <f t="shared" si="79"/>
        <v>0</v>
      </c>
    </row>
    <row r="114" spans="2:63" s="40" customFormat="1">
      <c r="B114" s="39">
        <v>8</v>
      </c>
      <c r="C114" s="39">
        <f ca="1">+IF(C113&lt;Datos!$D$34+Datos!$E$34,'Formato 6'!C113+1,"")</f>
        <v>92</v>
      </c>
      <c r="D114" s="157">
        <f ca="1">+IF(C114=Datos!$D$34+1,'Formato 3'!$F$67,I113)</f>
        <v>0</v>
      </c>
      <c r="E114" s="60">
        <f t="shared" si="40"/>
        <v>0</v>
      </c>
      <c r="F114" s="157">
        <f t="shared" si="41"/>
        <v>0</v>
      </c>
      <c r="G114" s="157">
        <f t="shared" si="42"/>
        <v>0</v>
      </c>
      <c r="H114" s="157">
        <f ca="1">+PMT(E114,+Datos!$C$30-'Formato 6'!C113,-'Formato 6'!D114)</f>
        <v>0</v>
      </c>
      <c r="I114" s="157">
        <f t="shared" si="43"/>
        <v>0</v>
      </c>
      <c r="K114" s="39">
        <f t="shared" si="44"/>
        <v>8</v>
      </c>
      <c r="L114" s="39">
        <f t="shared" si="45"/>
        <v>92</v>
      </c>
      <c r="M114" s="157">
        <f ca="1">+IF(L114=Datos!$D$35+1,'Formato 3'!$M$67,R113)</f>
        <v>0</v>
      </c>
      <c r="N114" s="60">
        <f t="shared" si="46"/>
        <v>0</v>
      </c>
      <c r="O114" s="157">
        <f t="shared" si="47"/>
        <v>0</v>
      </c>
      <c r="P114" s="157">
        <f t="shared" si="48"/>
        <v>0</v>
      </c>
      <c r="Q114" s="157">
        <f ca="1">+PMT(N114,+Datos!$C$30-'Formato 6'!L113,-'Formato 6'!M114)</f>
        <v>0</v>
      </c>
      <c r="R114" s="157">
        <f t="shared" si="49"/>
        <v>0</v>
      </c>
      <c r="T114" s="39">
        <f t="shared" si="50"/>
        <v>8</v>
      </c>
      <c r="U114" s="39">
        <f t="shared" si="51"/>
        <v>92</v>
      </c>
      <c r="V114" s="157">
        <f ca="1">+IF(U114=Datos!$D$34+1,'Formato 3'!$T$67,AA113)</f>
        <v>0</v>
      </c>
      <c r="W114" s="60">
        <f t="shared" si="52"/>
        <v>0</v>
      </c>
      <c r="X114" s="157">
        <f t="shared" si="53"/>
        <v>0</v>
      </c>
      <c r="Y114" s="157">
        <f t="shared" si="54"/>
        <v>0</v>
      </c>
      <c r="Z114" s="157">
        <f ca="1">+PMT(W114,+Datos!$C$30-'Formato 6'!U113,-'Formato 6'!V114)</f>
        <v>0</v>
      </c>
      <c r="AA114" s="157">
        <f t="shared" si="55"/>
        <v>0</v>
      </c>
      <c r="AC114" s="39">
        <f t="shared" si="56"/>
        <v>8</v>
      </c>
      <c r="AD114" s="39">
        <f t="shared" si="57"/>
        <v>92</v>
      </c>
      <c r="AE114" s="157">
        <f ca="1">+IF(AD114=Datos!$D$34+1,'Formato 3'!$AA$67,AJ113)</f>
        <v>0</v>
      </c>
      <c r="AF114" s="60">
        <f t="shared" si="58"/>
        <v>0</v>
      </c>
      <c r="AG114" s="157">
        <f t="shared" si="59"/>
        <v>0</v>
      </c>
      <c r="AH114" s="157">
        <f t="shared" si="60"/>
        <v>0</v>
      </c>
      <c r="AI114" s="157">
        <f ca="1">+PMT(AF114,+Datos!$C$30-'Formato 6'!AD113,-'Formato 6'!AE114)</f>
        <v>0</v>
      </c>
      <c r="AJ114" s="157">
        <f t="shared" si="61"/>
        <v>0</v>
      </c>
      <c r="AL114" s="39">
        <f t="shared" si="62"/>
        <v>8</v>
      </c>
      <c r="AM114" s="39">
        <f t="shared" si="63"/>
        <v>92</v>
      </c>
      <c r="AN114" s="157">
        <f ca="1">+IF(AM114=Datos!$D$35+1,'Formato 3'!$AH$67,AS113)</f>
        <v>0</v>
      </c>
      <c r="AO114" s="60">
        <f t="shared" si="64"/>
        <v>0</v>
      </c>
      <c r="AP114" s="157">
        <f t="shared" si="65"/>
        <v>0</v>
      </c>
      <c r="AQ114" s="157">
        <f t="shared" si="66"/>
        <v>0</v>
      </c>
      <c r="AR114" s="157">
        <f ca="1">+PMT(AO114,+Datos!$C$30-'Formato 6'!AM113,-'Formato 6'!AN114)</f>
        <v>0</v>
      </c>
      <c r="AS114" s="157">
        <f t="shared" si="67"/>
        <v>0</v>
      </c>
      <c r="AU114" s="39">
        <f t="shared" si="68"/>
        <v>8</v>
      </c>
      <c r="AV114" s="39">
        <f t="shared" si="69"/>
        <v>92</v>
      </c>
      <c r="AW114" s="39">
        <f ca="1">+IF(AV114=Datos!$D$34+1,'Formato 3'!$AO$42,BB113)</f>
        <v>0</v>
      </c>
      <c r="AX114" s="60">
        <f t="shared" si="70"/>
        <v>0</v>
      </c>
      <c r="AY114" s="39">
        <f t="shared" si="71"/>
        <v>0</v>
      </c>
      <c r="AZ114" s="39">
        <f t="shared" si="72"/>
        <v>0</v>
      </c>
      <c r="BA114" s="39">
        <f ca="1">+PMT(AX114,Datos!$C$30-'Formato 6'!AV113,-'Formato 6'!AW114)</f>
        <v>0</v>
      </c>
      <c r="BB114" s="39">
        <f t="shared" si="73"/>
        <v>0</v>
      </c>
      <c r="BD114" s="39">
        <f t="shared" si="74"/>
        <v>8</v>
      </c>
      <c r="BE114" s="39">
        <f t="shared" si="75"/>
        <v>92</v>
      </c>
      <c r="BF114" s="39">
        <f ca="1">+IF(BE114=Datos!$D$35+1,'Formato 3'!$AO$66,BK113)</f>
        <v>0</v>
      </c>
      <c r="BG114" s="60">
        <f t="shared" si="76"/>
        <v>0</v>
      </c>
      <c r="BH114" s="39">
        <f t="shared" si="77"/>
        <v>0</v>
      </c>
      <c r="BI114" s="39">
        <f t="shared" si="78"/>
        <v>0</v>
      </c>
      <c r="BJ114" s="39">
        <f ca="1">+PMT(BG114,+Datos!$C$30-'Formato 6'!BE113,-'Formato 6'!BF114)</f>
        <v>0</v>
      </c>
      <c r="BK114" s="39">
        <f t="shared" si="79"/>
        <v>0</v>
      </c>
    </row>
    <row r="115" spans="2:63" s="40" customFormat="1">
      <c r="B115" s="39">
        <v>8</v>
      </c>
      <c r="C115" s="39">
        <f ca="1">+IF(C114&lt;Datos!$D$34+Datos!$E$34,'Formato 6'!C114+1,"")</f>
        <v>93</v>
      </c>
      <c r="D115" s="157">
        <f ca="1">+IF(C115=Datos!$D$34+1,'Formato 3'!$F$67,I114)</f>
        <v>0</v>
      </c>
      <c r="E115" s="60">
        <f t="shared" si="40"/>
        <v>0</v>
      </c>
      <c r="F115" s="157">
        <f t="shared" si="41"/>
        <v>0</v>
      </c>
      <c r="G115" s="157">
        <f t="shared" si="42"/>
        <v>0</v>
      </c>
      <c r="H115" s="157">
        <f ca="1">+PMT(E115,+Datos!$C$30-'Formato 6'!C114,-'Formato 6'!D115)</f>
        <v>0</v>
      </c>
      <c r="I115" s="157">
        <f t="shared" si="43"/>
        <v>0</v>
      </c>
      <c r="K115" s="39">
        <f t="shared" si="44"/>
        <v>8</v>
      </c>
      <c r="L115" s="39">
        <f t="shared" si="45"/>
        <v>93</v>
      </c>
      <c r="M115" s="157">
        <f ca="1">+IF(L115=Datos!$D$35+1,'Formato 3'!$M$67,R114)</f>
        <v>0</v>
      </c>
      <c r="N115" s="60">
        <f t="shared" si="46"/>
        <v>0</v>
      </c>
      <c r="O115" s="157">
        <f t="shared" si="47"/>
        <v>0</v>
      </c>
      <c r="P115" s="157">
        <f t="shared" si="48"/>
        <v>0</v>
      </c>
      <c r="Q115" s="157">
        <f ca="1">+PMT(N115,+Datos!$C$30-'Formato 6'!L114,-'Formato 6'!M115)</f>
        <v>0</v>
      </c>
      <c r="R115" s="157">
        <f t="shared" si="49"/>
        <v>0</v>
      </c>
      <c r="T115" s="39">
        <f t="shared" si="50"/>
        <v>8</v>
      </c>
      <c r="U115" s="39">
        <f t="shared" si="51"/>
        <v>93</v>
      </c>
      <c r="V115" s="157">
        <f ca="1">+IF(U115=Datos!$D$34+1,'Formato 3'!$T$67,AA114)</f>
        <v>0</v>
      </c>
      <c r="W115" s="60">
        <f t="shared" si="52"/>
        <v>0</v>
      </c>
      <c r="X115" s="157">
        <f t="shared" si="53"/>
        <v>0</v>
      </c>
      <c r="Y115" s="157">
        <f t="shared" si="54"/>
        <v>0</v>
      </c>
      <c r="Z115" s="157">
        <f ca="1">+PMT(W115,+Datos!$C$30-'Formato 6'!U114,-'Formato 6'!V115)</f>
        <v>0</v>
      </c>
      <c r="AA115" s="157">
        <f t="shared" si="55"/>
        <v>0</v>
      </c>
      <c r="AC115" s="39">
        <f t="shared" si="56"/>
        <v>8</v>
      </c>
      <c r="AD115" s="39">
        <f t="shared" si="57"/>
        <v>93</v>
      </c>
      <c r="AE115" s="157">
        <f ca="1">+IF(AD115=Datos!$D$34+1,'Formato 3'!$AA$67,AJ114)</f>
        <v>0</v>
      </c>
      <c r="AF115" s="60">
        <f t="shared" si="58"/>
        <v>0</v>
      </c>
      <c r="AG115" s="157">
        <f t="shared" si="59"/>
        <v>0</v>
      </c>
      <c r="AH115" s="157">
        <f t="shared" si="60"/>
        <v>0</v>
      </c>
      <c r="AI115" s="157">
        <f ca="1">+PMT(AF115,+Datos!$C$30-'Formato 6'!AD114,-'Formato 6'!AE115)</f>
        <v>0</v>
      </c>
      <c r="AJ115" s="157">
        <f t="shared" si="61"/>
        <v>0</v>
      </c>
      <c r="AL115" s="39">
        <f t="shared" si="62"/>
        <v>8</v>
      </c>
      <c r="AM115" s="39">
        <f t="shared" si="63"/>
        <v>93</v>
      </c>
      <c r="AN115" s="157">
        <f ca="1">+IF(AM115=Datos!$D$35+1,'Formato 3'!$AH$67,AS114)</f>
        <v>0</v>
      </c>
      <c r="AO115" s="60">
        <f t="shared" si="64"/>
        <v>0</v>
      </c>
      <c r="AP115" s="157">
        <f t="shared" si="65"/>
        <v>0</v>
      </c>
      <c r="AQ115" s="157">
        <f t="shared" si="66"/>
        <v>0</v>
      </c>
      <c r="AR115" s="157">
        <f ca="1">+PMT(AO115,+Datos!$C$30-'Formato 6'!AM114,-'Formato 6'!AN115)</f>
        <v>0</v>
      </c>
      <c r="AS115" s="157">
        <f t="shared" si="67"/>
        <v>0</v>
      </c>
      <c r="AU115" s="39">
        <f t="shared" si="68"/>
        <v>8</v>
      </c>
      <c r="AV115" s="39">
        <f t="shared" si="69"/>
        <v>93</v>
      </c>
      <c r="AW115" s="39">
        <f ca="1">+IF(AV115=Datos!$D$34+1,'Formato 3'!$AO$42,BB114)</f>
        <v>0</v>
      </c>
      <c r="AX115" s="60">
        <f t="shared" si="70"/>
        <v>0</v>
      </c>
      <c r="AY115" s="39">
        <f t="shared" si="71"/>
        <v>0</v>
      </c>
      <c r="AZ115" s="39">
        <f t="shared" si="72"/>
        <v>0</v>
      </c>
      <c r="BA115" s="39">
        <f ca="1">+PMT(AX115,Datos!$C$30-'Formato 6'!AV114,-'Formato 6'!AW115)</f>
        <v>0</v>
      </c>
      <c r="BB115" s="39">
        <f t="shared" si="73"/>
        <v>0</v>
      </c>
      <c r="BD115" s="39">
        <f t="shared" si="74"/>
        <v>8</v>
      </c>
      <c r="BE115" s="39">
        <f t="shared" si="75"/>
        <v>93</v>
      </c>
      <c r="BF115" s="39">
        <f ca="1">+IF(BE115=Datos!$D$35+1,'Formato 3'!$AO$66,BK114)</f>
        <v>0</v>
      </c>
      <c r="BG115" s="60">
        <f t="shared" si="76"/>
        <v>0</v>
      </c>
      <c r="BH115" s="39">
        <f t="shared" si="77"/>
        <v>0</v>
      </c>
      <c r="BI115" s="39">
        <f t="shared" si="78"/>
        <v>0</v>
      </c>
      <c r="BJ115" s="39">
        <f ca="1">+PMT(BG115,+Datos!$C$30-'Formato 6'!BE114,-'Formato 6'!BF115)</f>
        <v>0</v>
      </c>
      <c r="BK115" s="39">
        <f t="shared" si="79"/>
        <v>0</v>
      </c>
    </row>
    <row r="116" spans="2:63" s="40" customFormat="1">
      <c r="B116" s="39">
        <v>8</v>
      </c>
      <c r="C116" s="39">
        <f ca="1">+IF(C115&lt;Datos!$D$34+Datos!$E$34,'Formato 6'!C115+1,"")</f>
        <v>94</v>
      </c>
      <c r="D116" s="157">
        <f ca="1">+IF(C116=Datos!$D$34+1,'Formato 3'!$F$67,I115)</f>
        <v>0</v>
      </c>
      <c r="E116" s="60">
        <f t="shared" si="40"/>
        <v>0</v>
      </c>
      <c r="F116" s="157">
        <f t="shared" si="41"/>
        <v>0</v>
      </c>
      <c r="G116" s="157">
        <f t="shared" si="42"/>
        <v>0</v>
      </c>
      <c r="H116" s="157">
        <f ca="1">+PMT(E116,+Datos!$C$30-'Formato 6'!C115,-'Formato 6'!D116)</f>
        <v>0</v>
      </c>
      <c r="I116" s="157">
        <f t="shared" si="43"/>
        <v>0</v>
      </c>
      <c r="K116" s="39">
        <f t="shared" si="44"/>
        <v>8</v>
      </c>
      <c r="L116" s="39">
        <f t="shared" si="45"/>
        <v>94</v>
      </c>
      <c r="M116" s="157">
        <f ca="1">+IF(L116=Datos!$D$35+1,'Formato 3'!$M$67,R115)</f>
        <v>0</v>
      </c>
      <c r="N116" s="60">
        <f t="shared" si="46"/>
        <v>0</v>
      </c>
      <c r="O116" s="157">
        <f t="shared" si="47"/>
        <v>0</v>
      </c>
      <c r="P116" s="157">
        <f t="shared" si="48"/>
        <v>0</v>
      </c>
      <c r="Q116" s="157">
        <f ca="1">+PMT(N116,+Datos!$C$30-'Formato 6'!L115,-'Formato 6'!M116)</f>
        <v>0</v>
      </c>
      <c r="R116" s="157">
        <f t="shared" si="49"/>
        <v>0</v>
      </c>
      <c r="T116" s="39">
        <f t="shared" si="50"/>
        <v>8</v>
      </c>
      <c r="U116" s="39">
        <f t="shared" si="51"/>
        <v>94</v>
      </c>
      <c r="V116" s="157">
        <f ca="1">+IF(U116=Datos!$D$34+1,'Formato 3'!$T$67,AA115)</f>
        <v>0</v>
      </c>
      <c r="W116" s="60">
        <f t="shared" si="52"/>
        <v>0</v>
      </c>
      <c r="X116" s="157">
        <f t="shared" si="53"/>
        <v>0</v>
      </c>
      <c r="Y116" s="157">
        <f t="shared" si="54"/>
        <v>0</v>
      </c>
      <c r="Z116" s="157">
        <f ca="1">+PMT(W116,+Datos!$C$30-'Formato 6'!U115,-'Formato 6'!V116)</f>
        <v>0</v>
      </c>
      <c r="AA116" s="157">
        <f t="shared" si="55"/>
        <v>0</v>
      </c>
      <c r="AC116" s="39">
        <f t="shared" si="56"/>
        <v>8</v>
      </c>
      <c r="AD116" s="39">
        <f t="shared" si="57"/>
        <v>94</v>
      </c>
      <c r="AE116" s="157">
        <f ca="1">+IF(AD116=Datos!$D$34+1,'Formato 3'!$AA$67,AJ115)</f>
        <v>0</v>
      </c>
      <c r="AF116" s="60">
        <f t="shared" si="58"/>
        <v>0</v>
      </c>
      <c r="AG116" s="157">
        <f t="shared" si="59"/>
        <v>0</v>
      </c>
      <c r="AH116" s="157">
        <f t="shared" si="60"/>
        <v>0</v>
      </c>
      <c r="AI116" s="157">
        <f ca="1">+PMT(AF116,+Datos!$C$30-'Formato 6'!AD115,-'Formato 6'!AE116)</f>
        <v>0</v>
      </c>
      <c r="AJ116" s="157">
        <f t="shared" si="61"/>
        <v>0</v>
      </c>
      <c r="AL116" s="39">
        <f t="shared" si="62"/>
        <v>8</v>
      </c>
      <c r="AM116" s="39">
        <f t="shared" si="63"/>
        <v>94</v>
      </c>
      <c r="AN116" s="157">
        <f ca="1">+IF(AM116=Datos!$D$35+1,'Formato 3'!$AH$67,AS115)</f>
        <v>0</v>
      </c>
      <c r="AO116" s="60">
        <f t="shared" si="64"/>
        <v>0</v>
      </c>
      <c r="AP116" s="157">
        <f t="shared" si="65"/>
        <v>0</v>
      </c>
      <c r="AQ116" s="157">
        <f t="shared" si="66"/>
        <v>0</v>
      </c>
      <c r="AR116" s="157">
        <f ca="1">+PMT(AO116,+Datos!$C$30-'Formato 6'!AM115,-'Formato 6'!AN116)</f>
        <v>0</v>
      </c>
      <c r="AS116" s="157">
        <f t="shared" si="67"/>
        <v>0</v>
      </c>
      <c r="AU116" s="39">
        <f t="shared" si="68"/>
        <v>8</v>
      </c>
      <c r="AV116" s="39">
        <f t="shared" si="69"/>
        <v>94</v>
      </c>
      <c r="AW116" s="39">
        <f ca="1">+IF(AV116=Datos!$D$34+1,'Formato 3'!$AO$42,BB115)</f>
        <v>0</v>
      </c>
      <c r="AX116" s="60">
        <f t="shared" si="70"/>
        <v>0</v>
      </c>
      <c r="AY116" s="39">
        <f t="shared" si="71"/>
        <v>0</v>
      </c>
      <c r="AZ116" s="39">
        <f t="shared" si="72"/>
        <v>0</v>
      </c>
      <c r="BA116" s="39">
        <f ca="1">+PMT(AX116,Datos!$C$30-'Formato 6'!AV115,-'Formato 6'!AW116)</f>
        <v>0</v>
      </c>
      <c r="BB116" s="39">
        <f t="shared" si="73"/>
        <v>0</v>
      </c>
      <c r="BD116" s="39">
        <f t="shared" si="74"/>
        <v>8</v>
      </c>
      <c r="BE116" s="39">
        <f t="shared" si="75"/>
        <v>94</v>
      </c>
      <c r="BF116" s="39">
        <f ca="1">+IF(BE116=Datos!$D$35+1,'Formato 3'!$AO$66,BK115)</f>
        <v>0</v>
      </c>
      <c r="BG116" s="60">
        <f t="shared" si="76"/>
        <v>0</v>
      </c>
      <c r="BH116" s="39">
        <f t="shared" si="77"/>
        <v>0</v>
      </c>
      <c r="BI116" s="39">
        <f t="shared" si="78"/>
        <v>0</v>
      </c>
      <c r="BJ116" s="39">
        <f ca="1">+PMT(BG116,+Datos!$C$30-'Formato 6'!BE115,-'Formato 6'!BF116)</f>
        <v>0</v>
      </c>
      <c r="BK116" s="39">
        <f t="shared" si="79"/>
        <v>0</v>
      </c>
    </row>
    <row r="117" spans="2:63" s="40" customFormat="1">
      <c r="B117" s="39">
        <v>8</v>
      </c>
      <c r="C117" s="39">
        <f ca="1">+IF(C116&lt;Datos!$D$34+Datos!$E$34,'Formato 6'!C116+1,"")</f>
        <v>95</v>
      </c>
      <c r="D117" s="157">
        <f ca="1">+IF(C117=Datos!$D$34+1,'Formato 3'!$F$67,I116)</f>
        <v>0</v>
      </c>
      <c r="E117" s="60">
        <f t="shared" si="40"/>
        <v>0</v>
      </c>
      <c r="F117" s="157">
        <f t="shared" si="41"/>
        <v>0</v>
      </c>
      <c r="G117" s="157">
        <f t="shared" si="42"/>
        <v>0</v>
      </c>
      <c r="H117" s="157">
        <f ca="1">+PMT(E117,+Datos!$C$30-'Formato 6'!C116,-'Formato 6'!D117)</f>
        <v>0</v>
      </c>
      <c r="I117" s="157">
        <f t="shared" si="43"/>
        <v>0</v>
      </c>
      <c r="K117" s="39">
        <f t="shared" si="44"/>
        <v>8</v>
      </c>
      <c r="L117" s="39">
        <f t="shared" si="45"/>
        <v>95</v>
      </c>
      <c r="M117" s="157">
        <f ca="1">+IF(L117=Datos!$D$35+1,'Formato 3'!$M$67,R116)</f>
        <v>0</v>
      </c>
      <c r="N117" s="60">
        <f t="shared" si="46"/>
        <v>0</v>
      </c>
      <c r="O117" s="157">
        <f t="shared" si="47"/>
        <v>0</v>
      </c>
      <c r="P117" s="157">
        <f t="shared" si="48"/>
        <v>0</v>
      </c>
      <c r="Q117" s="157">
        <f ca="1">+PMT(N117,+Datos!$C$30-'Formato 6'!L116,-'Formato 6'!M117)</f>
        <v>0</v>
      </c>
      <c r="R117" s="157">
        <f t="shared" si="49"/>
        <v>0</v>
      </c>
      <c r="T117" s="39">
        <f t="shared" si="50"/>
        <v>8</v>
      </c>
      <c r="U117" s="39">
        <f t="shared" si="51"/>
        <v>95</v>
      </c>
      <c r="V117" s="157">
        <f ca="1">+IF(U117=Datos!$D$34+1,'Formato 3'!$T$67,AA116)</f>
        <v>0</v>
      </c>
      <c r="W117" s="60">
        <f t="shared" si="52"/>
        <v>0</v>
      </c>
      <c r="X117" s="157">
        <f t="shared" si="53"/>
        <v>0</v>
      </c>
      <c r="Y117" s="157">
        <f t="shared" si="54"/>
        <v>0</v>
      </c>
      <c r="Z117" s="157">
        <f ca="1">+PMT(W117,+Datos!$C$30-'Formato 6'!U116,-'Formato 6'!V117)</f>
        <v>0</v>
      </c>
      <c r="AA117" s="157">
        <f t="shared" si="55"/>
        <v>0</v>
      </c>
      <c r="AC117" s="39">
        <f t="shared" si="56"/>
        <v>8</v>
      </c>
      <c r="AD117" s="39">
        <f t="shared" si="57"/>
        <v>95</v>
      </c>
      <c r="AE117" s="157">
        <f ca="1">+IF(AD117=Datos!$D$34+1,'Formato 3'!$AA$67,AJ116)</f>
        <v>0</v>
      </c>
      <c r="AF117" s="60">
        <f t="shared" si="58"/>
        <v>0</v>
      </c>
      <c r="AG117" s="157">
        <f t="shared" si="59"/>
        <v>0</v>
      </c>
      <c r="AH117" s="157">
        <f t="shared" si="60"/>
        <v>0</v>
      </c>
      <c r="AI117" s="157">
        <f ca="1">+PMT(AF117,+Datos!$C$30-'Formato 6'!AD116,-'Formato 6'!AE117)</f>
        <v>0</v>
      </c>
      <c r="AJ117" s="157">
        <f t="shared" si="61"/>
        <v>0</v>
      </c>
      <c r="AL117" s="39">
        <f t="shared" si="62"/>
        <v>8</v>
      </c>
      <c r="AM117" s="39">
        <f t="shared" si="63"/>
        <v>95</v>
      </c>
      <c r="AN117" s="157">
        <f ca="1">+IF(AM117=Datos!$D$35+1,'Formato 3'!$AH$67,AS116)</f>
        <v>0</v>
      </c>
      <c r="AO117" s="60">
        <f t="shared" si="64"/>
        <v>0</v>
      </c>
      <c r="AP117" s="157">
        <f t="shared" si="65"/>
        <v>0</v>
      </c>
      <c r="AQ117" s="157">
        <f t="shared" si="66"/>
        <v>0</v>
      </c>
      <c r="AR117" s="157">
        <f ca="1">+PMT(AO117,+Datos!$C$30-'Formato 6'!AM116,-'Formato 6'!AN117)</f>
        <v>0</v>
      </c>
      <c r="AS117" s="157">
        <f t="shared" si="67"/>
        <v>0</v>
      </c>
      <c r="AU117" s="39">
        <f t="shared" si="68"/>
        <v>8</v>
      </c>
      <c r="AV117" s="39">
        <f t="shared" si="69"/>
        <v>95</v>
      </c>
      <c r="AW117" s="39">
        <f ca="1">+IF(AV117=Datos!$D$34+1,'Formato 3'!$AO$42,BB116)</f>
        <v>0</v>
      </c>
      <c r="AX117" s="60">
        <f t="shared" si="70"/>
        <v>0</v>
      </c>
      <c r="AY117" s="39">
        <f t="shared" si="71"/>
        <v>0</v>
      </c>
      <c r="AZ117" s="39">
        <f t="shared" si="72"/>
        <v>0</v>
      </c>
      <c r="BA117" s="39">
        <f ca="1">+PMT(AX117,Datos!$C$30-'Formato 6'!AV116,-'Formato 6'!AW117)</f>
        <v>0</v>
      </c>
      <c r="BB117" s="39">
        <f t="shared" si="73"/>
        <v>0</v>
      </c>
      <c r="BD117" s="39">
        <f t="shared" si="74"/>
        <v>8</v>
      </c>
      <c r="BE117" s="39">
        <f t="shared" si="75"/>
        <v>95</v>
      </c>
      <c r="BF117" s="39">
        <f ca="1">+IF(BE117=Datos!$D$35+1,'Formato 3'!$AO$66,BK116)</f>
        <v>0</v>
      </c>
      <c r="BG117" s="60">
        <f t="shared" si="76"/>
        <v>0</v>
      </c>
      <c r="BH117" s="39">
        <f t="shared" si="77"/>
        <v>0</v>
      </c>
      <c r="BI117" s="39">
        <f t="shared" si="78"/>
        <v>0</v>
      </c>
      <c r="BJ117" s="39">
        <f ca="1">+PMT(BG117,+Datos!$C$30-'Formato 6'!BE116,-'Formato 6'!BF117)</f>
        <v>0</v>
      </c>
      <c r="BK117" s="39">
        <f t="shared" si="79"/>
        <v>0</v>
      </c>
    </row>
    <row r="118" spans="2:63" s="40" customFormat="1">
      <c r="B118" s="39">
        <v>8</v>
      </c>
      <c r="C118" s="39">
        <f ca="1">+IF(C117&lt;Datos!$D$34+Datos!$E$34,'Formato 6'!C117+1,"")</f>
        <v>96</v>
      </c>
      <c r="D118" s="157">
        <f ca="1">+IF(C118=Datos!$D$34+1,'Formato 3'!$F$67,I117)</f>
        <v>0</v>
      </c>
      <c r="E118" s="60">
        <f t="shared" si="40"/>
        <v>0</v>
      </c>
      <c r="F118" s="157">
        <f t="shared" si="41"/>
        <v>0</v>
      </c>
      <c r="G118" s="157">
        <f t="shared" si="42"/>
        <v>0</v>
      </c>
      <c r="H118" s="157">
        <f ca="1">+PMT(E118,+Datos!$C$30-'Formato 6'!C117,-'Formato 6'!D118)</f>
        <v>0</v>
      </c>
      <c r="I118" s="157">
        <f t="shared" si="43"/>
        <v>0</v>
      </c>
      <c r="K118" s="39">
        <f t="shared" si="44"/>
        <v>8</v>
      </c>
      <c r="L118" s="39">
        <f t="shared" si="45"/>
        <v>96</v>
      </c>
      <c r="M118" s="157">
        <f ca="1">+IF(L118=Datos!$D$35+1,'Formato 3'!$M$67,R117)</f>
        <v>0</v>
      </c>
      <c r="N118" s="60">
        <f t="shared" si="46"/>
        <v>0</v>
      </c>
      <c r="O118" s="157">
        <f t="shared" si="47"/>
        <v>0</v>
      </c>
      <c r="P118" s="157">
        <f t="shared" si="48"/>
        <v>0</v>
      </c>
      <c r="Q118" s="157">
        <f ca="1">+PMT(N118,+Datos!$C$30-'Formato 6'!L117,-'Formato 6'!M118)</f>
        <v>0</v>
      </c>
      <c r="R118" s="157">
        <f t="shared" si="49"/>
        <v>0</v>
      </c>
      <c r="T118" s="39">
        <f t="shared" si="50"/>
        <v>8</v>
      </c>
      <c r="U118" s="39">
        <f t="shared" si="51"/>
        <v>96</v>
      </c>
      <c r="V118" s="157">
        <f ca="1">+IF(U118=Datos!$D$34+1,'Formato 3'!$T$67,AA117)</f>
        <v>0</v>
      </c>
      <c r="W118" s="60">
        <f t="shared" si="52"/>
        <v>0</v>
      </c>
      <c r="X118" s="157">
        <f t="shared" si="53"/>
        <v>0</v>
      </c>
      <c r="Y118" s="157">
        <f t="shared" si="54"/>
        <v>0</v>
      </c>
      <c r="Z118" s="157">
        <f ca="1">+PMT(W118,+Datos!$C$30-'Formato 6'!U117,-'Formato 6'!V118)</f>
        <v>0</v>
      </c>
      <c r="AA118" s="157">
        <f t="shared" si="55"/>
        <v>0</v>
      </c>
      <c r="AC118" s="39">
        <f t="shared" si="56"/>
        <v>8</v>
      </c>
      <c r="AD118" s="39">
        <f t="shared" si="57"/>
        <v>96</v>
      </c>
      <c r="AE118" s="157">
        <f ca="1">+IF(AD118=Datos!$D$34+1,'Formato 3'!$AA$67,AJ117)</f>
        <v>0</v>
      </c>
      <c r="AF118" s="60">
        <f t="shared" si="58"/>
        <v>0</v>
      </c>
      <c r="AG118" s="157">
        <f t="shared" si="59"/>
        <v>0</v>
      </c>
      <c r="AH118" s="157">
        <f t="shared" si="60"/>
        <v>0</v>
      </c>
      <c r="AI118" s="157">
        <f ca="1">+PMT(AF118,+Datos!$C$30-'Formato 6'!AD117,-'Formato 6'!AE118)</f>
        <v>0</v>
      </c>
      <c r="AJ118" s="157">
        <f t="shared" si="61"/>
        <v>0</v>
      </c>
      <c r="AL118" s="39">
        <f t="shared" si="62"/>
        <v>8</v>
      </c>
      <c r="AM118" s="39">
        <f t="shared" si="63"/>
        <v>96</v>
      </c>
      <c r="AN118" s="157">
        <f ca="1">+IF(AM118=Datos!$D$35+1,'Formato 3'!$AH$67,AS117)</f>
        <v>0</v>
      </c>
      <c r="AO118" s="60">
        <f t="shared" si="64"/>
        <v>0</v>
      </c>
      <c r="AP118" s="157">
        <f t="shared" si="65"/>
        <v>0</v>
      </c>
      <c r="AQ118" s="157">
        <f t="shared" si="66"/>
        <v>0</v>
      </c>
      <c r="AR118" s="157">
        <f ca="1">+PMT(AO118,+Datos!$C$30-'Formato 6'!AM117,-'Formato 6'!AN118)</f>
        <v>0</v>
      </c>
      <c r="AS118" s="157">
        <f t="shared" si="67"/>
        <v>0</v>
      </c>
      <c r="AU118" s="39">
        <f t="shared" si="68"/>
        <v>8</v>
      </c>
      <c r="AV118" s="39">
        <f t="shared" si="69"/>
        <v>96</v>
      </c>
      <c r="AW118" s="39">
        <f ca="1">+IF(AV118=Datos!$D$34+1,'Formato 3'!$AO$42,BB117)</f>
        <v>0</v>
      </c>
      <c r="AX118" s="60">
        <f t="shared" si="70"/>
        <v>0</v>
      </c>
      <c r="AY118" s="39">
        <f t="shared" si="71"/>
        <v>0</v>
      </c>
      <c r="AZ118" s="39">
        <f t="shared" si="72"/>
        <v>0</v>
      </c>
      <c r="BA118" s="39">
        <f ca="1">+PMT(AX118,Datos!$C$30-'Formato 6'!AV117,-'Formato 6'!AW118)</f>
        <v>0</v>
      </c>
      <c r="BB118" s="39">
        <f t="shared" si="73"/>
        <v>0</v>
      </c>
      <c r="BD118" s="39">
        <f t="shared" si="74"/>
        <v>8</v>
      </c>
      <c r="BE118" s="39">
        <f t="shared" si="75"/>
        <v>96</v>
      </c>
      <c r="BF118" s="39">
        <f ca="1">+IF(BE118=Datos!$D$35+1,'Formato 3'!$AO$66,BK117)</f>
        <v>0</v>
      </c>
      <c r="BG118" s="60">
        <f t="shared" si="76"/>
        <v>0</v>
      </c>
      <c r="BH118" s="39">
        <f t="shared" si="77"/>
        <v>0</v>
      </c>
      <c r="BI118" s="39">
        <f t="shared" si="78"/>
        <v>0</v>
      </c>
      <c r="BJ118" s="39">
        <f ca="1">+PMT(BG118,+Datos!$C$30-'Formato 6'!BE117,-'Formato 6'!BF118)</f>
        <v>0</v>
      </c>
      <c r="BK118" s="39">
        <f t="shared" si="79"/>
        <v>0</v>
      </c>
    </row>
    <row r="119" spans="2:63" s="40" customFormat="1">
      <c r="B119" s="39">
        <v>9</v>
      </c>
      <c r="C119" s="39">
        <f ca="1">+IF(C118&lt;Datos!$D$34+Datos!$E$34,'Formato 6'!C118+1,"")</f>
        <v>97</v>
      </c>
      <c r="D119" s="157">
        <f ca="1">+IF(C119=Datos!$D$34+1,'Formato 3'!$F$67,I118)</f>
        <v>0</v>
      </c>
      <c r="E119" s="60">
        <f t="shared" si="40"/>
        <v>0</v>
      </c>
      <c r="F119" s="157">
        <f t="shared" si="41"/>
        <v>0</v>
      </c>
      <c r="G119" s="157">
        <f t="shared" si="42"/>
        <v>0</v>
      </c>
      <c r="H119" s="157">
        <f ca="1">+PMT(E119,+Datos!$C$30-'Formato 6'!C118,-'Formato 6'!D119)</f>
        <v>0</v>
      </c>
      <c r="I119" s="157">
        <f t="shared" si="43"/>
        <v>0</v>
      </c>
      <c r="K119" s="39">
        <f t="shared" si="44"/>
        <v>9</v>
      </c>
      <c r="L119" s="39">
        <f t="shared" si="45"/>
        <v>97</v>
      </c>
      <c r="M119" s="157">
        <f ca="1">+IF(L119=Datos!$D$35+1,'Formato 3'!$M$67,R118)</f>
        <v>0</v>
      </c>
      <c r="N119" s="60">
        <f t="shared" si="46"/>
        <v>0</v>
      </c>
      <c r="O119" s="157">
        <f t="shared" si="47"/>
        <v>0</v>
      </c>
      <c r="P119" s="157">
        <f t="shared" si="48"/>
        <v>0</v>
      </c>
      <c r="Q119" s="157">
        <f ca="1">+PMT(N119,+Datos!$C$30-'Formato 6'!L118,-'Formato 6'!M119)</f>
        <v>0</v>
      </c>
      <c r="R119" s="157">
        <f t="shared" si="49"/>
        <v>0</v>
      </c>
      <c r="T119" s="39">
        <f t="shared" si="50"/>
        <v>9</v>
      </c>
      <c r="U119" s="39">
        <f t="shared" si="51"/>
        <v>97</v>
      </c>
      <c r="V119" s="157">
        <f ca="1">+IF(U119=Datos!$D$34+1,'Formato 3'!$T$67,AA118)</f>
        <v>0</v>
      </c>
      <c r="W119" s="60">
        <f t="shared" si="52"/>
        <v>0</v>
      </c>
      <c r="X119" s="157">
        <f t="shared" si="53"/>
        <v>0</v>
      </c>
      <c r="Y119" s="157">
        <f t="shared" si="54"/>
        <v>0</v>
      </c>
      <c r="Z119" s="157">
        <f ca="1">+PMT(W119,+Datos!$C$30-'Formato 6'!U118,-'Formato 6'!V119)</f>
        <v>0</v>
      </c>
      <c r="AA119" s="157">
        <f t="shared" si="55"/>
        <v>0</v>
      </c>
      <c r="AC119" s="39">
        <f t="shared" si="56"/>
        <v>9</v>
      </c>
      <c r="AD119" s="39">
        <f t="shared" si="57"/>
        <v>97</v>
      </c>
      <c r="AE119" s="157">
        <f ca="1">+IF(AD119=Datos!$D$34+1,'Formato 3'!$AA$67,AJ118)</f>
        <v>0</v>
      </c>
      <c r="AF119" s="60">
        <f t="shared" si="58"/>
        <v>0</v>
      </c>
      <c r="AG119" s="157">
        <f t="shared" si="59"/>
        <v>0</v>
      </c>
      <c r="AH119" s="157">
        <f t="shared" si="60"/>
        <v>0</v>
      </c>
      <c r="AI119" s="157">
        <f ca="1">+PMT(AF119,+Datos!$C$30-'Formato 6'!AD118,-'Formato 6'!AE119)</f>
        <v>0</v>
      </c>
      <c r="AJ119" s="157">
        <f t="shared" si="61"/>
        <v>0</v>
      </c>
      <c r="AL119" s="39">
        <f t="shared" si="62"/>
        <v>9</v>
      </c>
      <c r="AM119" s="39">
        <f t="shared" si="63"/>
        <v>97</v>
      </c>
      <c r="AN119" s="157">
        <f ca="1">+IF(AM119=Datos!$D$35+1,'Formato 3'!$AH$67,AS118)</f>
        <v>0</v>
      </c>
      <c r="AO119" s="60">
        <f t="shared" si="64"/>
        <v>0</v>
      </c>
      <c r="AP119" s="157">
        <f t="shared" si="65"/>
        <v>0</v>
      </c>
      <c r="AQ119" s="157">
        <f t="shared" si="66"/>
        <v>0</v>
      </c>
      <c r="AR119" s="157">
        <f ca="1">+PMT(AO119,+Datos!$C$30-'Formato 6'!AM118,-'Formato 6'!AN119)</f>
        <v>0</v>
      </c>
      <c r="AS119" s="157">
        <f t="shared" si="67"/>
        <v>0</v>
      </c>
      <c r="AU119" s="39">
        <f t="shared" si="68"/>
        <v>9</v>
      </c>
      <c r="AV119" s="39">
        <f t="shared" si="69"/>
        <v>97</v>
      </c>
      <c r="AW119" s="39">
        <f ca="1">+IF(AV119=Datos!$D$34+1,'Formato 3'!$AO$42,BB118)</f>
        <v>0</v>
      </c>
      <c r="AX119" s="60">
        <f t="shared" si="70"/>
        <v>0</v>
      </c>
      <c r="AY119" s="39">
        <f t="shared" si="71"/>
        <v>0</v>
      </c>
      <c r="AZ119" s="39">
        <f t="shared" si="72"/>
        <v>0</v>
      </c>
      <c r="BA119" s="39">
        <f ca="1">+PMT(AX119,Datos!$C$30-'Formato 6'!AV118,-'Formato 6'!AW119)</f>
        <v>0</v>
      </c>
      <c r="BB119" s="39">
        <f t="shared" si="73"/>
        <v>0</v>
      </c>
      <c r="BD119" s="39">
        <f t="shared" si="74"/>
        <v>9</v>
      </c>
      <c r="BE119" s="39">
        <f t="shared" si="75"/>
        <v>97</v>
      </c>
      <c r="BF119" s="39">
        <f ca="1">+IF(BE119=Datos!$D$35+1,'Formato 3'!$AO$66,BK118)</f>
        <v>0</v>
      </c>
      <c r="BG119" s="60">
        <f t="shared" si="76"/>
        <v>0</v>
      </c>
      <c r="BH119" s="39">
        <f t="shared" si="77"/>
        <v>0</v>
      </c>
      <c r="BI119" s="39">
        <f t="shared" si="78"/>
        <v>0</v>
      </c>
      <c r="BJ119" s="39">
        <f ca="1">+PMT(BG119,+Datos!$C$30-'Formato 6'!BE118,-'Formato 6'!BF119)</f>
        <v>0</v>
      </c>
      <c r="BK119" s="39">
        <f t="shared" si="79"/>
        <v>0</v>
      </c>
    </row>
    <row r="120" spans="2:63" s="40" customFormat="1">
      <c r="B120" s="39">
        <v>9</v>
      </c>
      <c r="C120" s="39">
        <f ca="1">+IF(C119&lt;Datos!$D$34+Datos!$E$34,'Formato 6'!C119+1,"")</f>
        <v>98</v>
      </c>
      <c r="D120" s="157">
        <f ca="1">+IF(C120=Datos!$D$34+1,'Formato 3'!$F$67,I119)</f>
        <v>0</v>
      </c>
      <c r="E120" s="60">
        <f t="shared" si="40"/>
        <v>0</v>
      </c>
      <c r="F120" s="157">
        <f t="shared" si="41"/>
        <v>0</v>
      </c>
      <c r="G120" s="157">
        <f t="shared" si="42"/>
        <v>0</v>
      </c>
      <c r="H120" s="157">
        <f ca="1">+PMT(E120,+Datos!$C$30-'Formato 6'!C119,-'Formato 6'!D120)</f>
        <v>0</v>
      </c>
      <c r="I120" s="157">
        <f t="shared" si="43"/>
        <v>0</v>
      </c>
      <c r="K120" s="39">
        <f t="shared" si="44"/>
        <v>9</v>
      </c>
      <c r="L120" s="39">
        <f t="shared" si="45"/>
        <v>98</v>
      </c>
      <c r="M120" s="157">
        <f ca="1">+IF(L120=Datos!$D$35+1,'Formato 3'!$M$67,R119)</f>
        <v>0</v>
      </c>
      <c r="N120" s="60">
        <f t="shared" si="46"/>
        <v>0</v>
      </c>
      <c r="O120" s="157">
        <f t="shared" si="47"/>
        <v>0</v>
      </c>
      <c r="P120" s="157">
        <f t="shared" si="48"/>
        <v>0</v>
      </c>
      <c r="Q120" s="157">
        <f ca="1">+PMT(N120,+Datos!$C$30-'Formato 6'!L119,-'Formato 6'!M120)</f>
        <v>0</v>
      </c>
      <c r="R120" s="157">
        <f t="shared" si="49"/>
        <v>0</v>
      </c>
      <c r="T120" s="39">
        <f t="shared" si="50"/>
        <v>9</v>
      </c>
      <c r="U120" s="39">
        <f t="shared" si="51"/>
        <v>98</v>
      </c>
      <c r="V120" s="157">
        <f ca="1">+IF(U120=Datos!$D$34+1,'Formato 3'!$T$67,AA119)</f>
        <v>0</v>
      </c>
      <c r="W120" s="60">
        <f t="shared" si="52"/>
        <v>0</v>
      </c>
      <c r="X120" s="157">
        <f t="shared" si="53"/>
        <v>0</v>
      </c>
      <c r="Y120" s="157">
        <f t="shared" si="54"/>
        <v>0</v>
      </c>
      <c r="Z120" s="157">
        <f ca="1">+PMT(W120,+Datos!$C$30-'Formato 6'!U119,-'Formato 6'!V120)</f>
        <v>0</v>
      </c>
      <c r="AA120" s="157">
        <f t="shared" si="55"/>
        <v>0</v>
      </c>
      <c r="AC120" s="39">
        <f t="shared" si="56"/>
        <v>9</v>
      </c>
      <c r="AD120" s="39">
        <f t="shared" si="57"/>
        <v>98</v>
      </c>
      <c r="AE120" s="157">
        <f ca="1">+IF(AD120=Datos!$D$34+1,'Formato 3'!$AA$67,AJ119)</f>
        <v>0</v>
      </c>
      <c r="AF120" s="60">
        <f t="shared" si="58"/>
        <v>0</v>
      </c>
      <c r="AG120" s="157">
        <f t="shared" si="59"/>
        <v>0</v>
      </c>
      <c r="AH120" s="157">
        <f t="shared" si="60"/>
        <v>0</v>
      </c>
      <c r="AI120" s="157">
        <f ca="1">+PMT(AF120,+Datos!$C$30-'Formato 6'!AD119,-'Formato 6'!AE120)</f>
        <v>0</v>
      </c>
      <c r="AJ120" s="157">
        <f t="shared" si="61"/>
        <v>0</v>
      </c>
      <c r="AL120" s="39">
        <f t="shared" si="62"/>
        <v>9</v>
      </c>
      <c r="AM120" s="39">
        <f t="shared" si="63"/>
        <v>98</v>
      </c>
      <c r="AN120" s="157">
        <f ca="1">+IF(AM120=Datos!$D$35+1,'Formato 3'!$AH$67,AS119)</f>
        <v>0</v>
      </c>
      <c r="AO120" s="60">
        <f t="shared" si="64"/>
        <v>0</v>
      </c>
      <c r="AP120" s="157">
        <f t="shared" si="65"/>
        <v>0</v>
      </c>
      <c r="AQ120" s="157">
        <f t="shared" si="66"/>
        <v>0</v>
      </c>
      <c r="AR120" s="157">
        <f ca="1">+PMT(AO120,+Datos!$C$30-'Formato 6'!AM119,-'Formato 6'!AN120)</f>
        <v>0</v>
      </c>
      <c r="AS120" s="157">
        <f t="shared" si="67"/>
        <v>0</v>
      </c>
      <c r="AU120" s="39">
        <f t="shared" si="68"/>
        <v>9</v>
      </c>
      <c r="AV120" s="39">
        <f t="shared" si="69"/>
        <v>98</v>
      </c>
      <c r="AW120" s="39">
        <f ca="1">+IF(AV120=Datos!$D$34+1,'Formato 3'!$AO$42,BB119)</f>
        <v>0</v>
      </c>
      <c r="AX120" s="60">
        <f t="shared" si="70"/>
        <v>0</v>
      </c>
      <c r="AY120" s="39">
        <f t="shared" si="71"/>
        <v>0</v>
      </c>
      <c r="AZ120" s="39">
        <f t="shared" si="72"/>
        <v>0</v>
      </c>
      <c r="BA120" s="39">
        <f ca="1">+PMT(AX120,Datos!$C$30-'Formato 6'!AV119,-'Formato 6'!AW120)</f>
        <v>0</v>
      </c>
      <c r="BB120" s="39">
        <f t="shared" si="73"/>
        <v>0</v>
      </c>
      <c r="BD120" s="39">
        <f t="shared" si="74"/>
        <v>9</v>
      </c>
      <c r="BE120" s="39">
        <f t="shared" si="75"/>
        <v>98</v>
      </c>
      <c r="BF120" s="39">
        <f ca="1">+IF(BE120=Datos!$D$35+1,'Formato 3'!$AO$66,BK119)</f>
        <v>0</v>
      </c>
      <c r="BG120" s="60">
        <f t="shared" si="76"/>
        <v>0</v>
      </c>
      <c r="BH120" s="39">
        <f t="shared" si="77"/>
        <v>0</v>
      </c>
      <c r="BI120" s="39">
        <f t="shared" si="78"/>
        <v>0</v>
      </c>
      <c r="BJ120" s="39">
        <f ca="1">+PMT(BG120,+Datos!$C$30-'Formato 6'!BE119,-'Formato 6'!BF120)</f>
        <v>0</v>
      </c>
      <c r="BK120" s="39">
        <f t="shared" si="79"/>
        <v>0</v>
      </c>
    </row>
    <row r="121" spans="2:63" s="40" customFormat="1">
      <c r="B121" s="39">
        <v>9</v>
      </c>
      <c r="C121" s="39">
        <f ca="1">+IF(C120&lt;Datos!$D$34+Datos!$E$34,'Formato 6'!C120+1,"")</f>
        <v>99</v>
      </c>
      <c r="D121" s="157">
        <f ca="1">+IF(C121=Datos!$D$34+1,'Formato 3'!$F$67,I120)</f>
        <v>0</v>
      </c>
      <c r="E121" s="60">
        <f t="shared" si="40"/>
        <v>0</v>
      </c>
      <c r="F121" s="157">
        <f t="shared" si="41"/>
        <v>0</v>
      </c>
      <c r="G121" s="157">
        <f t="shared" si="42"/>
        <v>0</v>
      </c>
      <c r="H121" s="157">
        <f ca="1">+PMT(E121,+Datos!$C$30-'Formato 6'!C120,-'Formato 6'!D121)</f>
        <v>0</v>
      </c>
      <c r="I121" s="157">
        <f t="shared" si="43"/>
        <v>0</v>
      </c>
      <c r="K121" s="39">
        <f t="shared" si="44"/>
        <v>9</v>
      </c>
      <c r="L121" s="39">
        <f t="shared" si="45"/>
        <v>99</v>
      </c>
      <c r="M121" s="157">
        <f ca="1">+IF(L121=Datos!$D$35+1,'Formato 3'!$M$67,R120)</f>
        <v>0</v>
      </c>
      <c r="N121" s="60">
        <f t="shared" si="46"/>
        <v>0</v>
      </c>
      <c r="O121" s="157">
        <f t="shared" si="47"/>
        <v>0</v>
      </c>
      <c r="P121" s="157">
        <f t="shared" si="48"/>
        <v>0</v>
      </c>
      <c r="Q121" s="157">
        <f ca="1">+PMT(N121,+Datos!$C$30-'Formato 6'!L120,-'Formato 6'!M121)</f>
        <v>0</v>
      </c>
      <c r="R121" s="157">
        <f t="shared" si="49"/>
        <v>0</v>
      </c>
      <c r="T121" s="39">
        <f t="shared" si="50"/>
        <v>9</v>
      </c>
      <c r="U121" s="39">
        <f t="shared" si="51"/>
        <v>99</v>
      </c>
      <c r="V121" s="157">
        <f ca="1">+IF(U121=Datos!$D$34+1,'Formato 3'!$T$67,AA120)</f>
        <v>0</v>
      </c>
      <c r="W121" s="60">
        <f t="shared" si="52"/>
        <v>0</v>
      </c>
      <c r="X121" s="157">
        <f t="shared" si="53"/>
        <v>0</v>
      </c>
      <c r="Y121" s="157">
        <f t="shared" si="54"/>
        <v>0</v>
      </c>
      <c r="Z121" s="157">
        <f ca="1">+PMT(W121,+Datos!$C$30-'Formato 6'!U120,-'Formato 6'!V121)</f>
        <v>0</v>
      </c>
      <c r="AA121" s="157">
        <f t="shared" si="55"/>
        <v>0</v>
      </c>
      <c r="AC121" s="39">
        <f t="shared" si="56"/>
        <v>9</v>
      </c>
      <c r="AD121" s="39">
        <f t="shared" si="57"/>
        <v>99</v>
      </c>
      <c r="AE121" s="157">
        <f ca="1">+IF(AD121=Datos!$D$34+1,'Formato 3'!$AA$67,AJ120)</f>
        <v>0</v>
      </c>
      <c r="AF121" s="60">
        <f t="shared" si="58"/>
        <v>0</v>
      </c>
      <c r="AG121" s="157">
        <f t="shared" si="59"/>
        <v>0</v>
      </c>
      <c r="AH121" s="157">
        <f t="shared" si="60"/>
        <v>0</v>
      </c>
      <c r="AI121" s="157">
        <f ca="1">+PMT(AF121,+Datos!$C$30-'Formato 6'!AD120,-'Formato 6'!AE121)</f>
        <v>0</v>
      </c>
      <c r="AJ121" s="157">
        <f t="shared" si="61"/>
        <v>0</v>
      </c>
      <c r="AL121" s="39">
        <f t="shared" si="62"/>
        <v>9</v>
      </c>
      <c r="AM121" s="39">
        <f t="shared" si="63"/>
        <v>99</v>
      </c>
      <c r="AN121" s="157">
        <f ca="1">+IF(AM121=Datos!$D$35+1,'Formato 3'!$AH$67,AS120)</f>
        <v>0</v>
      </c>
      <c r="AO121" s="60">
        <f t="shared" si="64"/>
        <v>0</v>
      </c>
      <c r="AP121" s="157">
        <f t="shared" si="65"/>
        <v>0</v>
      </c>
      <c r="AQ121" s="157">
        <f t="shared" si="66"/>
        <v>0</v>
      </c>
      <c r="AR121" s="157">
        <f ca="1">+PMT(AO121,+Datos!$C$30-'Formato 6'!AM120,-'Formato 6'!AN121)</f>
        <v>0</v>
      </c>
      <c r="AS121" s="157">
        <f t="shared" si="67"/>
        <v>0</v>
      </c>
      <c r="AU121" s="39">
        <f t="shared" si="68"/>
        <v>9</v>
      </c>
      <c r="AV121" s="39">
        <f t="shared" si="69"/>
        <v>99</v>
      </c>
      <c r="AW121" s="39">
        <f ca="1">+IF(AV121=Datos!$D$34+1,'Formato 3'!$AO$42,BB120)</f>
        <v>0</v>
      </c>
      <c r="AX121" s="60">
        <f t="shared" si="70"/>
        <v>0</v>
      </c>
      <c r="AY121" s="39">
        <f t="shared" si="71"/>
        <v>0</v>
      </c>
      <c r="AZ121" s="39">
        <f t="shared" si="72"/>
        <v>0</v>
      </c>
      <c r="BA121" s="39">
        <f ca="1">+PMT(AX121,Datos!$C$30-'Formato 6'!AV120,-'Formato 6'!AW121)</f>
        <v>0</v>
      </c>
      <c r="BB121" s="39">
        <f t="shared" si="73"/>
        <v>0</v>
      </c>
      <c r="BD121" s="39">
        <f t="shared" si="74"/>
        <v>9</v>
      </c>
      <c r="BE121" s="39">
        <f t="shared" si="75"/>
        <v>99</v>
      </c>
      <c r="BF121" s="39">
        <f ca="1">+IF(BE121=Datos!$D$35+1,'Formato 3'!$AO$66,BK120)</f>
        <v>0</v>
      </c>
      <c r="BG121" s="60">
        <f t="shared" si="76"/>
        <v>0</v>
      </c>
      <c r="BH121" s="39">
        <f t="shared" si="77"/>
        <v>0</v>
      </c>
      <c r="BI121" s="39">
        <f t="shared" si="78"/>
        <v>0</v>
      </c>
      <c r="BJ121" s="39">
        <f ca="1">+PMT(BG121,+Datos!$C$30-'Formato 6'!BE120,-'Formato 6'!BF121)</f>
        <v>0</v>
      </c>
      <c r="BK121" s="39">
        <f t="shared" si="79"/>
        <v>0</v>
      </c>
    </row>
    <row r="122" spans="2:63" s="40" customFormat="1">
      <c r="B122" s="39">
        <v>9</v>
      </c>
      <c r="C122" s="39">
        <f ca="1">+IF(C121&lt;Datos!$D$34+Datos!$E$34,'Formato 6'!C121+1,"")</f>
        <v>100</v>
      </c>
      <c r="D122" s="157">
        <f ca="1">+IF(C122=Datos!$D$34+1,'Formato 3'!$F$67,I121)</f>
        <v>0</v>
      </c>
      <c r="E122" s="60">
        <f t="shared" si="40"/>
        <v>0</v>
      </c>
      <c r="F122" s="157">
        <f t="shared" si="41"/>
        <v>0</v>
      </c>
      <c r="G122" s="157">
        <f t="shared" si="42"/>
        <v>0</v>
      </c>
      <c r="H122" s="157">
        <f ca="1">+PMT(E122,+Datos!$C$30-'Formato 6'!C121,-'Formato 6'!D122)</f>
        <v>0</v>
      </c>
      <c r="I122" s="157">
        <f t="shared" si="43"/>
        <v>0</v>
      </c>
      <c r="K122" s="39">
        <f t="shared" si="44"/>
        <v>9</v>
      </c>
      <c r="L122" s="39">
        <f t="shared" si="45"/>
        <v>100</v>
      </c>
      <c r="M122" s="157">
        <f ca="1">+IF(L122=Datos!$D$35+1,'Formato 3'!$M$67,R121)</f>
        <v>0</v>
      </c>
      <c r="N122" s="60">
        <f t="shared" si="46"/>
        <v>0</v>
      </c>
      <c r="O122" s="157">
        <f t="shared" si="47"/>
        <v>0</v>
      </c>
      <c r="P122" s="157">
        <f t="shared" si="48"/>
        <v>0</v>
      </c>
      <c r="Q122" s="157">
        <f ca="1">+PMT(N122,+Datos!$C$30-'Formato 6'!L121,-'Formato 6'!M122)</f>
        <v>0</v>
      </c>
      <c r="R122" s="157">
        <f t="shared" si="49"/>
        <v>0</v>
      </c>
      <c r="T122" s="39">
        <f t="shared" si="50"/>
        <v>9</v>
      </c>
      <c r="U122" s="39">
        <f t="shared" si="51"/>
        <v>100</v>
      </c>
      <c r="V122" s="157">
        <f ca="1">+IF(U122=Datos!$D$34+1,'Formato 3'!$T$67,AA121)</f>
        <v>0</v>
      </c>
      <c r="W122" s="60">
        <f t="shared" si="52"/>
        <v>0</v>
      </c>
      <c r="X122" s="157">
        <f t="shared" si="53"/>
        <v>0</v>
      </c>
      <c r="Y122" s="157">
        <f t="shared" si="54"/>
        <v>0</v>
      </c>
      <c r="Z122" s="157">
        <f ca="1">+PMT(W122,+Datos!$C$30-'Formato 6'!U121,-'Formato 6'!V122)</f>
        <v>0</v>
      </c>
      <c r="AA122" s="157">
        <f t="shared" si="55"/>
        <v>0</v>
      </c>
      <c r="AC122" s="39">
        <f t="shared" si="56"/>
        <v>9</v>
      </c>
      <c r="AD122" s="39">
        <f t="shared" si="57"/>
        <v>100</v>
      </c>
      <c r="AE122" s="157">
        <f ca="1">+IF(AD122=Datos!$D$34+1,'Formato 3'!$AA$67,AJ121)</f>
        <v>0</v>
      </c>
      <c r="AF122" s="60">
        <f t="shared" si="58"/>
        <v>0</v>
      </c>
      <c r="AG122" s="157">
        <f t="shared" si="59"/>
        <v>0</v>
      </c>
      <c r="AH122" s="157">
        <f t="shared" si="60"/>
        <v>0</v>
      </c>
      <c r="AI122" s="157">
        <f ca="1">+PMT(AF122,+Datos!$C$30-'Formato 6'!AD121,-'Formato 6'!AE122)</f>
        <v>0</v>
      </c>
      <c r="AJ122" s="157">
        <f t="shared" si="61"/>
        <v>0</v>
      </c>
      <c r="AL122" s="39">
        <f t="shared" si="62"/>
        <v>9</v>
      </c>
      <c r="AM122" s="39">
        <f t="shared" si="63"/>
        <v>100</v>
      </c>
      <c r="AN122" s="157">
        <f ca="1">+IF(AM122=Datos!$D$35+1,'Formato 3'!$AH$67,AS121)</f>
        <v>0</v>
      </c>
      <c r="AO122" s="60">
        <f t="shared" si="64"/>
        <v>0</v>
      </c>
      <c r="AP122" s="157">
        <f t="shared" si="65"/>
        <v>0</v>
      </c>
      <c r="AQ122" s="157">
        <f t="shared" si="66"/>
        <v>0</v>
      </c>
      <c r="AR122" s="157">
        <f ca="1">+PMT(AO122,+Datos!$C$30-'Formato 6'!AM121,-'Formato 6'!AN122)</f>
        <v>0</v>
      </c>
      <c r="AS122" s="157">
        <f t="shared" si="67"/>
        <v>0</v>
      </c>
      <c r="AU122" s="39">
        <f t="shared" si="68"/>
        <v>9</v>
      </c>
      <c r="AV122" s="39">
        <f t="shared" si="69"/>
        <v>100</v>
      </c>
      <c r="AW122" s="39">
        <f ca="1">+IF(AV122=Datos!$D$34+1,'Formato 3'!$AO$42,BB121)</f>
        <v>0</v>
      </c>
      <c r="AX122" s="60">
        <f t="shared" si="70"/>
        <v>0</v>
      </c>
      <c r="AY122" s="39">
        <f t="shared" si="71"/>
        <v>0</v>
      </c>
      <c r="AZ122" s="39">
        <f t="shared" si="72"/>
        <v>0</v>
      </c>
      <c r="BA122" s="39">
        <f ca="1">+PMT(AX122,Datos!$C$30-'Formato 6'!AV121,-'Formato 6'!AW122)</f>
        <v>0</v>
      </c>
      <c r="BB122" s="39">
        <f t="shared" si="73"/>
        <v>0</v>
      </c>
      <c r="BD122" s="39">
        <f t="shared" si="74"/>
        <v>9</v>
      </c>
      <c r="BE122" s="39">
        <f t="shared" si="75"/>
        <v>100</v>
      </c>
      <c r="BF122" s="39">
        <f ca="1">+IF(BE122=Datos!$D$35+1,'Formato 3'!$AO$66,BK121)</f>
        <v>0</v>
      </c>
      <c r="BG122" s="60">
        <f t="shared" si="76"/>
        <v>0</v>
      </c>
      <c r="BH122" s="39">
        <f t="shared" si="77"/>
        <v>0</v>
      </c>
      <c r="BI122" s="39">
        <f t="shared" si="78"/>
        <v>0</v>
      </c>
      <c r="BJ122" s="39">
        <f ca="1">+PMT(BG122,+Datos!$C$30-'Formato 6'!BE121,-'Formato 6'!BF122)</f>
        <v>0</v>
      </c>
      <c r="BK122" s="39">
        <f t="shared" si="79"/>
        <v>0</v>
      </c>
    </row>
    <row r="123" spans="2:63" s="40" customFormat="1">
      <c r="B123" s="39">
        <v>9</v>
      </c>
      <c r="C123" s="39">
        <f ca="1">+IF(C122&lt;Datos!$D$34+Datos!$E$34,'Formato 6'!C122+1,"")</f>
        <v>101</v>
      </c>
      <c r="D123" s="157">
        <f ca="1">+IF(C123=Datos!$D$34+1,'Formato 3'!$F$67,I122)</f>
        <v>0</v>
      </c>
      <c r="E123" s="60">
        <f t="shared" si="40"/>
        <v>0</v>
      </c>
      <c r="F123" s="157">
        <f t="shared" si="41"/>
        <v>0</v>
      </c>
      <c r="G123" s="157">
        <f t="shared" si="42"/>
        <v>0</v>
      </c>
      <c r="H123" s="157">
        <f ca="1">+PMT(E123,+Datos!$C$30-'Formato 6'!C122,-'Formato 6'!D123)</f>
        <v>0</v>
      </c>
      <c r="I123" s="157">
        <f t="shared" si="43"/>
        <v>0</v>
      </c>
      <c r="K123" s="39">
        <f t="shared" si="44"/>
        <v>9</v>
      </c>
      <c r="L123" s="39">
        <f t="shared" si="45"/>
        <v>101</v>
      </c>
      <c r="M123" s="157">
        <f ca="1">+IF(L123=Datos!$D$35+1,'Formato 3'!$M$67,R122)</f>
        <v>0</v>
      </c>
      <c r="N123" s="60">
        <f t="shared" si="46"/>
        <v>0</v>
      </c>
      <c r="O123" s="157">
        <f t="shared" si="47"/>
        <v>0</v>
      </c>
      <c r="P123" s="157">
        <f t="shared" si="48"/>
        <v>0</v>
      </c>
      <c r="Q123" s="157">
        <f ca="1">+PMT(N123,+Datos!$C$30-'Formato 6'!L122,-'Formato 6'!M123)</f>
        <v>0</v>
      </c>
      <c r="R123" s="157">
        <f t="shared" si="49"/>
        <v>0</v>
      </c>
      <c r="T123" s="39">
        <f t="shared" si="50"/>
        <v>9</v>
      </c>
      <c r="U123" s="39">
        <f t="shared" si="51"/>
        <v>101</v>
      </c>
      <c r="V123" s="157">
        <f ca="1">+IF(U123=Datos!$D$34+1,'Formato 3'!$T$67,AA122)</f>
        <v>0</v>
      </c>
      <c r="W123" s="60">
        <f t="shared" si="52"/>
        <v>0</v>
      </c>
      <c r="X123" s="157">
        <f t="shared" si="53"/>
        <v>0</v>
      </c>
      <c r="Y123" s="157">
        <f t="shared" si="54"/>
        <v>0</v>
      </c>
      <c r="Z123" s="157">
        <f ca="1">+PMT(W123,+Datos!$C$30-'Formato 6'!U122,-'Formato 6'!V123)</f>
        <v>0</v>
      </c>
      <c r="AA123" s="157">
        <f t="shared" si="55"/>
        <v>0</v>
      </c>
      <c r="AC123" s="39">
        <f t="shared" si="56"/>
        <v>9</v>
      </c>
      <c r="AD123" s="39">
        <f t="shared" si="57"/>
        <v>101</v>
      </c>
      <c r="AE123" s="157">
        <f ca="1">+IF(AD123=Datos!$D$34+1,'Formato 3'!$AA$67,AJ122)</f>
        <v>0</v>
      </c>
      <c r="AF123" s="60">
        <f t="shared" si="58"/>
        <v>0</v>
      </c>
      <c r="AG123" s="157">
        <f t="shared" si="59"/>
        <v>0</v>
      </c>
      <c r="AH123" s="157">
        <f t="shared" si="60"/>
        <v>0</v>
      </c>
      <c r="AI123" s="157">
        <f ca="1">+PMT(AF123,+Datos!$C$30-'Formato 6'!AD122,-'Formato 6'!AE123)</f>
        <v>0</v>
      </c>
      <c r="AJ123" s="157">
        <f t="shared" si="61"/>
        <v>0</v>
      </c>
      <c r="AL123" s="39">
        <f t="shared" si="62"/>
        <v>9</v>
      </c>
      <c r="AM123" s="39">
        <f t="shared" si="63"/>
        <v>101</v>
      </c>
      <c r="AN123" s="157">
        <f ca="1">+IF(AM123=Datos!$D$35+1,'Formato 3'!$AH$67,AS122)</f>
        <v>0</v>
      </c>
      <c r="AO123" s="60">
        <f t="shared" si="64"/>
        <v>0</v>
      </c>
      <c r="AP123" s="157">
        <f t="shared" si="65"/>
        <v>0</v>
      </c>
      <c r="AQ123" s="157">
        <f t="shared" si="66"/>
        <v>0</v>
      </c>
      <c r="AR123" s="157">
        <f ca="1">+PMT(AO123,+Datos!$C$30-'Formato 6'!AM122,-'Formato 6'!AN123)</f>
        <v>0</v>
      </c>
      <c r="AS123" s="157">
        <f t="shared" si="67"/>
        <v>0</v>
      </c>
      <c r="AU123" s="39">
        <f t="shared" si="68"/>
        <v>9</v>
      </c>
      <c r="AV123" s="39">
        <f t="shared" si="69"/>
        <v>101</v>
      </c>
      <c r="AW123" s="39">
        <f ca="1">+IF(AV123=Datos!$D$34+1,'Formato 3'!$AO$42,BB122)</f>
        <v>0</v>
      </c>
      <c r="AX123" s="60">
        <f t="shared" si="70"/>
        <v>0</v>
      </c>
      <c r="AY123" s="39">
        <f t="shared" si="71"/>
        <v>0</v>
      </c>
      <c r="AZ123" s="39">
        <f t="shared" si="72"/>
        <v>0</v>
      </c>
      <c r="BA123" s="39">
        <f ca="1">+PMT(AX123,Datos!$C$30-'Formato 6'!AV122,-'Formato 6'!AW123)</f>
        <v>0</v>
      </c>
      <c r="BB123" s="39">
        <f t="shared" si="73"/>
        <v>0</v>
      </c>
      <c r="BD123" s="39">
        <f t="shared" si="74"/>
        <v>9</v>
      </c>
      <c r="BE123" s="39">
        <f t="shared" si="75"/>
        <v>101</v>
      </c>
      <c r="BF123" s="39">
        <f ca="1">+IF(BE123=Datos!$D$35+1,'Formato 3'!$AO$66,BK122)</f>
        <v>0</v>
      </c>
      <c r="BG123" s="60">
        <f t="shared" si="76"/>
        <v>0</v>
      </c>
      <c r="BH123" s="39">
        <f t="shared" si="77"/>
        <v>0</v>
      </c>
      <c r="BI123" s="39">
        <f t="shared" si="78"/>
        <v>0</v>
      </c>
      <c r="BJ123" s="39">
        <f ca="1">+PMT(BG123,+Datos!$C$30-'Formato 6'!BE122,-'Formato 6'!BF123)</f>
        <v>0</v>
      </c>
      <c r="BK123" s="39">
        <f t="shared" si="79"/>
        <v>0</v>
      </c>
    </row>
    <row r="124" spans="2:63" s="40" customFormat="1">
      <c r="B124" s="39">
        <v>9</v>
      </c>
      <c r="C124" s="39">
        <f ca="1">+IF(C123&lt;Datos!$D$34+Datos!$E$34,'Formato 6'!C123+1,"")</f>
        <v>102</v>
      </c>
      <c r="D124" s="157">
        <f ca="1">+IF(C124=Datos!$D$34+1,'Formato 3'!$F$67,I123)</f>
        <v>0</v>
      </c>
      <c r="E124" s="60">
        <f t="shared" si="40"/>
        <v>0</v>
      </c>
      <c r="F124" s="157">
        <f t="shared" si="41"/>
        <v>0</v>
      </c>
      <c r="G124" s="157">
        <f t="shared" si="42"/>
        <v>0</v>
      </c>
      <c r="H124" s="157">
        <f ca="1">+PMT(E124,+Datos!$C$30-'Formato 6'!C123,-'Formato 6'!D124)</f>
        <v>0</v>
      </c>
      <c r="I124" s="157">
        <f t="shared" si="43"/>
        <v>0</v>
      </c>
      <c r="K124" s="39">
        <f t="shared" si="44"/>
        <v>9</v>
      </c>
      <c r="L124" s="39">
        <f t="shared" si="45"/>
        <v>102</v>
      </c>
      <c r="M124" s="157">
        <f ca="1">+IF(L124=Datos!$D$35+1,'Formato 3'!$M$67,R123)</f>
        <v>0</v>
      </c>
      <c r="N124" s="60">
        <f t="shared" si="46"/>
        <v>0</v>
      </c>
      <c r="O124" s="157">
        <f t="shared" si="47"/>
        <v>0</v>
      </c>
      <c r="P124" s="157">
        <f t="shared" si="48"/>
        <v>0</v>
      </c>
      <c r="Q124" s="157">
        <f ca="1">+PMT(N124,+Datos!$C$30-'Formato 6'!L123,-'Formato 6'!M124)</f>
        <v>0</v>
      </c>
      <c r="R124" s="157">
        <f t="shared" si="49"/>
        <v>0</v>
      </c>
      <c r="T124" s="39">
        <f t="shared" si="50"/>
        <v>9</v>
      </c>
      <c r="U124" s="39">
        <f t="shared" si="51"/>
        <v>102</v>
      </c>
      <c r="V124" s="157">
        <f ca="1">+IF(U124=Datos!$D$34+1,'Formato 3'!$T$67,AA123)</f>
        <v>0</v>
      </c>
      <c r="W124" s="60">
        <f t="shared" si="52"/>
        <v>0</v>
      </c>
      <c r="X124" s="157">
        <f t="shared" si="53"/>
        <v>0</v>
      </c>
      <c r="Y124" s="157">
        <f t="shared" si="54"/>
        <v>0</v>
      </c>
      <c r="Z124" s="157">
        <f ca="1">+PMT(W124,+Datos!$C$30-'Formato 6'!U123,-'Formato 6'!V124)</f>
        <v>0</v>
      </c>
      <c r="AA124" s="157">
        <f t="shared" si="55"/>
        <v>0</v>
      </c>
      <c r="AC124" s="39">
        <f t="shared" si="56"/>
        <v>9</v>
      </c>
      <c r="AD124" s="39">
        <f t="shared" si="57"/>
        <v>102</v>
      </c>
      <c r="AE124" s="157">
        <f ca="1">+IF(AD124=Datos!$D$34+1,'Formato 3'!$AA$67,AJ123)</f>
        <v>0</v>
      </c>
      <c r="AF124" s="60">
        <f t="shared" si="58"/>
        <v>0</v>
      </c>
      <c r="AG124" s="157">
        <f t="shared" si="59"/>
        <v>0</v>
      </c>
      <c r="AH124" s="157">
        <f t="shared" si="60"/>
        <v>0</v>
      </c>
      <c r="AI124" s="157">
        <f ca="1">+PMT(AF124,+Datos!$C$30-'Formato 6'!AD123,-'Formato 6'!AE124)</f>
        <v>0</v>
      </c>
      <c r="AJ124" s="157">
        <f t="shared" si="61"/>
        <v>0</v>
      </c>
      <c r="AL124" s="39">
        <f t="shared" si="62"/>
        <v>9</v>
      </c>
      <c r="AM124" s="39">
        <f t="shared" si="63"/>
        <v>102</v>
      </c>
      <c r="AN124" s="157">
        <f ca="1">+IF(AM124=Datos!$D$35+1,'Formato 3'!$AH$67,AS123)</f>
        <v>0</v>
      </c>
      <c r="AO124" s="60">
        <f t="shared" si="64"/>
        <v>0</v>
      </c>
      <c r="AP124" s="157">
        <f t="shared" si="65"/>
        <v>0</v>
      </c>
      <c r="AQ124" s="157">
        <f t="shared" si="66"/>
        <v>0</v>
      </c>
      <c r="AR124" s="157">
        <f ca="1">+PMT(AO124,+Datos!$C$30-'Formato 6'!AM123,-'Formato 6'!AN124)</f>
        <v>0</v>
      </c>
      <c r="AS124" s="157">
        <f t="shared" si="67"/>
        <v>0</v>
      </c>
      <c r="AU124" s="39">
        <f t="shared" si="68"/>
        <v>9</v>
      </c>
      <c r="AV124" s="39">
        <f t="shared" si="69"/>
        <v>102</v>
      </c>
      <c r="AW124" s="39">
        <f ca="1">+IF(AV124=Datos!$D$34+1,'Formato 3'!$AO$42,BB123)</f>
        <v>0</v>
      </c>
      <c r="AX124" s="60">
        <f t="shared" si="70"/>
        <v>0</v>
      </c>
      <c r="AY124" s="39">
        <f t="shared" si="71"/>
        <v>0</v>
      </c>
      <c r="AZ124" s="39">
        <f t="shared" si="72"/>
        <v>0</v>
      </c>
      <c r="BA124" s="39">
        <f ca="1">+PMT(AX124,Datos!$C$30-'Formato 6'!AV123,-'Formato 6'!AW124)</f>
        <v>0</v>
      </c>
      <c r="BB124" s="39">
        <f t="shared" si="73"/>
        <v>0</v>
      </c>
      <c r="BD124" s="39">
        <f t="shared" si="74"/>
        <v>9</v>
      </c>
      <c r="BE124" s="39">
        <f t="shared" si="75"/>
        <v>102</v>
      </c>
      <c r="BF124" s="39">
        <f ca="1">+IF(BE124=Datos!$D$35+1,'Formato 3'!$AO$66,BK123)</f>
        <v>0</v>
      </c>
      <c r="BG124" s="60">
        <f t="shared" si="76"/>
        <v>0</v>
      </c>
      <c r="BH124" s="39">
        <f t="shared" si="77"/>
        <v>0</v>
      </c>
      <c r="BI124" s="39">
        <f t="shared" si="78"/>
        <v>0</v>
      </c>
      <c r="BJ124" s="39">
        <f ca="1">+PMT(BG124,+Datos!$C$30-'Formato 6'!BE123,-'Formato 6'!BF124)</f>
        <v>0</v>
      </c>
      <c r="BK124" s="39">
        <f t="shared" si="79"/>
        <v>0</v>
      </c>
    </row>
    <row r="125" spans="2:63" s="40" customFormat="1">
      <c r="B125" s="39">
        <v>9</v>
      </c>
      <c r="C125" s="39">
        <f ca="1">+IF(C124&lt;Datos!$D$34+Datos!$E$34,'Formato 6'!C124+1,"")</f>
        <v>103</v>
      </c>
      <c r="D125" s="157">
        <f ca="1">+IF(C125=Datos!$D$34+1,'Formato 3'!$F$67,I124)</f>
        <v>0</v>
      </c>
      <c r="E125" s="60">
        <f t="shared" si="40"/>
        <v>0</v>
      </c>
      <c r="F125" s="157">
        <f t="shared" si="41"/>
        <v>0</v>
      </c>
      <c r="G125" s="157">
        <f t="shared" si="42"/>
        <v>0</v>
      </c>
      <c r="H125" s="157">
        <f ca="1">+PMT(E125,+Datos!$C$30-'Formato 6'!C124,-'Formato 6'!D125)</f>
        <v>0</v>
      </c>
      <c r="I125" s="157">
        <f t="shared" si="43"/>
        <v>0</v>
      </c>
      <c r="K125" s="39">
        <f t="shared" si="44"/>
        <v>9</v>
      </c>
      <c r="L125" s="39">
        <f t="shared" si="45"/>
        <v>103</v>
      </c>
      <c r="M125" s="157">
        <f ca="1">+IF(L125=Datos!$D$35+1,'Formato 3'!$M$67,R124)</f>
        <v>0</v>
      </c>
      <c r="N125" s="60">
        <f t="shared" si="46"/>
        <v>0</v>
      </c>
      <c r="O125" s="157">
        <f t="shared" si="47"/>
        <v>0</v>
      </c>
      <c r="P125" s="157">
        <f t="shared" si="48"/>
        <v>0</v>
      </c>
      <c r="Q125" s="157">
        <f ca="1">+PMT(N125,+Datos!$C$30-'Formato 6'!L124,-'Formato 6'!M125)</f>
        <v>0</v>
      </c>
      <c r="R125" s="157">
        <f t="shared" si="49"/>
        <v>0</v>
      </c>
      <c r="T125" s="39">
        <f t="shared" si="50"/>
        <v>9</v>
      </c>
      <c r="U125" s="39">
        <f t="shared" si="51"/>
        <v>103</v>
      </c>
      <c r="V125" s="157">
        <f ca="1">+IF(U125=Datos!$D$34+1,'Formato 3'!$T$67,AA124)</f>
        <v>0</v>
      </c>
      <c r="W125" s="60">
        <f t="shared" si="52"/>
        <v>0</v>
      </c>
      <c r="X125" s="157">
        <f t="shared" si="53"/>
        <v>0</v>
      </c>
      <c r="Y125" s="157">
        <f t="shared" si="54"/>
        <v>0</v>
      </c>
      <c r="Z125" s="157">
        <f ca="1">+PMT(W125,+Datos!$C$30-'Formato 6'!U124,-'Formato 6'!V125)</f>
        <v>0</v>
      </c>
      <c r="AA125" s="157">
        <f t="shared" si="55"/>
        <v>0</v>
      </c>
      <c r="AC125" s="39">
        <f t="shared" si="56"/>
        <v>9</v>
      </c>
      <c r="AD125" s="39">
        <f t="shared" si="57"/>
        <v>103</v>
      </c>
      <c r="AE125" s="157">
        <f ca="1">+IF(AD125=Datos!$D$34+1,'Formato 3'!$AA$67,AJ124)</f>
        <v>0</v>
      </c>
      <c r="AF125" s="60">
        <f t="shared" si="58"/>
        <v>0</v>
      </c>
      <c r="AG125" s="157">
        <f t="shared" si="59"/>
        <v>0</v>
      </c>
      <c r="AH125" s="157">
        <f t="shared" si="60"/>
        <v>0</v>
      </c>
      <c r="AI125" s="157">
        <f ca="1">+PMT(AF125,+Datos!$C$30-'Formato 6'!AD124,-'Formato 6'!AE125)</f>
        <v>0</v>
      </c>
      <c r="AJ125" s="157">
        <f t="shared" si="61"/>
        <v>0</v>
      </c>
      <c r="AL125" s="39">
        <f t="shared" si="62"/>
        <v>9</v>
      </c>
      <c r="AM125" s="39">
        <f t="shared" si="63"/>
        <v>103</v>
      </c>
      <c r="AN125" s="157">
        <f ca="1">+IF(AM125=Datos!$D$35+1,'Formato 3'!$AH$67,AS124)</f>
        <v>0</v>
      </c>
      <c r="AO125" s="60">
        <f t="shared" si="64"/>
        <v>0</v>
      </c>
      <c r="AP125" s="157">
        <f t="shared" si="65"/>
        <v>0</v>
      </c>
      <c r="AQ125" s="157">
        <f t="shared" si="66"/>
        <v>0</v>
      </c>
      <c r="AR125" s="157">
        <f ca="1">+PMT(AO125,+Datos!$C$30-'Formato 6'!AM124,-'Formato 6'!AN125)</f>
        <v>0</v>
      </c>
      <c r="AS125" s="157">
        <f t="shared" si="67"/>
        <v>0</v>
      </c>
      <c r="AU125" s="39">
        <f t="shared" si="68"/>
        <v>9</v>
      </c>
      <c r="AV125" s="39">
        <f t="shared" si="69"/>
        <v>103</v>
      </c>
      <c r="AW125" s="39">
        <f ca="1">+IF(AV125=Datos!$D$34+1,'Formato 3'!$AO$42,BB124)</f>
        <v>0</v>
      </c>
      <c r="AX125" s="60">
        <f t="shared" si="70"/>
        <v>0</v>
      </c>
      <c r="AY125" s="39">
        <f t="shared" si="71"/>
        <v>0</v>
      </c>
      <c r="AZ125" s="39">
        <f t="shared" si="72"/>
        <v>0</v>
      </c>
      <c r="BA125" s="39">
        <f ca="1">+PMT(AX125,Datos!$C$30-'Formato 6'!AV124,-'Formato 6'!AW125)</f>
        <v>0</v>
      </c>
      <c r="BB125" s="39">
        <f t="shared" si="73"/>
        <v>0</v>
      </c>
      <c r="BD125" s="39">
        <f t="shared" si="74"/>
        <v>9</v>
      </c>
      <c r="BE125" s="39">
        <f t="shared" si="75"/>
        <v>103</v>
      </c>
      <c r="BF125" s="39">
        <f ca="1">+IF(BE125=Datos!$D$35+1,'Formato 3'!$AO$66,BK124)</f>
        <v>0</v>
      </c>
      <c r="BG125" s="60">
        <f t="shared" si="76"/>
        <v>0</v>
      </c>
      <c r="BH125" s="39">
        <f t="shared" si="77"/>
        <v>0</v>
      </c>
      <c r="BI125" s="39">
        <f t="shared" si="78"/>
        <v>0</v>
      </c>
      <c r="BJ125" s="39">
        <f ca="1">+PMT(BG125,+Datos!$C$30-'Formato 6'!BE124,-'Formato 6'!BF125)</f>
        <v>0</v>
      </c>
      <c r="BK125" s="39">
        <f t="shared" si="79"/>
        <v>0</v>
      </c>
    </row>
    <row r="126" spans="2:63" s="40" customFormat="1">
      <c r="B126" s="39">
        <v>9</v>
      </c>
      <c r="C126" s="39">
        <f ca="1">+IF(C125&lt;Datos!$D$34+Datos!$E$34,'Formato 6'!C125+1,"")</f>
        <v>104</v>
      </c>
      <c r="D126" s="157">
        <f ca="1">+IF(C126=Datos!$D$34+1,'Formato 3'!$F$67,I125)</f>
        <v>0</v>
      </c>
      <c r="E126" s="60">
        <f t="shared" si="40"/>
        <v>0</v>
      </c>
      <c r="F126" s="157">
        <f t="shared" si="41"/>
        <v>0</v>
      </c>
      <c r="G126" s="157">
        <f t="shared" si="42"/>
        <v>0</v>
      </c>
      <c r="H126" s="157">
        <f ca="1">+PMT(E126,+Datos!$C$30-'Formato 6'!C125,-'Formato 6'!D126)</f>
        <v>0</v>
      </c>
      <c r="I126" s="157">
        <f t="shared" si="43"/>
        <v>0</v>
      </c>
      <c r="K126" s="39">
        <f t="shared" si="44"/>
        <v>9</v>
      </c>
      <c r="L126" s="39">
        <f t="shared" si="45"/>
        <v>104</v>
      </c>
      <c r="M126" s="157">
        <f ca="1">+IF(L126=Datos!$D$35+1,'Formato 3'!$M$67,R125)</f>
        <v>0</v>
      </c>
      <c r="N126" s="60">
        <f t="shared" si="46"/>
        <v>0</v>
      </c>
      <c r="O126" s="157">
        <f t="shared" si="47"/>
        <v>0</v>
      </c>
      <c r="P126" s="157">
        <f t="shared" si="48"/>
        <v>0</v>
      </c>
      <c r="Q126" s="157">
        <f ca="1">+PMT(N126,+Datos!$C$30-'Formato 6'!L125,-'Formato 6'!M126)</f>
        <v>0</v>
      </c>
      <c r="R126" s="157">
        <f t="shared" si="49"/>
        <v>0</v>
      </c>
      <c r="T126" s="39">
        <f t="shared" si="50"/>
        <v>9</v>
      </c>
      <c r="U126" s="39">
        <f t="shared" si="51"/>
        <v>104</v>
      </c>
      <c r="V126" s="157">
        <f ca="1">+IF(U126=Datos!$D$34+1,'Formato 3'!$T$67,AA125)</f>
        <v>0</v>
      </c>
      <c r="W126" s="60">
        <f t="shared" si="52"/>
        <v>0</v>
      </c>
      <c r="X126" s="157">
        <f t="shared" si="53"/>
        <v>0</v>
      </c>
      <c r="Y126" s="157">
        <f t="shared" si="54"/>
        <v>0</v>
      </c>
      <c r="Z126" s="157">
        <f ca="1">+PMT(W126,+Datos!$C$30-'Formato 6'!U125,-'Formato 6'!V126)</f>
        <v>0</v>
      </c>
      <c r="AA126" s="157">
        <f t="shared" si="55"/>
        <v>0</v>
      </c>
      <c r="AC126" s="39">
        <f t="shared" si="56"/>
        <v>9</v>
      </c>
      <c r="AD126" s="39">
        <f t="shared" si="57"/>
        <v>104</v>
      </c>
      <c r="AE126" s="157">
        <f ca="1">+IF(AD126=Datos!$D$34+1,'Formato 3'!$AA$67,AJ125)</f>
        <v>0</v>
      </c>
      <c r="AF126" s="60">
        <f t="shared" si="58"/>
        <v>0</v>
      </c>
      <c r="AG126" s="157">
        <f t="shared" si="59"/>
        <v>0</v>
      </c>
      <c r="AH126" s="157">
        <f t="shared" si="60"/>
        <v>0</v>
      </c>
      <c r="AI126" s="157">
        <f ca="1">+PMT(AF126,+Datos!$C$30-'Formato 6'!AD125,-'Formato 6'!AE126)</f>
        <v>0</v>
      </c>
      <c r="AJ126" s="157">
        <f t="shared" si="61"/>
        <v>0</v>
      </c>
      <c r="AL126" s="39">
        <f t="shared" si="62"/>
        <v>9</v>
      </c>
      <c r="AM126" s="39">
        <f t="shared" si="63"/>
        <v>104</v>
      </c>
      <c r="AN126" s="157">
        <f ca="1">+IF(AM126=Datos!$D$35+1,'Formato 3'!$AH$67,AS125)</f>
        <v>0</v>
      </c>
      <c r="AO126" s="60">
        <f t="shared" si="64"/>
        <v>0</v>
      </c>
      <c r="AP126" s="157">
        <f t="shared" si="65"/>
        <v>0</v>
      </c>
      <c r="AQ126" s="157">
        <f t="shared" si="66"/>
        <v>0</v>
      </c>
      <c r="AR126" s="157">
        <f ca="1">+PMT(AO126,+Datos!$C$30-'Formato 6'!AM125,-'Formato 6'!AN126)</f>
        <v>0</v>
      </c>
      <c r="AS126" s="157">
        <f t="shared" si="67"/>
        <v>0</v>
      </c>
      <c r="AU126" s="39">
        <f t="shared" si="68"/>
        <v>9</v>
      </c>
      <c r="AV126" s="39">
        <f t="shared" si="69"/>
        <v>104</v>
      </c>
      <c r="AW126" s="39">
        <f ca="1">+IF(AV126=Datos!$D$34+1,'Formato 3'!$AO$42,BB125)</f>
        <v>0</v>
      </c>
      <c r="AX126" s="60">
        <f t="shared" si="70"/>
        <v>0</v>
      </c>
      <c r="AY126" s="39">
        <f t="shared" si="71"/>
        <v>0</v>
      </c>
      <c r="AZ126" s="39">
        <f t="shared" si="72"/>
        <v>0</v>
      </c>
      <c r="BA126" s="39">
        <f ca="1">+PMT(AX126,Datos!$C$30-'Formato 6'!AV125,-'Formato 6'!AW126)</f>
        <v>0</v>
      </c>
      <c r="BB126" s="39">
        <f t="shared" si="73"/>
        <v>0</v>
      </c>
      <c r="BD126" s="39">
        <f t="shared" si="74"/>
        <v>9</v>
      </c>
      <c r="BE126" s="39">
        <f t="shared" si="75"/>
        <v>104</v>
      </c>
      <c r="BF126" s="39">
        <f ca="1">+IF(BE126=Datos!$D$35+1,'Formato 3'!$AO$66,BK125)</f>
        <v>0</v>
      </c>
      <c r="BG126" s="60">
        <f t="shared" si="76"/>
        <v>0</v>
      </c>
      <c r="BH126" s="39">
        <f t="shared" si="77"/>
        <v>0</v>
      </c>
      <c r="BI126" s="39">
        <f t="shared" si="78"/>
        <v>0</v>
      </c>
      <c r="BJ126" s="39">
        <f ca="1">+PMT(BG126,+Datos!$C$30-'Formato 6'!BE125,-'Formato 6'!BF126)</f>
        <v>0</v>
      </c>
      <c r="BK126" s="39">
        <f t="shared" si="79"/>
        <v>0</v>
      </c>
    </row>
    <row r="127" spans="2:63" s="40" customFormat="1">
      <c r="B127" s="39">
        <v>9</v>
      </c>
      <c r="C127" s="39">
        <f ca="1">+IF(C126&lt;Datos!$D$34+Datos!$E$34,'Formato 6'!C126+1,"")</f>
        <v>105</v>
      </c>
      <c r="D127" s="157">
        <f ca="1">+IF(C127=Datos!$D$34+1,'Formato 3'!$F$67,I126)</f>
        <v>0</v>
      </c>
      <c r="E127" s="60">
        <f t="shared" si="40"/>
        <v>0</v>
      </c>
      <c r="F127" s="157">
        <f t="shared" si="41"/>
        <v>0</v>
      </c>
      <c r="G127" s="157">
        <f t="shared" si="42"/>
        <v>0</v>
      </c>
      <c r="H127" s="157">
        <f ca="1">+PMT(E127,+Datos!$C$30-'Formato 6'!C126,-'Formato 6'!D127)</f>
        <v>0</v>
      </c>
      <c r="I127" s="157">
        <f t="shared" si="43"/>
        <v>0</v>
      </c>
      <c r="K127" s="39">
        <f t="shared" si="44"/>
        <v>9</v>
      </c>
      <c r="L127" s="39">
        <f t="shared" si="45"/>
        <v>105</v>
      </c>
      <c r="M127" s="157">
        <f ca="1">+IF(L127=Datos!$D$35+1,'Formato 3'!$M$67,R126)</f>
        <v>0</v>
      </c>
      <c r="N127" s="60">
        <f t="shared" si="46"/>
        <v>0</v>
      </c>
      <c r="O127" s="157">
        <f t="shared" si="47"/>
        <v>0</v>
      </c>
      <c r="P127" s="157">
        <f t="shared" si="48"/>
        <v>0</v>
      </c>
      <c r="Q127" s="157">
        <f ca="1">+PMT(N127,+Datos!$C$30-'Formato 6'!L126,-'Formato 6'!M127)</f>
        <v>0</v>
      </c>
      <c r="R127" s="157">
        <f t="shared" si="49"/>
        <v>0</v>
      </c>
      <c r="T127" s="39">
        <f t="shared" si="50"/>
        <v>9</v>
      </c>
      <c r="U127" s="39">
        <f t="shared" si="51"/>
        <v>105</v>
      </c>
      <c r="V127" s="157">
        <f ca="1">+IF(U127=Datos!$D$34+1,'Formato 3'!$T$67,AA126)</f>
        <v>0</v>
      </c>
      <c r="W127" s="60">
        <f t="shared" si="52"/>
        <v>0</v>
      </c>
      <c r="X127" s="157">
        <f t="shared" si="53"/>
        <v>0</v>
      </c>
      <c r="Y127" s="157">
        <f t="shared" si="54"/>
        <v>0</v>
      </c>
      <c r="Z127" s="157">
        <f ca="1">+PMT(W127,+Datos!$C$30-'Formato 6'!U126,-'Formato 6'!V127)</f>
        <v>0</v>
      </c>
      <c r="AA127" s="157">
        <f t="shared" si="55"/>
        <v>0</v>
      </c>
      <c r="AC127" s="39">
        <f t="shared" si="56"/>
        <v>9</v>
      </c>
      <c r="AD127" s="39">
        <f t="shared" si="57"/>
        <v>105</v>
      </c>
      <c r="AE127" s="157">
        <f ca="1">+IF(AD127=Datos!$D$34+1,'Formato 3'!$AA$67,AJ126)</f>
        <v>0</v>
      </c>
      <c r="AF127" s="60">
        <f t="shared" si="58"/>
        <v>0</v>
      </c>
      <c r="AG127" s="157">
        <f t="shared" si="59"/>
        <v>0</v>
      </c>
      <c r="AH127" s="157">
        <f t="shared" si="60"/>
        <v>0</v>
      </c>
      <c r="AI127" s="157">
        <f ca="1">+PMT(AF127,+Datos!$C$30-'Formato 6'!AD126,-'Formato 6'!AE127)</f>
        <v>0</v>
      </c>
      <c r="AJ127" s="157">
        <f t="shared" si="61"/>
        <v>0</v>
      </c>
      <c r="AL127" s="39">
        <f t="shared" si="62"/>
        <v>9</v>
      </c>
      <c r="AM127" s="39">
        <f t="shared" si="63"/>
        <v>105</v>
      </c>
      <c r="AN127" s="157">
        <f ca="1">+IF(AM127=Datos!$D$35+1,'Formato 3'!$AH$67,AS126)</f>
        <v>0</v>
      </c>
      <c r="AO127" s="60">
        <f t="shared" si="64"/>
        <v>0</v>
      </c>
      <c r="AP127" s="157">
        <f t="shared" si="65"/>
        <v>0</v>
      </c>
      <c r="AQ127" s="157">
        <f t="shared" si="66"/>
        <v>0</v>
      </c>
      <c r="AR127" s="157">
        <f ca="1">+PMT(AO127,+Datos!$C$30-'Formato 6'!AM126,-'Formato 6'!AN127)</f>
        <v>0</v>
      </c>
      <c r="AS127" s="157">
        <f t="shared" si="67"/>
        <v>0</v>
      </c>
      <c r="AU127" s="39">
        <f t="shared" si="68"/>
        <v>9</v>
      </c>
      <c r="AV127" s="39">
        <f t="shared" si="69"/>
        <v>105</v>
      </c>
      <c r="AW127" s="39">
        <f ca="1">+IF(AV127=Datos!$D$34+1,'Formato 3'!$AO$42,BB126)</f>
        <v>0</v>
      </c>
      <c r="AX127" s="60">
        <f t="shared" si="70"/>
        <v>0</v>
      </c>
      <c r="AY127" s="39">
        <f t="shared" si="71"/>
        <v>0</v>
      </c>
      <c r="AZ127" s="39">
        <f t="shared" si="72"/>
        <v>0</v>
      </c>
      <c r="BA127" s="39">
        <f ca="1">+PMT(AX127,Datos!$C$30-'Formato 6'!AV126,-'Formato 6'!AW127)</f>
        <v>0</v>
      </c>
      <c r="BB127" s="39">
        <f t="shared" si="73"/>
        <v>0</v>
      </c>
      <c r="BD127" s="39">
        <f t="shared" si="74"/>
        <v>9</v>
      </c>
      <c r="BE127" s="39">
        <f t="shared" si="75"/>
        <v>105</v>
      </c>
      <c r="BF127" s="39">
        <f ca="1">+IF(BE127=Datos!$D$35+1,'Formato 3'!$AO$66,BK126)</f>
        <v>0</v>
      </c>
      <c r="BG127" s="60">
        <f t="shared" si="76"/>
        <v>0</v>
      </c>
      <c r="BH127" s="39">
        <f t="shared" si="77"/>
        <v>0</v>
      </c>
      <c r="BI127" s="39">
        <f t="shared" si="78"/>
        <v>0</v>
      </c>
      <c r="BJ127" s="39">
        <f ca="1">+PMT(BG127,+Datos!$C$30-'Formato 6'!BE126,-'Formato 6'!BF127)</f>
        <v>0</v>
      </c>
      <c r="BK127" s="39">
        <f t="shared" si="79"/>
        <v>0</v>
      </c>
    </row>
    <row r="128" spans="2:63" s="40" customFormat="1">
      <c r="B128" s="39">
        <v>9</v>
      </c>
      <c r="C128" s="39">
        <f ca="1">+IF(C127&lt;Datos!$D$34+Datos!$E$34,'Formato 6'!C127+1,"")</f>
        <v>106</v>
      </c>
      <c r="D128" s="157">
        <f ca="1">+IF(C128=Datos!$D$34+1,'Formato 3'!$F$67,I127)</f>
        <v>0</v>
      </c>
      <c r="E128" s="60">
        <f t="shared" si="40"/>
        <v>0</v>
      </c>
      <c r="F128" s="157">
        <f t="shared" si="41"/>
        <v>0</v>
      </c>
      <c r="G128" s="157">
        <f t="shared" si="42"/>
        <v>0</v>
      </c>
      <c r="H128" s="157">
        <f ca="1">+PMT(E128,+Datos!$C$30-'Formato 6'!C127,-'Formato 6'!D128)</f>
        <v>0</v>
      </c>
      <c r="I128" s="157">
        <f t="shared" si="43"/>
        <v>0</v>
      </c>
      <c r="K128" s="39">
        <f t="shared" si="44"/>
        <v>9</v>
      </c>
      <c r="L128" s="39">
        <f t="shared" si="45"/>
        <v>106</v>
      </c>
      <c r="M128" s="157">
        <f ca="1">+IF(L128=Datos!$D$35+1,'Formato 3'!$M$67,R127)</f>
        <v>0</v>
      </c>
      <c r="N128" s="60">
        <f t="shared" si="46"/>
        <v>0</v>
      </c>
      <c r="O128" s="157">
        <f t="shared" si="47"/>
        <v>0</v>
      </c>
      <c r="P128" s="157">
        <f t="shared" si="48"/>
        <v>0</v>
      </c>
      <c r="Q128" s="157">
        <f ca="1">+PMT(N128,+Datos!$C$30-'Formato 6'!L127,-'Formato 6'!M128)</f>
        <v>0</v>
      </c>
      <c r="R128" s="157">
        <f t="shared" si="49"/>
        <v>0</v>
      </c>
      <c r="T128" s="39">
        <f t="shared" si="50"/>
        <v>9</v>
      </c>
      <c r="U128" s="39">
        <f t="shared" si="51"/>
        <v>106</v>
      </c>
      <c r="V128" s="157">
        <f ca="1">+IF(U128=Datos!$D$34+1,'Formato 3'!$T$67,AA127)</f>
        <v>0</v>
      </c>
      <c r="W128" s="60">
        <f t="shared" si="52"/>
        <v>0</v>
      </c>
      <c r="X128" s="157">
        <f t="shared" si="53"/>
        <v>0</v>
      </c>
      <c r="Y128" s="157">
        <f t="shared" si="54"/>
        <v>0</v>
      </c>
      <c r="Z128" s="157">
        <f ca="1">+PMT(W128,+Datos!$C$30-'Formato 6'!U127,-'Formato 6'!V128)</f>
        <v>0</v>
      </c>
      <c r="AA128" s="157">
        <f t="shared" si="55"/>
        <v>0</v>
      </c>
      <c r="AC128" s="39">
        <f t="shared" si="56"/>
        <v>9</v>
      </c>
      <c r="AD128" s="39">
        <f t="shared" si="57"/>
        <v>106</v>
      </c>
      <c r="AE128" s="157">
        <f ca="1">+IF(AD128=Datos!$D$34+1,'Formato 3'!$AA$67,AJ127)</f>
        <v>0</v>
      </c>
      <c r="AF128" s="60">
        <f t="shared" si="58"/>
        <v>0</v>
      </c>
      <c r="AG128" s="157">
        <f t="shared" si="59"/>
        <v>0</v>
      </c>
      <c r="AH128" s="157">
        <f t="shared" si="60"/>
        <v>0</v>
      </c>
      <c r="AI128" s="157">
        <f ca="1">+PMT(AF128,+Datos!$C$30-'Formato 6'!AD127,-'Formato 6'!AE128)</f>
        <v>0</v>
      </c>
      <c r="AJ128" s="157">
        <f t="shared" si="61"/>
        <v>0</v>
      </c>
      <c r="AL128" s="39">
        <f t="shared" si="62"/>
        <v>9</v>
      </c>
      <c r="AM128" s="39">
        <f t="shared" si="63"/>
        <v>106</v>
      </c>
      <c r="AN128" s="157">
        <f ca="1">+IF(AM128=Datos!$D$35+1,'Formato 3'!$AH$67,AS127)</f>
        <v>0</v>
      </c>
      <c r="AO128" s="60">
        <f t="shared" si="64"/>
        <v>0</v>
      </c>
      <c r="AP128" s="157">
        <f t="shared" si="65"/>
        <v>0</v>
      </c>
      <c r="AQ128" s="157">
        <f t="shared" si="66"/>
        <v>0</v>
      </c>
      <c r="AR128" s="157">
        <f ca="1">+PMT(AO128,+Datos!$C$30-'Formato 6'!AM127,-'Formato 6'!AN128)</f>
        <v>0</v>
      </c>
      <c r="AS128" s="157">
        <f t="shared" si="67"/>
        <v>0</v>
      </c>
      <c r="AU128" s="39">
        <f t="shared" si="68"/>
        <v>9</v>
      </c>
      <c r="AV128" s="39">
        <f t="shared" si="69"/>
        <v>106</v>
      </c>
      <c r="AW128" s="39">
        <f ca="1">+IF(AV128=Datos!$D$34+1,'Formato 3'!$AO$42,BB127)</f>
        <v>0</v>
      </c>
      <c r="AX128" s="60">
        <f t="shared" si="70"/>
        <v>0</v>
      </c>
      <c r="AY128" s="39">
        <f t="shared" si="71"/>
        <v>0</v>
      </c>
      <c r="AZ128" s="39">
        <f t="shared" si="72"/>
        <v>0</v>
      </c>
      <c r="BA128" s="39">
        <f ca="1">+PMT(AX128,Datos!$C$30-'Formato 6'!AV127,-'Formato 6'!AW128)</f>
        <v>0</v>
      </c>
      <c r="BB128" s="39">
        <f t="shared" si="73"/>
        <v>0</v>
      </c>
      <c r="BD128" s="39">
        <f t="shared" si="74"/>
        <v>9</v>
      </c>
      <c r="BE128" s="39">
        <f t="shared" si="75"/>
        <v>106</v>
      </c>
      <c r="BF128" s="39">
        <f ca="1">+IF(BE128=Datos!$D$35+1,'Formato 3'!$AO$66,BK127)</f>
        <v>0</v>
      </c>
      <c r="BG128" s="60">
        <f t="shared" si="76"/>
        <v>0</v>
      </c>
      <c r="BH128" s="39">
        <f t="shared" si="77"/>
        <v>0</v>
      </c>
      <c r="BI128" s="39">
        <f t="shared" si="78"/>
        <v>0</v>
      </c>
      <c r="BJ128" s="39">
        <f ca="1">+PMT(BG128,+Datos!$C$30-'Formato 6'!BE127,-'Formato 6'!BF128)</f>
        <v>0</v>
      </c>
      <c r="BK128" s="39">
        <f t="shared" si="79"/>
        <v>0</v>
      </c>
    </row>
    <row r="129" spans="2:63" s="40" customFormat="1">
      <c r="B129" s="39">
        <v>9</v>
      </c>
      <c r="C129" s="39">
        <f ca="1">+IF(C128&lt;Datos!$D$34+Datos!$E$34,'Formato 6'!C128+1,"")</f>
        <v>107</v>
      </c>
      <c r="D129" s="157">
        <f ca="1">+IF(C129=Datos!$D$34+1,'Formato 3'!$F$67,I128)</f>
        <v>0</v>
      </c>
      <c r="E129" s="60">
        <f t="shared" si="40"/>
        <v>0</v>
      </c>
      <c r="F129" s="157">
        <f t="shared" si="41"/>
        <v>0</v>
      </c>
      <c r="G129" s="157">
        <f t="shared" si="42"/>
        <v>0</v>
      </c>
      <c r="H129" s="157">
        <f ca="1">+PMT(E129,+Datos!$C$30-'Formato 6'!C128,-'Formato 6'!D129)</f>
        <v>0</v>
      </c>
      <c r="I129" s="157">
        <f t="shared" si="43"/>
        <v>0</v>
      </c>
      <c r="K129" s="39">
        <f t="shared" si="44"/>
        <v>9</v>
      </c>
      <c r="L129" s="39">
        <f t="shared" si="45"/>
        <v>107</v>
      </c>
      <c r="M129" s="157">
        <f ca="1">+IF(L129=Datos!$D$35+1,'Formato 3'!$M$67,R128)</f>
        <v>0</v>
      </c>
      <c r="N129" s="60">
        <f t="shared" si="46"/>
        <v>0</v>
      </c>
      <c r="O129" s="157">
        <f t="shared" si="47"/>
        <v>0</v>
      </c>
      <c r="P129" s="157">
        <f t="shared" si="48"/>
        <v>0</v>
      </c>
      <c r="Q129" s="157">
        <f ca="1">+PMT(N129,+Datos!$C$30-'Formato 6'!L128,-'Formato 6'!M129)</f>
        <v>0</v>
      </c>
      <c r="R129" s="157">
        <f t="shared" si="49"/>
        <v>0</v>
      </c>
      <c r="T129" s="39">
        <f t="shared" si="50"/>
        <v>9</v>
      </c>
      <c r="U129" s="39">
        <f t="shared" si="51"/>
        <v>107</v>
      </c>
      <c r="V129" s="157">
        <f ca="1">+IF(U129=Datos!$D$34+1,'Formato 3'!$T$67,AA128)</f>
        <v>0</v>
      </c>
      <c r="W129" s="60">
        <f t="shared" si="52"/>
        <v>0</v>
      </c>
      <c r="X129" s="157">
        <f t="shared" si="53"/>
        <v>0</v>
      </c>
      <c r="Y129" s="157">
        <f t="shared" si="54"/>
        <v>0</v>
      </c>
      <c r="Z129" s="157">
        <f ca="1">+PMT(W129,+Datos!$C$30-'Formato 6'!U128,-'Formato 6'!V129)</f>
        <v>0</v>
      </c>
      <c r="AA129" s="157">
        <f t="shared" si="55"/>
        <v>0</v>
      </c>
      <c r="AC129" s="39">
        <f t="shared" si="56"/>
        <v>9</v>
      </c>
      <c r="AD129" s="39">
        <f t="shared" si="57"/>
        <v>107</v>
      </c>
      <c r="AE129" s="157">
        <f ca="1">+IF(AD129=Datos!$D$34+1,'Formato 3'!$AA$67,AJ128)</f>
        <v>0</v>
      </c>
      <c r="AF129" s="60">
        <f t="shared" si="58"/>
        <v>0</v>
      </c>
      <c r="AG129" s="157">
        <f t="shared" si="59"/>
        <v>0</v>
      </c>
      <c r="AH129" s="157">
        <f t="shared" si="60"/>
        <v>0</v>
      </c>
      <c r="AI129" s="157">
        <f ca="1">+PMT(AF129,+Datos!$C$30-'Formato 6'!AD128,-'Formato 6'!AE129)</f>
        <v>0</v>
      </c>
      <c r="AJ129" s="157">
        <f t="shared" si="61"/>
        <v>0</v>
      </c>
      <c r="AL129" s="39">
        <f t="shared" si="62"/>
        <v>9</v>
      </c>
      <c r="AM129" s="39">
        <f t="shared" si="63"/>
        <v>107</v>
      </c>
      <c r="AN129" s="157">
        <f ca="1">+IF(AM129=Datos!$D$35+1,'Formato 3'!$AH$67,AS128)</f>
        <v>0</v>
      </c>
      <c r="AO129" s="60">
        <f t="shared" si="64"/>
        <v>0</v>
      </c>
      <c r="AP129" s="157">
        <f t="shared" si="65"/>
        <v>0</v>
      </c>
      <c r="AQ129" s="157">
        <f t="shared" si="66"/>
        <v>0</v>
      </c>
      <c r="AR129" s="157">
        <f ca="1">+PMT(AO129,+Datos!$C$30-'Formato 6'!AM128,-'Formato 6'!AN129)</f>
        <v>0</v>
      </c>
      <c r="AS129" s="157">
        <f t="shared" si="67"/>
        <v>0</v>
      </c>
      <c r="AU129" s="39">
        <f t="shared" si="68"/>
        <v>9</v>
      </c>
      <c r="AV129" s="39">
        <f t="shared" si="69"/>
        <v>107</v>
      </c>
      <c r="AW129" s="39">
        <f ca="1">+IF(AV129=Datos!$D$34+1,'Formato 3'!$AO$42,BB128)</f>
        <v>0</v>
      </c>
      <c r="AX129" s="60">
        <f t="shared" si="70"/>
        <v>0</v>
      </c>
      <c r="AY129" s="39">
        <f t="shared" si="71"/>
        <v>0</v>
      </c>
      <c r="AZ129" s="39">
        <f t="shared" si="72"/>
        <v>0</v>
      </c>
      <c r="BA129" s="39">
        <f ca="1">+PMT(AX129,Datos!$C$30-'Formato 6'!AV128,-'Formato 6'!AW129)</f>
        <v>0</v>
      </c>
      <c r="BB129" s="39">
        <f t="shared" si="73"/>
        <v>0</v>
      </c>
      <c r="BD129" s="39">
        <f t="shared" si="74"/>
        <v>9</v>
      </c>
      <c r="BE129" s="39">
        <f t="shared" si="75"/>
        <v>107</v>
      </c>
      <c r="BF129" s="39">
        <f ca="1">+IF(BE129=Datos!$D$35+1,'Formato 3'!$AO$66,BK128)</f>
        <v>0</v>
      </c>
      <c r="BG129" s="60">
        <f t="shared" si="76"/>
        <v>0</v>
      </c>
      <c r="BH129" s="39">
        <f t="shared" si="77"/>
        <v>0</v>
      </c>
      <c r="BI129" s="39">
        <f t="shared" si="78"/>
        <v>0</v>
      </c>
      <c r="BJ129" s="39">
        <f ca="1">+PMT(BG129,+Datos!$C$30-'Formato 6'!BE128,-'Formato 6'!BF129)</f>
        <v>0</v>
      </c>
      <c r="BK129" s="39">
        <f t="shared" si="79"/>
        <v>0</v>
      </c>
    </row>
    <row r="130" spans="2:63" s="40" customFormat="1">
      <c r="B130" s="39">
        <v>9</v>
      </c>
      <c r="C130" s="39">
        <f ca="1">+IF(C129&lt;Datos!$D$34+Datos!$E$34,'Formato 6'!C129+1,"")</f>
        <v>108</v>
      </c>
      <c r="D130" s="157">
        <f ca="1">+IF(C130=Datos!$D$34+1,'Formato 3'!$F$67,I129)</f>
        <v>0</v>
      </c>
      <c r="E130" s="60">
        <f t="shared" si="40"/>
        <v>0</v>
      </c>
      <c r="F130" s="157">
        <f t="shared" si="41"/>
        <v>0</v>
      </c>
      <c r="G130" s="157">
        <f t="shared" si="42"/>
        <v>0</v>
      </c>
      <c r="H130" s="157">
        <f ca="1">+PMT(E130,+Datos!$C$30-'Formato 6'!C129,-'Formato 6'!D130)</f>
        <v>0</v>
      </c>
      <c r="I130" s="157">
        <f t="shared" si="43"/>
        <v>0</v>
      </c>
      <c r="K130" s="39">
        <f t="shared" si="44"/>
        <v>9</v>
      </c>
      <c r="L130" s="39">
        <f t="shared" si="45"/>
        <v>108</v>
      </c>
      <c r="M130" s="157">
        <f ca="1">+IF(L130=Datos!$D$35+1,'Formato 3'!$M$67,R129)</f>
        <v>0</v>
      </c>
      <c r="N130" s="60">
        <f t="shared" si="46"/>
        <v>0</v>
      </c>
      <c r="O130" s="157">
        <f t="shared" si="47"/>
        <v>0</v>
      </c>
      <c r="P130" s="157">
        <f t="shared" si="48"/>
        <v>0</v>
      </c>
      <c r="Q130" s="157">
        <f ca="1">+PMT(N130,+Datos!$C$30-'Formato 6'!L129,-'Formato 6'!M130)</f>
        <v>0</v>
      </c>
      <c r="R130" s="157">
        <f t="shared" si="49"/>
        <v>0</v>
      </c>
      <c r="T130" s="39">
        <f t="shared" si="50"/>
        <v>9</v>
      </c>
      <c r="U130" s="39">
        <f t="shared" si="51"/>
        <v>108</v>
      </c>
      <c r="V130" s="157">
        <f ca="1">+IF(U130=Datos!$D$34+1,'Formato 3'!$T$67,AA129)</f>
        <v>0</v>
      </c>
      <c r="W130" s="60">
        <f t="shared" si="52"/>
        <v>0</v>
      </c>
      <c r="X130" s="157">
        <f t="shared" si="53"/>
        <v>0</v>
      </c>
      <c r="Y130" s="157">
        <f t="shared" si="54"/>
        <v>0</v>
      </c>
      <c r="Z130" s="157">
        <f ca="1">+PMT(W130,+Datos!$C$30-'Formato 6'!U129,-'Formato 6'!V130)</f>
        <v>0</v>
      </c>
      <c r="AA130" s="157">
        <f t="shared" si="55"/>
        <v>0</v>
      </c>
      <c r="AC130" s="39">
        <f t="shared" si="56"/>
        <v>9</v>
      </c>
      <c r="AD130" s="39">
        <f t="shared" si="57"/>
        <v>108</v>
      </c>
      <c r="AE130" s="157">
        <f ca="1">+IF(AD130=Datos!$D$34+1,'Formato 3'!$AA$67,AJ129)</f>
        <v>0</v>
      </c>
      <c r="AF130" s="60">
        <f t="shared" si="58"/>
        <v>0</v>
      </c>
      <c r="AG130" s="157">
        <f t="shared" si="59"/>
        <v>0</v>
      </c>
      <c r="AH130" s="157">
        <f t="shared" si="60"/>
        <v>0</v>
      </c>
      <c r="AI130" s="157">
        <f ca="1">+PMT(AF130,+Datos!$C$30-'Formato 6'!AD129,-'Formato 6'!AE130)</f>
        <v>0</v>
      </c>
      <c r="AJ130" s="157">
        <f t="shared" si="61"/>
        <v>0</v>
      </c>
      <c r="AL130" s="39">
        <f t="shared" si="62"/>
        <v>9</v>
      </c>
      <c r="AM130" s="39">
        <f t="shared" si="63"/>
        <v>108</v>
      </c>
      <c r="AN130" s="157">
        <f ca="1">+IF(AM130=Datos!$D$35+1,'Formato 3'!$AH$67,AS129)</f>
        <v>0</v>
      </c>
      <c r="AO130" s="60">
        <f t="shared" si="64"/>
        <v>0</v>
      </c>
      <c r="AP130" s="157">
        <f t="shared" si="65"/>
        <v>0</v>
      </c>
      <c r="AQ130" s="157">
        <f t="shared" si="66"/>
        <v>0</v>
      </c>
      <c r="AR130" s="157">
        <f ca="1">+PMT(AO130,+Datos!$C$30-'Formato 6'!AM129,-'Formato 6'!AN130)</f>
        <v>0</v>
      </c>
      <c r="AS130" s="157">
        <f t="shared" si="67"/>
        <v>0</v>
      </c>
      <c r="AU130" s="39">
        <f t="shared" si="68"/>
        <v>9</v>
      </c>
      <c r="AV130" s="39">
        <f t="shared" si="69"/>
        <v>108</v>
      </c>
      <c r="AW130" s="39">
        <f ca="1">+IF(AV130=Datos!$D$34+1,'Formato 3'!$AO$42,BB129)</f>
        <v>0</v>
      </c>
      <c r="AX130" s="60">
        <f t="shared" si="70"/>
        <v>0</v>
      </c>
      <c r="AY130" s="39">
        <f t="shared" si="71"/>
        <v>0</v>
      </c>
      <c r="AZ130" s="39">
        <f t="shared" si="72"/>
        <v>0</v>
      </c>
      <c r="BA130" s="39">
        <f ca="1">+PMT(AX130,Datos!$C$30-'Formato 6'!AV129,-'Formato 6'!AW130)</f>
        <v>0</v>
      </c>
      <c r="BB130" s="39">
        <f t="shared" si="73"/>
        <v>0</v>
      </c>
      <c r="BD130" s="39">
        <f t="shared" si="74"/>
        <v>9</v>
      </c>
      <c r="BE130" s="39">
        <f t="shared" si="75"/>
        <v>108</v>
      </c>
      <c r="BF130" s="39">
        <f ca="1">+IF(BE130=Datos!$D$35+1,'Formato 3'!$AO$66,BK129)</f>
        <v>0</v>
      </c>
      <c r="BG130" s="60">
        <f t="shared" si="76"/>
        <v>0</v>
      </c>
      <c r="BH130" s="39">
        <f t="shared" si="77"/>
        <v>0</v>
      </c>
      <c r="BI130" s="39">
        <f t="shared" si="78"/>
        <v>0</v>
      </c>
      <c r="BJ130" s="39">
        <f ca="1">+PMT(BG130,+Datos!$C$30-'Formato 6'!BE129,-'Formato 6'!BF130)</f>
        <v>0</v>
      </c>
      <c r="BK130" s="39">
        <f t="shared" si="79"/>
        <v>0</v>
      </c>
    </row>
    <row r="131" spans="2:63" s="40" customFormat="1">
      <c r="B131" s="39">
        <v>10</v>
      </c>
      <c r="C131" s="39">
        <f ca="1">+IF(C130&lt;Datos!$D$34+Datos!$E$34,'Formato 6'!C130+1,"")</f>
        <v>109</v>
      </c>
      <c r="D131" s="157">
        <f ca="1">+IF(C131=Datos!$D$34+1,'Formato 3'!$F$67,I130)</f>
        <v>0</v>
      </c>
      <c r="E131" s="60">
        <f t="shared" si="40"/>
        <v>0</v>
      </c>
      <c r="F131" s="157">
        <f t="shared" si="41"/>
        <v>0</v>
      </c>
      <c r="G131" s="157">
        <f t="shared" si="42"/>
        <v>0</v>
      </c>
      <c r="H131" s="157">
        <f ca="1">+PMT(E131,+Datos!$C$30-'Formato 6'!C130,-'Formato 6'!D131)</f>
        <v>0</v>
      </c>
      <c r="I131" s="157">
        <f t="shared" si="43"/>
        <v>0</v>
      </c>
      <c r="K131" s="39">
        <f t="shared" si="44"/>
        <v>10</v>
      </c>
      <c r="L131" s="39">
        <f t="shared" si="45"/>
        <v>109</v>
      </c>
      <c r="M131" s="157">
        <f ca="1">+IF(L131=Datos!$D$35+1,'Formato 3'!$M$67,R130)</f>
        <v>0</v>
      </c>
      <c r="N131" s="60">
        <f t="shared" si="46"/>
        <v>0</v>
      </c>
      <c r="O131" s="157">
        <f t="shared" si="47"/>
        <v>0</v>
      </c>
      <c r="P131" s="157">
        <f t="shared" si="48"/>
        <v>0</v>
      </c>
      <c r="Q131" s="157">
        <f ca="1">+PMT(N131,+Datos!$C$30-'Formato 6'!L130,-'Formato 6'!M131)</f>
        <v>0</v>
      </c>
      <c r="R131" s="157">
        <f t="shared" si="49"/>
        <v>0</v>
      </c>
      <c r="T131" s="39">
        <f t="shared" si="50"/>
        <v>10</v>
      </c>
      <c r="U131" s="39">
        <f t="shared" si="51"/>
        <v>109</v>
      </c>
      <c r="V131" s="157">
        <f ca="1">+IF(U131=Datos!$D$34+1,'Formato 3'!$T$67,AA130)</f>
        <v>0</v>
      </c>
      <c r="W131" s="60">
        <f t="shared" si="52"/>
        <v>0</v>
      </c>
      <c r="X131" s="157">
        <f t="shared" si="53"/>
        <v>0</v>
      </c>
      <c r="Y131" s="157">
        <f t="shared" si="54"/>
        <v>0</v>
      </c>
      <c r="Z131" s="157">
        <f ca="1">+PMT(W131,+Datos!$C$30-'Formato 6'!U130,-'Formato 6'!V131)</f>
        <v>0</v>
      </c>
      <c r="AA131" s="157">
        <f t="shared" si="55"/>
        <v>0</v>
      </c>
      <c r="AC131" s="39">
        <f t="shared" si="56"/>
        <v>10</v>
      </c>
      <c r="AD131" s="39">
        <f t="shared" si="57"/>
        <v>109</v>
      </c>
      <c r="AE131" s="157">
        <f ca="1">+IF(AD131=Datos!$D$34+1,'Formato 3'!$AA$67,AJ130)</f>
        <v>0</v>
      </c>
      <c r="AF131" s="60">
        <f t="shared" si="58"/>
        <v>0</v>
      </c>
      <c r="AG131" s="157">
        <f t="shared" si="59"/>
        <v>0</v>
      </c>
      <c r="AH131" s="157">
        <f t="shared" si="60"/>
        <v>0</v>
      </c>
      <c r="AI131" s="157">
        <f ca="1">+PMT(AF131,+Datos!$C$30-'Formato 6'!AD130,-'Formato 6'!AE131)</f>
        <v>0</v>
      </c>
      <c r="AJ131" s="157">
        <f t="shared" si="61"/>
        <v>0</v>
      </c>
      <c r="AL131" s="39">
        <f t="shared" si="62"/>
        <v>10</v>
      </c>
      <c r="AM131" s="39">
        <f t="shared" si="63"/>
        <v>109</v>
      </c>
      <c r="AN131" s="157">
        <f ca="1">+IF(AM131=Datos!$D$35+1,'Formato 3'!$AH$67,AS130)</f>
        <v>0</v>
      </c>
      <c r="AO131" s="60">
        <f t="shared" si="64"/>
        <v>0</v>
      </c>
      <c r="AP131" s="157">
        <f t="shared" si="65"/>
        <v>0</v>
      </c>
      <c r="AQ131" s="157">
        <f t="shared" si="66"/>
        <v>0</v>
      </c>
      <c r="AR131" s="157">
        <f ca="1">+PMT(AO131,+Datos!$C$30-'Formato 6'!AM130,-'Formato 6'!AN131)</f>
        <v>0</v>
      </c>
      <c r="AS131" s="157">
        <f t="shared" si="67"/>
        <v>0</v>
      </c>
      <c r="AU131" s="39">
        <f t="shared" si="68"/>
        <v>10</v>
      </c>
      <c r="AV131" s="39">
        <f t="shared" si="69"/>
        <v>109</v>
      </c>
      <c r="AW131" s="39">
        <f ca="1">+IF(AV131=Datos!$D$34+1,'Formato 3'!$AO$42,BB130)</f>
        <v>0</v>
      </c>
      <c r="AX131" s="60">
        <f t="shared" si="70"/>
        <v>0</v>
      </c>
      <c r="AY131" s="39">
        <f t="shared" si="71"/>
        <v>0</v>
      </c>
      <c r="AZ131" s="39">
        <f t="shared" si="72"/>
        <v>0</v>
      </c>
      <c r="BA131" s="39">
        <f ca="1">+PMT(AX131,Datos!$C$30-'Formato 6'!AV130,-'Formato 6'!AW131)</f>
        <v>0</v>
      </c>
      <c r="BB131" s="39">
        <f t="shared" si="73"/>
        <v>0</v>
      </c>
      <c r="BD131" s="39">
        <f t="shared" si="74"/>
        <v>10</v>
      </c>
      <c r="BE131" s="39">
        <f t="shared" si="75"/>
        <v>109</v>
      </c>
      <c r="BF131" s="39">
        <f ca="1">+IF(BE131=Datos!$D$35+1,'Formato 3'!$AO$66,BK130)</f>
        <v>0</v>
      </c>
      <c r="BG131" s="60">
        <f t="shared" si="76"/>
        <v>0</v>
      </c>
      <c r="BH131" s="39">
        <f t="shared" si="77"/>
        <v>0</v>
      </c>
      <c r="BI131" s="39">
        <f t="shared" si="78"/>
        <v>0</v>
      </c>
      <c r="BJ131" s="39">
        <f ca="1">+PMT(BG131,+Datos!$C$30-'Formato 6'!BE130,-'Formato 6'!BF131)</f>
        <v>0</v>
      </c>
      <c r="BK131" s="39">
        <f t="shared" si="79"/>
        <v>0</v>
      </c>
    </row>
    <row r="132" spans="2:63" s="40" customFormat="1">
      <c r="B132" s="39">
        <v>10</v>
      </c>
      <c r="C132" s="39">
        <f ca="1">+IF(C131&lt;Datos!$D$34+Datos!$E$34,'Formato 6'!C131+1,"")</f>
        <v>110</v>
      </c>
      <c r="D132" s="157">
        <f ca="1">+IF(C132=Datos!$D$34+1,'Formato 3'!$F$67,I131)</f>
        <v>0</v>
      </c>
      <c r="E132" s="60">
        <f t="shared" si="40"/>
        <v>0</v>
      </c>
      <c r="F132" s="157">
        <f t="shared" si="41"/>
        <v>0</v>
      </c>
      <c r="G132" s="157">
        <f t="shared" si="42"/>
        <v>0</v>
      </c>
      <c r="H132" s="157">
        <f ca="1">+PMT(E132,+Datos!$C$30-'Formato 6'!C131,-'Formato 6'!D132)</f>
        <v>0</v>
      </c>
      <c r="I132" s="157">
        <f t="shared" si="43"/>
        <v>0</v>
      </c>
      <c r="K132" s="39">
        <f t="shared" si="44"/>
        <v>10</v>
      </c>
      <c r="L132" s="39">
        <f t="shared" si="45"/>
        <v>110</v>
      </c>
      <c r="M132" s="157">
        <f ca="1">+IF(L132=Datos!$D$35+1,'Formato 3'!$M$67,R131)</f>
        <v>0</v>
      </c>
      <c r="N132" s="60">
        <f t="shared" si="46"/>
        <v>0</v>
      </c>
      <c r="O132" s="157">
        <f t="shared" si="47"/>
        <v>0</v>
      </c>
      <c r="P132" s="157">
        <f t="shared" si="48"/>
        <v>0</v>
      </c>
      <c r="Q132" s="157">
        <f ca="1">+PMT(N132,+Datos!$C$30-'Formato 6'!L131,-'Formato 6'!M132)</f>
        <v>0</v>
      </c>
      <c r="R132" s="157">
        <f t="shared" si="49"/>
        <v>0</v>
      </c>
      <c r="T132" s="39">
        <f t="shared" si="50"/>
        <v>10</v>
      </c>
      <c r="U132" s="39">
        <f t="shared" si="51"/>
        <v>110</v>
      </c>
      <c r="V132" s="157">
        <f ca="1">+IF(U132=Datos!$D$34+1,'Formato 3'!$T$67,AA131)</f>
        <v>0</v>
      </c>
      <c r="W132" s="60">
        <f t="shared" si="52"/>
        <v>0</v>
      </c>
      <c r="X132" s="157">
        <f t="shared" si="53"/>
        <v>0</v>
      </c>
      <c r="Y132" s="157">
        <f t="shared" si="54"/>
        <v>0</v>
      </c>
      <c r="Z132" s="157">
        <f ca="1">+PMT(W132,+Datos!$C$30-'Formato 6'!U131,-'Formato 6'!V132)</f>
        <v>0</v>
      </c>
      <c r="AA132" s="157">
        <f t="shared" si="55"/>
        <v>0</v>
      </c>
      <c r="AC132" s="39">
        <f t="shared" si="56"/>
        <v>10</v>
      </c>
      <c r="AD132" s="39">
        <f t="shared" si="57"/>
        <v>110</v>
      </c>
      <c r="AE132" s="157">
        <f ca="1">+IF(AD132=Datos!$D$34+1,'Formato 3'!$AA$67,AJ131)</f>
        <v>0</v>
      </c>
      <c r="AF132" s="60">
        <f t="shared" si="58"/>
        <v>0</v>
      </c>
      <c r="AG132" s="157">
        <f t="shared" si="59"/>
        <v>0</v>
      </c>
      <c r="AH132" s="157">
        <f t="shared" si="60"/>
        <v>0</v>
      </c>
      <c r="AI132" s="157">
        <f ca="1">+PMT(AF132,+Datos!$C$30-'Formato 6'!AD131,-'Formato 6'!AE132)</f>
        <v>0</v>
      </c>
      <c r="AJ132" s="157">
        <f t="shared" si="61"/>
        <v>0</v>
      </c>
      <c r="AL132" s="39">
        <f t="shared" si="62"/>
        <v>10</v>
      </c>
      <c r="AM132" s="39">
        <f t="shared" si="63"/>
        <v>110</v>
      </c>
      <c r="AN132" s="157">
        <f ca="1">+IF(AM132=Datos!$D$35+1,'Formato 3'!$AH$67,AS131)</f>
        <v>0</v>
      </c>
      <c r="AO132" s="60">
        <f t="shared" si="64"/>
        <v>0</v>
      </c>
      <c r="AP132" s="157">
        <f t="shared" si="65"/>
        <v>0</v>
      </c>
      <c r="AQ132" s="157">
        <f t="shared" si="66"/>
        <v>0</v>
      </c>
      <c r="AR132" s="157">
        <f ca="1">+PMT(AO132,+Datos!$C$30-'Formato 6'!AM131,-'Formato 6'!AN132)</f>
        <v>0</v>
      </c>
      <c r="AS132" s="157">
        <f t="shared" si="67"/>
        <v>0</v>
      </c>
      <c r="AU132" s="39">
        <f t="shared" si="68"/>
        <v>10</v>
      </c>
      <c r="AV132" s="39">
        <f t="shared" si="69"/>
        <v>110</v>
      </c>
      <c r="AW132" s="39">
        <f ca="1">+IF(AV132=Datos!$D$34+1,'Formato 3'!$AO$42,BB131)</f>
        <v>0</v>
      </c>
      <c r="AX132" s="60">
        <f t="shared" si="70"/>
        <v>0</v>
      </c>
      <c r="AY132" s="39">
        <f t="shared" si="71"/>
        <v>0</v>
      </c>
      <c r="AZ132" s="39">
        <f t="shared" si="72"/>
        <v>0</v>
      </c>
      <c r="BA132" s="39">
        <f ca="1">+PMT(AX132,Datos!$C$30-'Formato 6'!AV131,-'Formato 6'!AW132)</f>
        <v>0</v>
      </c>
      <c r="BB132" s="39">
        <f t="shared" si="73"/>
        <v>0</v>
      </c>
      <c r="BD132" s="39">
        <f t="shared" si="74"/>
        <v>10</v>
      </c>
      <c r="BE132" s="39">
        <f t="shared" si="75"/>
        <v>110</v>
      </c>
      <c r="BF132" s="39">
        <f ca="1">+IF(BE132=Datos!$D$35+1,'Formato 3'!$AO$66,BK131)</f>
        <v>0</v>
      </c>
      <c r="BG132" s="60">
        <f t="shared" si="76"/>
        <v>0</v>
      </c>
      <c r="BH132" s="39">
        <f t="shared" si="77"/>
        <v>0</v>
      </c>
      <c r="BI132" s="39">
        <f t="shared" si="78"/>
        <v>0</v>
      </c>
      <c r="BJ132" s="39">
        <f ca="1">+PMT(BG132,+Datos!$C$30-'Formato 6'!BE131,-'Formato 6'!BF132)</f>
        <v>0</v>
      </c>
      <c r="BK132" s="39">
        <f t="shared" si="79"/>
        <v>0</v>
      </c>
    </row>
    <row r="133" spans="2:63" s="40" customFormat="1">
      <c r="B133" s="39">
        <v>10</v>
      </c>
      <c r="C133" s="39">
        <f ca="1">+IF(C132&lt;Datos!$D$34+Datos!$E$34,'Formato 6'!C132+1,"")</f>
        <v>111</v>
      </c>
      <c r="D133" s="157">
        <f ca="1">+IF(C133=Datos!$D$34+1,'Formato 3'!$F$67,I132)</f>
        <v>0</v>
      </c>
      <c r="E133" s="60">
        <f t="shared" si="40"/>
        <v>0</v>
      </c>
      <c r="F133" s="157">
        <f t="shared" si="41"/>
        <v>0</v>
      </c>
      <c r="G133" s="157">
        <f t="shared" si="42"/>
        <v>0</v>
      </c>
      <c r="H133" s="157">
        <f ca="1">+PMT(E133,+Datos!$C$30-'Formato 6'!C132,-'Formato 6'!D133)</f>
        <v>0</v>
      </c>
      <c r="I133" s="157">
        <f t="shared" si="43"/>
        <v>0</v>
      </c>
      <c r="K133" s="39">
        <f t="shared" si="44"/>
        <v>10</v>
      </c>
      <c r="L133" s="39">
        <f t="shared" si="45"/>
        <v>111</v>
      </c>
      <c r="M133" s="157">
        <f ca="1">+IF(L133=Datos!$D$35+1,'Formato 3'!$M$67,R132)</f>
        <v>0</v>
      </c>
      <c r="N133" s="60">
        <f t="shared" si="46"/>
        <v>0</v>
      </c>
      <c r="O133" s="157">
        <f t="shared" si="47"/>
        <v>0</v>
      </c>
      <c r="P133" s="157">
        <f t="shared" si="48"/>
        <v>0</v>
      </c>
      <c r="Q133" s="157">
        <f ca="1">+PMT(N133,+Datos!$C$30-'Formato 6'!L132,-'Formato 6'!M133)</f>
        <v>0</v>
      </c>
      <c r="R133" s="157">
        <f t="shared" si="49"/>
        <v>0</v>
      </c>
      <c r="T133" s="39">
        <f t="shared" si="50"/>
        <v>10</v>
      </c>
      <c r="U133" s="39">
        <f t="shared" si="51"/>
        <v>111</v>
      </c>
      <c r="V133" s="157">
        <f ca="1">+IF(U133=Datos!$D$34+1,'Formato 3'!$T$67,AA132)</f>
        <v>0</v>
      </c>
      <c r="W133" s="60">
        <f t="shared" si="52"/>
        <v>0</v>
      </c>
      <c r="X133" s="157">
        <f t="shared" si="53"/>
        <v>0</v>
      </c>
      <c r="Y133" s="157">
        <f t="shared" si="54"/>
        <v>0</v>
      </c>
      <c r="Z133" s="157">
        <f ca="1">+PMT(W133,+Datos!$C$30-'Formato 6'!U132,-'Formato 6'!V133)</f>
        <v>0</v>
      </c>
      <c r="AA133" s="157">
        <f t="shared" si="55"/>
        <v>0</v>
      </c>
      <c r="AC133" s="39">
        <f t="shared" si="56"/>
        <v>10</v>
      </c>
      <c r="AD133" s="39">
        <f t="shared" si="57"/>
        <v>111</v>
      </c>
      <c r="AE133" s="157">
        <f ca="1">+IF(AD133=Datos!$D$34+1,'Formato 3'!$AA$67,AJ132)</f>
        <v>0</v>
      </c>
      <c r="AF133" s="60">
        <f t="shared" si="58"/>
        <v>0</v>
      </c>
      <c r="AG133" s="157">
        <f t="shared" si="59"/>
        <v>0</v>
      </c>
      <c r="AH133" s="157">
        <f t="shared" si="60"/>
        <v>0</v>
      </c>
      <c r="AI133" s="157">
        <f ca="1">+PMT(AF133,+Datos!$C$30-'Formato 6'!AD132,-'Formato 6'!AE133)</f>
        <v>0</v>
      </c>
      <c r="AJ133" s="157">
        <f t="shared" si="61"/>
        <v>0</v>
      </c>
      <c r="AL133" s="39">
        <f t="shared" si="62"/>
        <v>10</v>
      </c>
      <c r="AM133" s="39">
        <f t="shared" si="63"/>
        <v>111</v>
      </c>
      <c r="AN133" s="157">
        <f ca="1">+IF(AM133=Datos!$D$35+1,'Formato 3'!$AH$67,AS132)</f>
        <v>0</v>
      </c>
      <c r="AO133" s="60">
        <f t="shared" si="64"/>
        <v>0</v>
      </c>
      <c r="AP133" s="157">
        <f t="shared" si="65"/>
        <v>0</v>
      </c>
      <c r="AQ133" s="157">
        <f t="shared" si="66"/>
        <v>0</v>
      </c>
      <c r="AR133" s="157">
        <f ca="1">+PMT(AO133,+Datos!$C$30-'Formato 6'!AM132,-'Formato 6'!AN133)</f>
        <v>0</v>
      </c>
      <c r="AS133" s="157">
        <f t="shared" si="67"/>
        <v>0</v>
      </c>
      <c r="AU133" s="39">
        <f t="shared" si="68"/>
        <v>10</v>
      </c>
      <c r="AV133" s="39">
        <f t="shared" si="69"/>
        <v>111</v>
      </c>
      <c r="AW133" s="39">
        <f ca="1">+IF(AV133=Datos!$D$34+1,'Formato 3'!$AO$42,BB132)</f>
        <v>0</v>
      </c>
      <c r="AX133" s="60">
        <f t="shared" si="70"/>
        <v>0</v>
      </c>
      <c r="AY133" s="39">
        <f t="shared" si="71"/>
        <v>0</v>
      </c>
      <c r="AZ133" s="39">
        <f t="shared" si="72"/>
        <v>0</v>
      </c>
      <c r="BA133" s="39">
        <f ca="1">+PMT(AX133,Datos!$C$30-'Formato 6'!AV132,-'Formato 6'!AW133)</f>
        <v>0</v>
      </c>
      <c r="BB133" s="39">
        <f t="shared" si="73"/>
        <v>0</v>
      </c>
      <c r="BD133" s="39">
        <f t="shared" si="74"/>
        <v>10</v>
      </c>
      <c r="BE133" s="39">
        <f t="shared" si="75"/>
        <v>111</v>
      </c>
      <c r="BF133" s="39">
        <f ca="1">+IF(BE133=Datos!$D$35+1,'Formato 3'!$AO$66,BK132)</f>
        <v>0</v>
      </c>
      <c r="BG133" s="60">
        <f t="shared" si="76"/>
        <v>0</v>
      </c>
      <c r="BH133" s="39">
        <f t="shared" si="77"/>
        <v>0</v>
      </c>
      <c r="BI133" s="39">
        <f t="shared" si="78"/>
        <v>0</v>
      </c>
      <c r="BJ133" s="39">
        <f ca="1">+PMT(BG133,+Datos!$C$30-'Formato 6'!BE132,-'Formato 6'!BF133)</f>
        <v>0</v>
      </c>
      <c r="BK133" s="39">
        <f t="shared" si="79"/>
        <v>0</v>
      </c>
    </row>
    <row r="134" spans="2:63" s="40" customFormat="1">
      <c r="B134" s="39">
        <v>10</v>
      </c>
      <c r="C134" s="39">
        <f ca="1">+IF(C133&lt;Datos!$D$34+Datos!$E$34,'Formato 6'!C133+1,"")</f>
        <v>112</v>
      </c>
      <c r="D134" s="157">
        <f ca="1">+IF(C134=Datos!$D$34+1,'Formato 3'!$F$67,I133)</f>
        <v>0</v>
      </c>
      <c r="E134" s="60">
        <f t="shared" si="40"/>
        <v>0</v>
      </c>
      <c r="F134" s="157">
        <f t="shared" si="41"/>
        <v>0</v>
      </c>
      <c r="G134" s="157">
        <f t="shared" si="42"/>
        <v>0</v>
      </c>
      <c r="H134" s="157">
        <f ca="1">+PMT(E134,+Datos!$C$30-'Formato 6'!C133,-'Formato 6'!D134)</f>
        <v>0</v>
      </c>
      <c r="I134" s="157">
        <f t="shared" si="43"/>
        <v>0</v>
      </c>
      <c r="K134" s="39">
        <f t="shared" si="44"/>
        <v>10</v>
      </c>
      <c r="L134" s="39">
        <f t="shared" si="45"/>
        <v>112</v>
      </c>
      <c r="M134" s="157">
        <f ca="1">+IF(L134=Datos!$D$35+1,'Formato 3'!$M$67,R133)</f>
        <v>0</v>
      </c>
      <c r="N134" s="60">
        <f t="shared" si="46"/>
        <v>0</v>
      </c>
      <c r="O134" s="157">
        <f t="shared" si="47"/>
        <v>0</v>
      </c>
      <c r="P134" s="157">
        <f t="shared" si="48"/>
        <v>0</v>
      </c>
      <c r="Q134" s="157">
        <f ca="1">+PMT(N134,+Datos!$C$30-'Formato 6'!L133,-'Formato 6'!M134)</f>
        <v>0</v>
      </c>
      <c r="R134" s="157">
        <f t="shared" si="49"/>
        <v>0</v>
      </c>
      <c r="T134" s="39">
        <f t="shared" si="50"/>
        <v>10</v>
      </c>
      <c r="U134" s="39">
        <f t="shared" si="51"/>
        <v>112</v>
      </c>
      <c r="V134" s="157">
        <f ca="1">+IF(U134=Datos!$D$34+1,'Formato 3'!$T$67,AA133)</f>
        <v>0</v>
      </c>
      <c r="W134" s="60">
        <f t="shared" si="52"/>
        <v>0</v>
      </c>
      <c r="X134" s="157">
        <f t="shared" si="53"/>
        <v>0</v>
      </c>
      <c r="Y134" s="157">
        <f t="shared" si="54"/>
        <v>0</v>
      </c>
      <c r="Z134" s="157">
        <f ca="1">+PMT(W134,+Datos!$C$30-'Formato 6'!U133,-'Formato 6'!V134)</f>
        <v>0</v>
      </c>
      <c r="AA134" s="157">
        <f t="shared" si="55"/>
        <v>0</v>
      </c>
      <c r="AC134" s="39">
        <f t="shared" si="56"/>
        <v>10</v>
      </c>
      <c r="AD134" s="39">
        <f t="shared" si="57"/>
        <v>112</v>
      </c>
      <c r="AE134" s="157">
        <f ca="1">+IF(AD134=Datos!$D$34+1,'Formato 3'!$AA$67,AJ133)</f>
        <v>0</v>
      </c>
      <c r="AF134" s="60">
        <f t="shared" si="58"/>
        <v>0</v>
      </c>
      <c r="AG134" s="157">
        <f t="shared" si="59"/>
        <v>0</v>
      </c>
      <c r="AH134" s="157">
        <f t="shared" si="60"/>
        <v>0</v>
      </c>
      <c r="AI134" s="157">
        <f ca="1">+PMT(AF134,+Datos!$C$30-'Formato 6'!AD133,-'Formato 6'!AE134)</f>
        <v>0</v>
      </c>
      <c r="AJ134" s="157">
        <f t="shared" si="61"/>
        <v>0</v>
      </c>
      <c r="AL134" s="39">
        <f t="shared" si="62"/>
        <v>10</v>
      </c>
      <c r="AM134" s="39">
        <f t="shared" si="63"/>
        <v>112</v>
      </c>
      <c r="AN134" s="157">
        <f ca="1">+IF(AM134=Datos!$D$35+1,'Formato 3'!$AH$67,AS133)</f>
        <v>0</v>
      </c>
      <c r="AO134" s="60">
        <f t="shared" si="64"/>
        <v>0</v>
      </c>
      <c r="AP134" s="157">
        <f t="shared" si="65"/>
        <v>0</v>
      </c>
      <c r="AQ134" s="157">
        <f t="shared" si="66"/>
        <v>0</v>
      </c>
      <c r="AR134" s="157">
        <f ca="1">+PMT(AO134,+Datos!$C$30-'Formato 6'!AM133,-'Formato 6'!AN134)</f>
        <v>0</v>
      </c>
      <c r="AS134" s="157">
        <f t="shared" si="67"/>
        <v>0</v>
      </c>
      <c r="AU134" s="39">
        <f t="shared" si="68"/>
        <v>10</v>
      </c>
      <c r="AV134" s="39">
        <f t="shared" si="69"/>
        <v>112</v>
      </c>
      <c r="AW134" s="39">
        <f ca="1">+IF(AV134=Datos!$D$34+1,'Formato 3'!$AO$42,BB133)</f>
        <v>0</v>
      </c>
      <c r="AX134" s="60">
        <f t="shared" si="70"/>
        <v>0</v>
      </c>
      <c r="AY134" s="39">
        <f t="shared" si="71"/>
        <v>0</v>
      </c>
      <c r="AZ134" s="39">
        <f t="shared" si="72"/>
        <v>0</v>
      </c>
      <c r="BA134" s="39">
        <f ca="1">+PMT(AX134,Datos!$C$30-'Formato 6'!AV133,-'Formato 6'!AW134)</f>
        <v>0</v>
      </c>
      <c r="BB134" s="39">
        <f t="shared" si="73"/>
        <v>0</v>
      </c>
      <c r="BD134" s="39">
        <f t="shared" si="74"/>
        <v>10</v>
      </c>
      <c r="BE134" s="39">
        <f t="shared" si="75"/>
        <v>112</v>
      </c>
      <c r="BF134" s="39">
        <f ca="1">+IF(BE134=Datos!$D$35+1,'Formato 3'!$AO$66,BK133)</f>
        <v>0</v>
      </c>
      <c r="BG134" s="60">
        <f t="shared" si="76"/>
        <v>0</v>
      </c>
      <c r="BH134" s="39">
        <f t="shared" si="77"/>
        <v>0</v>
      </c>
      <c r="BI134" s="39">
        <f t="shared" si="78"/>
        <v>0</v>
      </c>
      <c r="BJ134" s="39">
        <f ca="1">+PMT(BG134,+Datos!$C$30-'Formato 6'!BE133,-'Formato 6'!BF134)</f>
        <v>0</v>
      </c>
      <c r="BK134" s="39">
        <f t="shared" si="79"/>
        <v>0</v>
      </c>
    </row>
    <row r="135" spans="2:63" s="40" customFormat="1">
      <c r="B135" s="39">
        <v>10</v>
      </c>
      <c r="C135" s="39">
        <f ca="1">+IF(C134&lt;Datos!$D$34+Datos!$E$34,'Formato 6'!C134+1,"")</f>
        <v>113</v>
      </c>
      <c r="D135" s="157">
        <f ca="1">+IF(C135=Datos!$D$34+1,'Formato 3'!$F$67,I134)</f>
        <v>0</v>
      </c>
      <c r="E135" s="60">
        <f t="shared" si="40"/>
        <v>0</v>
      </c>
      <c r="F135" s="157">
        <f t="shared" si="41"/>
        <v>0</v>
      </c>
      <c r="G135" s="157">
        <f t="shared" si="42"/>
        <v>0</v>
      </c>
      <c r="H135" s="157">
        <f ca="1">+PMT(E135,+Datos!$C$30-'Formato 6'!C134,-'Formato 6'!D135)</f>
        <v>0</v>
      </c>
      <c r="I135" s="157">
        <f t="shared" si="43"/>
        <v>0</v>
      </c>
      <c r="K135" s="39">
        <f t="shared" si="44"/>
        <v>10</v>
      </c>
      <c r="L135" s="39">
        <f t="shared" si="45"/>
        <v>113</v>
      </c>
      <c r="M135" s="157">
        <f ca="1">+IF(L135=Datos!$D$35+1,'Formato 3'!$M$67,R134)</f>
        <v>0</v>
      </c>
      <c r="N135" s="60">
        <f t="shared" si="46"/>
        <v>0</v>
      </c>
      <c r="O135" s="157">
        <f t="shared" si="47"/>
        <v>0</v>
      </c>
      <c r="P135" s="157">
        <f t="shared" si="48"/>
        <v>0</v>
      </c>
      <c r="Q135" s="157">
        <f ca="1">+PMT(N135,+Datos!$C$30-'Formato 6'!L134,-'Formato 6'!M135)</f>
        <v>0</v>
      </c>
      <c r="R135" s="157">
        <f t="shared" si="49"/>
        <v>0</v>
      </c>
      <c r="T135" s="39">
        <f t="shared" si="50"/>
        <v>10</v>
      </c>
      <c r="U135" s="39">
        <f t="shared" si="51"/>
        <v>113</v>
      </c>
      <c r="V135" s="157">
        <f ca="1">+IF(U135=Datos!$D$34+1,'Formato 3'!$T$67,AA134)</f>
        <v>0</v>
      </c>
      <c r="W135" s="60">
        <f t="shared" si="52"/>
        <v>0</v>
      </c>
      <c r="X135" s="157">
        <f t="shared" si="53"/>
        <v>0</v>
      </c>
      <c r="Y135" s="157">
        <f t="shared" si="54"/>
        <v>0</v>
      </c>
      <c r="Z135" s="157">
        <f ca="1">+PMT(W135,+Datos!$C$30-'Formato 6'!U134,-'Formato 6'!V135)</f>
        <v>0</v>
      </c>
      <c r="AA135" s="157">
        <f t="shared" si="55"/>
        <v>0</v>
      </c>
      <c r="AC135" s="39">
        <f t="shared" si="56"/>
        <v>10</v>
      </c>
      <c r="AD135" s="39">
        <f t="shared" si="57"/>
        <v>113</v>
      </c>
      <c r="AE135" s="157">
        <f ca="1">+IF(AD135=Datos!$D$34+1,'Formato 3'!$AA$67,AJ134)</f>
        <v>0</v>
      </c>
      <c r="AF135" s="60">
        <f t="shared" si="58"/>
        <v>0</v>
      </c>
      <c r="AG135" s="157">
        <f t="shared" si="59"/>
        <v>0</v>
      </c>
      <c r="AH135" s="157">
        <f t="shared" si="60"/>
        <v>0</v>
      </c>
      <c r="AI135" s="157">
        <f ca="1">+PMT(AF135,+Datos!$C$30-'Formato 6'!AD134,-'Formato 6'!AE135)</f>
        <v>0</v>
      </c>
      <c r="AJ135" s="157">
        <f t="shared" si="61"/>
        <v>0</v>
      </c>
      <c r="AL135" s="39">
        <f t="shared" si="62"/>
        <v>10</v>
      </c>
      <c r="AM135" s="39">
        <f t="shared" si="63"/>
        <v>113</v>
      </c>
      <c r="AN135" s="157">
        <f ca="1">+IF(AM135=Datos!$D$35+1,'Formato 3'!$AH$67,AS134)</f>
        <v>0</v>
      </c>
      <c r="AO135" s="60">
        <f t="shared" si="64"/>
        <v>0</v>
      </c>
      <c r="AP135" s="157">
        <f t="shared" si="65"/>
        <v>0</v>
      </c>
      <c r="AQ135" s="157">
        <f t="shared" si="66"/>
        <v>0</v>
      </c>
      <c r="AR135" s="157">
        <f ca="1">+PMT(AO135,+Datos!$C$30-'Formato 6'!AM134,-'Formato 6'!AN135)</f>
        <v>0</v>
      </c>
      <c r="AS135" s="157">
        <f t="shared" si="67"/>
        <v>0</v>
      </c>
      <c r="AU135" s="39">
        <f t="shared" si="68"/>
        <v>10</v>
      </c>
      <c r="AV135" s="39">
        <f t="shared" si="69"/>
        <v>113</v>
      </c>
      <c r="AW135" s="39">
        <f ca="1">+IF(AV135=Datos!$D$34+1,'Formato 3'!$AO$42,BB134)</f>
        <v>0</v>
      </c>
      <c r="AX135" s="60">
        <f t="shared" si="70"/>
        <v>0</v>
      </c>
      <c r="AY135" s="39">
        <f t="shared" si="71"/>
        <v>0</v>
      </c>
      <c r="AZ135" s="39">
        <f t="shared" si="72"/>
        <v>0</v>
      </c>
      <c r="BA135" s="39">
        <f ca="1">+PMT(AX135,Datos!$C$30-'Formato 6'!AV134,-'Formato 6'!AW135)</f>
        <v>0</v>
      </c>
      <c r="BB135" s="39">
        <f t="shared" si="73"/>
        <v>0</v>
      </c>
      <c r="BD135" s="39">
        <f t="shared" si="74"/>
        <v>10</v>
      </c>
      <c r="BE135" s="39">
        <f t="shared" si="75"/>
        <v>113</v>
      </c>
      <c r="BF135" s="39">
        <f ca="1">+IF(BE135=Datos!$D$35+1,'Formato 3'!$AO$66,BK134)</f>
        <v>0</v>
      </c>
      <c r="BG135" s="60">
        <f t="shared" si="76"/>
        <v>0</v>
      </c>
      <c r="BH135" s="39">
        <f t="shared" si="77"/>
        <v>0</v>
      </c>
      <c r="BI135" s="39">
        <f t="shared" si="78"/>
        <v>0</v>
      </c>
      <c r="BJ135" s="39">
        <f ca="1">+PMT(BG135,+Datos!$C$30-'Formato 6'!BE134,-'Formato 6'!BF135)</f>
        <v>0</v>
      </c>
      <c r="BK135" s="39">
        <f t="shared" si="79"/>
        <v>0</v>
      </c>
    </row>
    <row r="136" spans="2:63" s="40" customFormat="1">
      <c r="B136" s="39">
        <v>10</v>
      </c>
      <c r="C136" s="39">
        <f ca="1">+IF(C135&lt;Datos!$D$34+Datos!$E$34,'Formato 6'!C135+1,"")</f>
        <v>114</v>
      </c>
      <c r="D136" s="157">
        <f ca="1">+IF(C136=Datos!$D$34+1,'Formato 3'!$F$67,I135)</f>
        <v>0</v>
      </c>
      <c r="E136" s="60">
        <f t="shared" si="40"/>
        <v>0</v>
      </c>
      <c r="F136" s="157">
        <f t="shared" si="41"/>
        <v>0</v>
      </c>
      <c r="G136" s="157">
        <f t="shared" si="42"/>
        <v>0</v>
      </c>
      <c r="H136" s="157">
        <f ca="1">+PMT(E136,+Datos!$C$30-'Formato 6'!C135,-'Formato 6'!D136)</f>
        <v>0</v>
      </c>
      <c r="I136" s="157">
        <f t="shared" si="43"/>
        <v>0</v>
      </c>
      <c r="K136" s="39">
        <f t="shared" si="44"/>
        <v>10</v>
      </c>
      <c r="L136" s="39">
        <f t="shared" si="45"/>
        <v>114</v>
      </c>
      <c r="M136" s="157">
        <f ca="1">+IF(L136=Datos!$D$35+1,'Formato 3'!$M$67,R135)</f>
        <v>0</v>
      </c>
      <c r="N136" s="60">
        <f t="shared" si="46"/>
        <v>0</v>
      </c>
      <c r="O136" s="157">
        <f t="shared" si="47"/>
        <v>0</v>
      </c>
      <c r="P136" s="157">
        <f t="shared" si="48"/>
        <v>0</v>
      </c>
      <c r="Q136" s="157">
        <f ca="1">+PMT(N136,+Datos!$C$30-'Formato 6'!L135,-'Formato 6'!M136)</f>
        <v>0</v>
      </c>
      <c r="R136" s="157">
        <f t="shared" si="49"/>
        <v>0</v>
      </c>
      <c r="T136" s="39">
        <f t="shared" si="50"/>
        <v>10</v>
      </c>
      <c r="U136" s="39">
        <f t="shared" si="51"/>
        <v>114</v>
      </c>
      <c r="V136" s="157">
        <f ca="1">+IF(U136=Datos!$D$34+1,'Formato 3'!$T$67,AA135)</f>
        <v>0</v>
      </c>
      <c r="W136" s="60">
        <f t="shared" si="52"/>
        <v>0</v>
      </c>
      <c r="X136" s="157">
        <f t="shared" si="53"/>
        <v>0</v>
      </c>
      <c r="Y136" s="157">
        <f t="shared" si="54"/>
        <v>0</v>
      </c>
      <c r="Z136" s="157">
        <f ca="1">+PMT(W136,+Datos!$C$30-'Formato 6'!U135,-'Formato 6'!V136)</f>
        <v>0</v>
      </c>
      <c r="AA136" s="157">
        <f t="shared" si="55"/>
        <v>0</v>
      </c>
      <c r="AC136" s="39">
        <f t="shared" si="56"/>
        <v>10</v>
      </c>
      <c r="AD136" s="39">
        <f t="shared" si="57"/>
        <v>114</v>
      </c>
      <c r="AE136" s="157">
        <f ca="1">+IF(AD136=Datos!$D$34+1,'Formato 3'!$AA$67,AJ135)</f>
        <v>0</v>
      </c>
      <c r="AF136" s="60">
        <f t="shared" si="58"/>
        <v>0</v>
      </c>
      <c r="AG136" s="157">
        <f t="shared" si="59"/>
        <v>0</v>
      </c>
      <c r="AH136" s="157">
        <f t="shared" si="60"/>
        <v>0</v>
      </c>
      <c r="AI136" s="157">
        <f ca="1">+PMT(AF136,+Datos!$C$30-'Formato 6'!AD135,-'Formato 6'!AE136)</f>
        <v>0</v>
      </c>
      <c r="AJ136" s="157">
        <f t="shared" si="61"/>
        <v>0</v>
      </c>
      <c r="AL136" s="39">
        <f t="shared" si="62"/>
        <v>10</v>
      </c>
      <c r="AM136" s="39">
        <f t="shared" si="63"/>
        <v>114</v>
      </c>
      <c r="AN136" s="157">
        <f ca="1">+IF(AM136=Datos!$D$35+1,'Formato 3'!$AH$67,AS135)</f>
        <v>0</v>
      </c>
      <c r="AO136" s="60">
        <f t="shared" si="64"/>
        <v>0</v>
      </c>
      <c r="AP136" s="157">
        <f t="shared" si="65"/>
        <v>0</v>
      </c>
      <c r="AQ136" s="157">
        <f t="shared" si="66"/>
        <v>0</v>
      </c>
      <c r="AR136" s="157">
        <f ca="1">+PMT(AO136,+Datos!$C$30-'Formato 6'!AM135,-'Formato 6'!AN136)</f>
        <v>0</v>
      </c>
      <c r="AS136" s="157">
        <f t="shared" si="67"/>
        <v>0</v>
      </c>
      <c r="AU136" s="39">
        <f t="shared" si="68"/>
        <v>10</v>
      </c>
      <c r="AV136" s="39">
        <f t="shared" si="69"/>
        <v>114</v>
      </c>
      <c r="AW136" s="39">
        <f ca="1">+IF(AV136=Datos!$D$34+1,'Formato 3'!$AO$42,BB135)</f>
        <v>0</v>
      </c>
      <c r="AX136" s="60">
        <f t="shared" si="70"/>
        <v>0</v>
      </c>
      <c r="AY136" s="39">
        <f t="shared" si="71"/>
        <v>0</v>
      </c>
      <c r="AZ136" s="39">
        <f t="shared" si="72"/>
        <v>0</v>
      </c>
      <c r="BA136" s="39">
        <f ca="1">+PMT(AX136,Datos!$C$30-'Formato 6'!AV135,-'Formato 6'!AW136)</f>
        <v>0</v>
      </c>
      <c r="BB136" s="39">
        <f t="shared" si="73"/>
        <v>0</v>
      </c>
      <c r="BD136" s="39">
        <f t="shared" si="74"/>
        <v>10</v>
      </c>
      <c r="BE136" s="39">
        <f t="shared" si="75"/>
        <v>114</v>
      </c>
      <c r="BF136" s="39">
        <f ca="1">+IF(BE136=Datos!$D$35+1,'Formato 3'!$AO$66,BK135)</f>
        <v>0</v>
      </c>
      <c r="BG136" s="60">
        <f t="shared" si="76"/>
        <v>0</v>
      </c>
      <c r="BH136" s="39">
        <f t="shared" si="77"/>
        <v>0</v>
      </c>
      <c r="BI136" s="39">
        <f t="shared" si="78"/>
        <v>0</v>
      </c>
      <c r="BJ136" s="39">
        <f ca="1">+PMT(BG136,+Datos!$C$30-'Formato 6'!BE135,-'Formato 6'!BF136)</f>
        <v>0</v>
      </c>
      <c r="BK136" s="39">
        <f t="shared" si="79"/>
        <v>0</v>
      </c>
    </row>
    <row r="137" spans="2:63" s="40" customFormat="1">
      <c r="B137" s="39">
        <v>10</v>
      </c>
      <c r="C137" s="39">
        <f ca="1">+IF(C136&lt;Datos!$D$34+Datos!$E$34,'Formato 6'!C136+1,"")</f>
        <v>115</v>
      </c>
      <c r="D137" s="157">
        <f ca="1">+IF(C137=Datos!$D$34+1,'Formato 3'!$F$67,I136)</f>
        <v>0</v>
      </c>
      <c r="E137" s="60">
        <f t="shared" si="40"/>
        <v>0</v>
      </c>
      <c r="F137" s="157">
        <f t="shared" si="41"/>
        <v>0</v>
      </c>
      <c r="G137" s="157">
        <f t="shared" si="42"/>
        <v>0</v>
      </c>
      <c r="H137" s="157">
        <f ca="1">+PMT(E137,+Datos!$C$30-'Formato 6'!C136,-'Formato 6'!D137)</f>
        <v>0</v>
      </c>
      <c r="I137" s="157">
        <f t="shared" si="43"/>
        <v>0</v>
      </c>
      <c r="K137" s="39">
        <f t="shared" si="44"/>
        <v>10</v>
      </c>
      <c r="L137" s="39">
        <f t="shared" si="45"/>
        <v>115</v>
      </c>
      <c r="M137" s="157">
        <f ca="1">+IF(L137=Datos!$D$35+1,'Formato 3'!$M$67,R136)</f>
        <v>0</v>
      </c>
      <c r="N137" s="60">
        <f t="shared" si="46"/>
        <v>0</v>
      </c>
      <c r="O137" s="157">
        <f t="shared" si="47"/>
        <v>0</v>
      </c>
      <c r="P137" s="157">
        <f t="shared" si="48"/>
        <v>0</v>
      </c>
      <c r="Q137" s="157">
        <f ca="1">+PMT(N137,+Datos!$C$30-'Formato 6'!L136,-'Formato 6'!M137)</f>
        <v>0</v>
      </c>
      <c r="R137" s="157">
        <f t="shared" si="49"/>
        <v>0</v>
      </c>
      <c r="T137" s="39">
        <f t="shared" si="50"/>
        <v>10</v>
      </c>
      <c r="U137" s="39">
        <f t="shared" si="51"/>
        <v>115</v>
      </c>
      <c r="V137" s="157">
        <f ca="1">+IF(U137=Datos!$D$34+1,'Formato 3'!$T$67,AA136)</f>
        <v>0</v>
      </c>
      <c r="W137" s="60">
        <f t="shared" si="52"/>
        <v>0</v>
      </c>
      <c r="X137" s="157">
        <f t="shared" si="53"/>
        <v>0</v>
      </c>
      <c r="Y137" s="157">
        <f t="shared" si="54"/>
        <v>0</v>
      </c>
      <c r="Z137" s="157">
        <f ca="1">+PMT(W137,+Datos!$C$30-'Formato 6'!U136,-'Formato 6'!V137)</f>
        <v>0</v>
      </c>
      <c r="AA137" s="157">
        <f t="shared" si="55"/>
        <v>0</v>
      </c>
      <c r="AC137" s="39">
        <f t="shared" si="56"/>
        <v>10</v>
      </c>
      <c r="AD137" s="39">
        <f t="shared" si="57"/>
        <v>115</v>
      </c>
      <c r="AE137" s="157">
        <f ca="1">+IF(AD137=Datos!$D$34+1,'Formato 3'!$AA$67,AJ136)</f>
        <v>0</v>
      </c>
      <c r="AF137" s="60">
        <f t="shared" si="58"/>
        <v>0</v>
      </c>
      <c r="AG137" s="157">
        <f t="shared" si="59"/>
        <v>0</v>
      </c>
      <c r="AH137" s="157">
        <f t="shared" si="60"/>
        <v>0</v>
      </c>
      <c r="AI137" s="157">
        <f ca="1">+PMT(AF137,+Datos!$C$30-'Formato 6'!AD136,-'Formato 6'!AE137)</f>
        <v>0</v>
      </c>
      <c r="AJ137" s="157">
        <f t="shared" si="61"/>
        <v>0</v>
      </c>
      <c r="AL137" s="39">
        <f t="shared" si="62"/>
        <v>10</v>
      </c>
      <c r="AM137" s="39">
        <f t="shared" si="63"/>
        <v>115</v>
      </c>
      <c r="AN137" s="157">
        <f ca="1">+IF(AM137=Datos!$D$35+1,'Formato 3'!$AH$67,AS136)</f>
        <v>0</v>
      </c>
      <c r="AO137" s="60">
        <f t="shared" si="64"/>
        <v>0</v>
      </c>
      <c r="AP137" s="157">
        <f t="shared" si="65"/>
        <v>0</v>
      </c>
      <c r="AQ137" s="157">
        <f t="shared" si="66"/>
        <v>0</v>
      </c>
      <c r="AR137" s="157">
        <f ca="1">+PMT(AO137,+Datos!$C$30-'Formato 6'!AM136,-'Formato 6'!AN137)</f>
        <v>0</v>
      </c>
      <c r="AS137" s="157">
        <f t="shared" si="67"/>
        <v>0</v>
      </c>
      <c r="AU137" s="39">
        <f t="shared" si="68"/>
        <v>10</v>
      </c>
      <c r="AV137" s="39">
        <f t="shared" si="69"/>
        <v>115</v>
      </c>
      <c r="AW137" s="39">
        <f ca="1">+IF(AV137=Datos!$D$34+1,'Formato 3'!$AO$42,BB136)</f>
        <v>0</v>
      </c>
      <c r="AX137" s="60">
        <f t="shared" si="70"/>
        <v>0</v>
      </c>
      <c r="AY137" s="39">
        <f t="shared" si="71"/>
        <v>0</v>
      </c>
      <c r="AZ137" s="39">
        <f t="shared" si="72"/>
        <v>0</v>
      </c>
      <c r="BA137" s="39">
        <f ca="1">+PMT(AX137,Datos!$C$30-'Formato 6'!AV136,-'Formato 6'!AW137)</f>
        <v>0</v>
      </c>
      <c r="BB137" s="39">
        <f t="shared" si="73"/>
        <v>0</v>
      </c>
      <c r="BD137" s="39">
        <f t="shared" si="74"/>
        <v>10</v>
      </c>
      <c r="BE137" s="39">
        <f t="shared" si="75"/>
        <v>115</v>
      </c>
      <c r="BF137" s="39">
        <f ca="1">+IF(BE137=Datos!$D$35+1,'Formato 3'!$AO$66,BK136)</f>
        <v>0</v>
      </c>
      <c r="BG137" s="60">
        <f t="shared" si="76"/>
        <v>0</v>
      </c>
      <c r="BH137" s="39">
        <f t="shared" si="77"/>
        <v>0</v>
      </c>
      <c r="BI137" s="39">
        <f t="shared" si="78"/>
        <v>0</v>
      </c>
      <c r="BJ137" s="39">
        <f ca="1">+PMT(BG137,+Datos!$C$30-'Formato 6'!BE136,-'Formato 6'!BF137)</f>
        <v>0</v>
      </c>
      <c r="BK137" s="39">
        <f t="shared" si="79"/>
        <v>0</v>
      </c>
    </row>
    <row r="138" spans="2:63" s="40" customFormat="1">
      <c r="B138" s="39">
        <v>10</v>
      </c>
      <c r="C138" s="39">
        <f ca="1">+IF(C137&lt;Datos!$D$34+Datos!$E$34,'Formato 6'!C137+1,"")</f>
        <v>116</v>
      </c>
      <c r="D138" s="157">
        <f ca="1">+IF(C138=Datos!$D$34+1,'Formato 3'!$F$67,I137)</f>
        <v>0</v>
      </c>
      <c r="E138" s="60">
        <f t="shared" si="40"/>
        <v>0</v>
      </c>
      <c r="F138" s="157">
        <f t="shared" si="41"/>
        <v>0</v>
      </c>
      <c r="G138" s="157">
        <f t="shared" si="42"/>
        <v>0</v>
      </c>
      <c r="H138" s="157">
        <f ca="1">+PMT(E138,+Datos!$C$30-'Formato 6'!C137,-'Formato 6'!D138)</f>
        <v>0</v>
      </c>
      <c r="I138" s="157">
        <f t="shared" si="43"/>
        <v>0</v>
      </c>
      <c r="K138" s="39">
        <f t="shared" si="44"/>
        <v>10</v>
      </c>
      <c r="L138" s="39">
        <f t="shared" si="45"/>
        <v>116</v>
      </c>
      <c r="M138" s="157">
        <f ca="1">+IF(L138=Datos!$D$35+1,'Formato 3'!$M$67,R137)</f>
        <v>0</v>
      </c>
      <c r="N138" s="60">
        <f t="shared" si="46"/>
        <v>0</v>
      </c>
      <c r="O138" s="157">
        <f t="shared" si="47"/>
        <v>0</v>
      </c>
      <c r="P138" s="157">
        <f t="shared" si="48"/>
        <v>0</v>
      </c>
      <c r="Q138" s="157">
        <f ca="1">+PMT(N138,+Datos!$C$30-'Formato 6'!L137,-'Formato 6'!M138)</f>
        <v>0</v>
      </c>
      <c r="R138" s="157">
        <f t="shared" si="49"/>
        <v>0</v>
      </c>
      <c r="T138" s="39">
        <f t="shared" si="50"/>
        <v>10</v>
      </c>
      <c r="U138" s="39">
        <f t="shared" si="51"/>
        <v>116</v>
      </c>
      <c r="V138" s="157">
        <f ca="1">+IF(U138=Datos!$D$34+1,'Formato 3'!$T$67,AA137)</f>
        <v>0</v>
      </c>
      <c r="W138" s="60">
        <f t="shared" si="52"/>
        <v>0</v>
      </c>
      <c r="X138" s="157">
        <f t="shared" si="53"/>
        <v>0</v>
      </c>
      <c r="Y138" s="157">
        <f t="shared" si="54"/>
        <v>0</v>
      </c>
      <c r="Z138" s="157">
        <f ca="1">+PMT(W138,+Datos!$C$30-'Formato 6'!U137,-'Formato 6'!V138)</f>
        <v>0</v>
      </c>
      <c r="AA138" s="157">
        <f t="shared" si="55"/>
        <v>0</v>
      </c>
      <c r="AC138" s="39">
        <f t="shared" si="56"/>
        <v>10</v>
      </c>
      <c r="AD138" s="39">
        <f t="shared" si="57"/>
        <v>116</v>
      </c>
      <c r="AE138" s="157">
        <f ca="1">+IF(AD138=Datos!$D$34+1,'Formato 3'!$AA$67,AJ137)</f>
        <v>0</v>
      </c>
      <c r="AF138" s="60">
        <f t="shared" si="58"/>
        <v>0</v>
      </c>
      <c r="AG138" s="157">
        <f t="shared" si="59"/>
        <v>0</v>
      </c>
      <c r="AH138" s="157">
        <f t="shared" si="60"/>
        <v>0</v>
      </c>
      <c r="AI138" s="157">
        <f ca="1">+PMT(AF138,+Datos!$C$30-'Formato 6'!AD137,-'Formato 6'!AE138)</f>
        <v>0</v>
      </c>
      <c r="AJ138" s="157">
        <f t="shared" si="61"/>
        <v>0</v>
      </c>
      <c r="AL138" s="39">
        <f t="shared" si="62"/>
        <v>10</v>
      </c>
      <c r="AM138" s="39">
        <f t="shared" si="63"/>
        <v>116</v>
      </c>
      <c r="AN138" s="157">
        <f ca="1">+IF(AM138=Datos!$D$35+1,'Formato 3'!$AH$67,AS137)</f>
        <v>0</v>
      </c>
      <c r="AO138" s="60">
        <f t="shared" si="64"/>
        <v>0</v>
      </c>
      <c r="AP138" s="157">
        <f t="shared" si="65"/>
        <v>0</v>
      </c>
      <c r="AQ138" s="157">
        <f t="shared" si="66"/>
        <v>0</v>
      </c>
      <c r="AR138" s="157">
        <f ca="1">+PMT(AO138,+Datos!$C$30-'Formato 6'!AM137,-'Formato 6'!AN138)</f>
        <v>0</v>
      </c>
      <c r="AS138" s="157">
        <f t="shared" si="67"/>
        <v>0</v>
      </c>
      <c r="AU138" s="39">
        <f t="shared" si="68"/>
        <v>10</v>
      </c>
      <c r="AV138" s="39">
        <f t="shared" si="69"/>
        <v>116</v>
      </c>
      <c r="AW138" s="39">
        <f ca="1">+IF(AV138=Datos!$D$34+1,'Formato 3'!$AO$42,BB137)</f>
        <v>0</v>
      </c>
      <c r="AX138" s="60">
        <f t="shared" si="70"/>
        <v>0</v>
      </c>
      <c r="AY138" s="39">
        <f t="shared" si="71"/>
        <v>0</v>
      </c>
      <c r="AZ138" s="39">
        <f t="shared" si="72"/>
        <v>0</v>
      </c>
      <c r="BA138" s="39">
        <f ca="1">+PMT(AX138,Datos!$C$30-'Formato 6'!AV137,-'Formato 6'!AW138)</f>
        <v>0</v>
      </c>
      <c r="BB138" s="39">
        <f t="shared" si="73"/>
        <v>0</v>
      </c>
      <c r="BD138" s="39">
        <f t="shared" si="74"/>
        <v>10</v>
      </c>
      <c r="BE138" s="39">
        <f t="shared" si="75"/>
        <v>116</v>
      </c>
      <c r="BF138" s="39">
        <f ca="1">+IF(BE138=Datos!$D$35+1,'Formato 3'!$AO$66,BK137)</f>
        <v>0</v>
      </c>
      <c r="BG138" s="60">
        <f t="shared" si="76"/>
        <v>0</v>
      </c>
      <c r="BH138" s="39">
        <f t="shared" si="77"/>
        <v>0</v>
      </c>
      <c r="BI138" s="39">
        <f t="shared" si="78"/>
        <v>0</v>
      </c>
      <c r="BJ138" s="39">
        <f ca="1">+PMT(BG138,+Datos!$C$30-'Formato 6'!BE137,-'Formato 6'!BF138)</f>
        <v>0</v>
      </c>
      <c r="BK138" s="39">
        <f t="shared" si="79"/>
        <v>0</v>
      </c>
    </row>
    <row r="139" spans="2:63" s="40" customFormat="1">
      <c r="B139" s="39">
        <v>10</v>
      </c>
      <c r="C139" s="39">
        <f ca="1">+IF(C138&lt;Datos!$D$34+Datos!$E$34,'Formato 6'!C138+1,"")</f>
        <v>117</v>
      </c>
      <c r="D139" s="157">
        <f ca="1">+IF(C139=Datos!$D$34+1,'Formato 3'!$F$67,I138)</f>
        <v>0</v>
      </c>
      <c r="E139" s="60">
        <f t="shared" si="40"/>
        <v>0</v>
      </c>
      <c r="F139" s="157">
        <f t="shared" si="41"/>
        <v>0</v>
      </c>
      <c r="G139" s="157">
        <f t="shared" si="42"/>
        <v>0</v>
      </c>
      <c r="H139" s="157">
        <f ca="1">+PMT(E139,+Datos!$C$30-'Formato 6'!C138,-'Formato 6'!D139)</f>
        <v>0</v>
      </c>
      <c r="I139" s="157">
        <f t="shared" si="43"/>
        <v>0</v>
      </c>
      <c r="K139" s="39">
        <f t="shared" si="44"/>
        <v>10</v>
      </c>
      <c r="L139" s="39">
        <f t="shared" si="45"/>
        <v>117</v>
      </c>
      <c r="M139" s="157">
        <f ca="1">+IF(L139=Datos!$D$35+1,'Formato 3'!$M$67,R138)</f>
        <v>0</v>
      </c>
      <c r="N139" s="60">
        <f t="shared" si="46"/>
        <v>0</v>
      </c>
      <c r="O139" s="157">
        <f t="shared" si="47"/>
        <v>0</v>
      </c>
      <c r="P139" s="157">
        <f t="shared" si="48"/>
        <v>0</v>
      </c>
      <c r="Q139" s="157">
        <f ca="1">+PMT(N139,+Datos!$C$30-'Formato 6'!L138,-'Formato 6'!M139)</f>
        <v>0</v>
      </c>
      <c r="R139" s="157">
        <f t="shared" si="49"/>
        <v>0</v>
      </c>
      <c r="T139" s="39">
        <f t="shared" si="50"/>
        <v>10</v>
      </c>
      <c r="U139" s="39">
        <f t="shared" si="51"/>
        <v>117</v>
      </c>
      <c r="V139" s="157">
        <f ca="1">+IF(U139=Datos!$D$34+1,'Formato 3'!$T$67,AA138)</f>
        <v>0</v>
      </c>
      <c r="W139" s="60">
        <f t="shared" si="52"/>
        <v>0</v>
      </c>
      <c r="X139" s="157">
        <f t="shared" si="53"/>
        <v>0</v>
      </c>
      <c r="Y139" s="157">
        <f t="shared" si="54"/>
        <v>0</v>
      </c>
      <c r="Z139" s="157">
        <f ca="1">+PMT(W139,+Datos!$C$30-'Formato 6'!U138,-'Formato 6'!V139)</f>
        <v>0</v>
      </c>
      <c r="AA139" s="157">
        <f t="shared" si="55"/>
        <v>0</v>
      </c>
      <c r="AC139" s="39">
        <f t="shared" si="56"/>
        <v>10</v>
      </c>
      <c r="AD139" s="39">
        <f t="shared" si="57"/>
        <v>117</v>
      </c>
      <c r="AE139" s="157">
        <f ca="1">+IF(AD139=Datos!$D$34+1,'Formato 3'!$AA$67,AJ138)</f>
        <v>0</v>
      </c>
      <c r="AF139" s="60">
        <f t="shared" si="58"/>
        <v>0</v>
      </c>
      <c r="AG139" s="157">
        <f t="shared" si="59"/>
        <v>0</v>
      </c>
      <c r="AH139" s="157">
        <f t="shared" si="60"/>
        <v>0</v>
      </c>
      <c r="AI139" s="157">
        <f ca="1">+PMT(AF139,+Datos!$C$30-'Formato 6'!AD138,-'Formato 6'!AE139)</f>
        <v>0</v>
      </c>
      <c r="AJ139" s="157">
        <f t="shared" si="61"/>
        <v>0</v>
      </c>
      <c r="AL139" s="39">
        <f t="shared" si="62"/>
        <v>10</v>
      </c>
      <c r="AM139" s="39">
        <f t="shared" si="63"/>
        <v>117</v>
      </c>
      <c r="AN139" s="157">
        <f ca="1">+IF(AM139=Datos!$D$35+1,'Formato 3'!$AH$67,AS138)</f>
        <v>0</v>
      </c>
      <c r="AO139" s="60">
        <f t="shared" si="64"/>
        <v>0</v>
      </c>
      <c r="AP139" s="157">
        <f t="shared" si="65"/>
        <v>0</v>
      </c>
      <c r="AQ139" s="157">
        <f t="shared" si="66"/>
        <v>0</v>
      </c>
      <c r="AR139" s="157">
        <f ca="1">+PMT(AO139,+Datos!$C$30-'Formato 6'!AM138,-'Formato 6'!AN139)</f>
        <v>0</v>
      </c>
      <c r="AS139" s="157">
        <f t="shared" si="67"/>
        <v>0</v>
      </c>
      <c r="AU139" s="39">
        <f t="shared" si="68"/>
        <v>10</v>
      </c>
      <c r="AV139" s="39">
        <f t="shared" si="69"/>
        <v>117</v>
      </c>
      <c r="AW139" s="39">
        <f ca="1">+IF(AV139=Datos!$D$34+1,'Formato 3'!$AO$42,BB138)</f>
        <v>0</v>
      </c>
      <c r="AX139" s="60">
        <f t="shared" si="70"/>
        <v>0</v>
      </c>
      <c r="AY139" s="39">
        <f t="shared" si="71"/>
        <v>0</v>
      </c>
      <c r="AZ139" s="39">
        <f t="shared" si="72"/>
        <v>0</v>
      </c>
      <c r="BA139" s="39">
        <f ca="1">+PMT(AX139,Datos!$C$30-'Formato 6'!AV138,-'Formato 6'!AW139)</f>
        <v>0</v>
      </c>
      <c r="BB139" s="39">
        <f t="shared" si="73"/>
        <v>0</v>
      </c>
      <c r="BD139" s="39">
        <f t="shared" si="74"/>
        <v>10</v>
      </c>
      <c r="BE139" s="39">
        <f t="shared" si="75"/>
        <v>117</v>
      </c>
      <c r="BF139" s="39">
        <f ca="1">+IF(BE139=Datos!$D$35+1,'Formato 3'!$AO$66,BK138)</f>
        <v>0</v>
      </c>
      <c r="BG139" s="60">
        <f t="shared" si="76"/>
        <v>0</v>
      </c>
      <c r="BH139" s="39">
        <f t="shared" si="77"/>
        <v>0</v>
      </c>
      <c r="BI139" s="39">
        <f t="shared" si="78"/>
        <v>0</v>
      </c>
      <c r="BJ139" s="39">
        <f ca="1">+PMT(BG139,+Datos!$C$30-'Formato 6'!BE138,-'Formato 6'!BF139)</f>
        <v>0</v>
      </c>
      <c r="BK139" s="39">
        <f t="shared" si="79"/>
        <v>0</v>
      </c>
    </row>
    <row r="140" spans="2:63" s="40" customFormat="1">
      <c r="B140" s="39">
        <v>10</v>
      </c>
      <c r="C140" s="39">
        <f ca="1">+IF(C139&lt;Datos!$D$34+Datos!$E$34,'Formato 6'!C139+1,"")</f>
        <v>118</v>
      </c>
      <c r="D140" s="157">
        <f ca="1">+IF(C140=Datos!$D$34+1,'Formato 3'!$F$67,I139)</f>
        <v>0</v>
      </c>
      <c r="E140" s="60">
        <f t="shared" si="40"/>
        <v>0</v>
      </c>
      <c r="F140" s="157">
        <f t="shared" si="41"/>
        <v>0</v>
      </c>
      <c r="G140" s="157">
        <f t="shared" si="42"/>
        <v>0</v>
      </c>
      <c r="H140" s="157">
        <f ca="1">+PMT(E140,+Datos!$C$30-'Formato 6'!C139,-'Formato 6'!D140)</f>
        <v>0</v>
      </c>
      <c r="I140" s="157">
        <f t="shared" si="43"/>
        <v>0</v>
      </c>
      <c r="K140" s="39">
        <f t="shared" si="44"/>
        <v>10</v>
      </c>
      <c r="L140" s="39">
        <f t="shared" si="45"/>
        <v>118</v>
      </c>
      <c r="M140" s="157">
        <f ca="1">+IF(L140=Datos!$D$35+1,'Formato 3'!$M$67,R139)</f>
        <v>0</v>
      </c>
      <c r="N140" s="60">
        <f t="shared" si="46"/>
        <v>0</v>
      </c>
      <c r="O140" s="157">
        <f t="shared" si="47"/>
        <v>0</v>
      </c>
      <c r="P140" s="157">
        <f t="shared" si="48"/>
        <v>0</v>
      </c>
      <c r="Q140" s="157">
        <f ca="1">+PMT(N140,+Datos!$C$30-'Formato 6'!L139,-'Formato 6'!M140)</f>
        <v>0</v>
      </c>
      <c r="R140" s="157">
        <f t="shared" si="49"/>
        <v>0</v>
      </c>
      <c r="T140" s="39">
        <f t="shared" si="50"/>
        <v>10</v>
      </c>
      <c r="U140" s="39">
        <f t="shared" si="51"/>
        <v>118</v>
      </c>
      <c r="V140" s="157">
        <f ca="1">+IF(U140=Datos!$D$34+1,'Formato 3'!$T$67,AA139)</f>
        <v>0</v>
      </c>
      <c r="W140" s="60">
        <f t="shared" si="52"/>
        <v>0</v>
      </c>
      <c r="X140" s="157">
        <f t="shared" si="53"/>
        <v>0</v>
      </c>
      <c r="Y140" s="157">
        <f t="shared" si="54"/>
        <v>0</v>
      </c>
      <c r="Z140" s="157">
        <f ca="1">+PMT(W140,+Datos!$C$30-'Formato 6'!U139,-'Formato 6'!V140)</f>
        <v>0</v>
      </c>
      <c r="AA140" s="157">
        <f t="shared" si="55"/>
        <v>0</v>
      </c>
      <c r="AC140" s="39">
        <f t="shared" si="56"/>
        <v>10</v>
      </c>
      <c r="AD140" s="39">
        <f t="shared" si="57"/>
        <v>118</v>
      </c>
      <c r="AE140" s="157">
        <f ca="1">+IF(AD140=Datos!$D$34+1,'Formato 3'!$AA$67,AJ139)</f>
        <v>0</v>
      </c>
      <c r="AF140" s="60">
        <f t="shared" si="58"/>
        <v>0</v>
      </c>
      <c r="AG140" s="157">
        <f t="shared" si="59"/>
        <v>0</v>
      </c>
      <c r="AH140" s="157">
        <f t="shared" si="60"/>
        <v>0</v>
      </c>
      <c r="AI140" s="157">
        <f ca="1">+PMT(AF140,+Datos!$C$30-'Formato 6'!AD139,-'Formato 6'!AE140)</f>
        <v>0</v>
      </c>
      <c r="AJ140" s="157">
        <f t="shared" si="61"/>
        <v>0</v>
      </c>
      <c r="AL140" s="39">
        <f t="shared" si="62"/>
        <v>10</v>
      </c>
      <c r="AM140" s="39">
        <f t="shared" si="63"/>
        <v>118</v>
      </c>
      <c r="AN140" s="157">
        <f ca="1">+IF(AM140=Datos!$D$35+1,'Formato 3'!$AH$67,AS139)</f>
        <v>0</v>
      </c>
      <c r="AO140" s="60">
        <f t="shared" si="64"/>
        <v>0</v>
      </c>
      <c r="AP140" s="157">
        <f t="shared" si="65"/>
        <v>0</v>
      </c>
      <c r="AQ140" s="157">
        <f t="shared" si="66"/>
        <v>0</v>
      </c>
      <c r="AR140" s="157">
        <f ca="1">+PMT(AO140,+Datos!$C$30-'Formato 6'!AM139,-'Formato 6'!AN140)</f>
        <v>0</v>
      </c>
      <c r="AS140" s="157">
        <f t="shared" si="67"/>
        <v>0</v>
      </c>
      <c r="AU140" s="39">
        <f t="shared" si="68"/>
        <v>10</v>
      </c>
      <c r="AV140" s="39">
        <f t="shared" si="69"/>
        <v>118</v>
      </c>
      <c r="AW140" s="39">
        <f ca="1">+IF(AV140=Datos!$D$34+1,'Formato 3'!$AO$42,BB139)</f>
        <v>0</v>
      </c>
      <c r="AX140" s="60">
        <f t="shared" si="70"/>
        <v>0</v>
      </c>
      <c r="AY140" s="39">
        <f t="shared" si="71"/>
        <v>0</v>
      </c>
      <c r="AZ140" s="39">
        <f t="shared" si="72"/>
        <v>0</v>
      </c>
      <c r="BA140" s="39">
        <f ca="1">+PMT(AX140,Datos!$C$30-'Formato 6'!AV139,-'Formato 6'!AW140)</f>
        <v>0</v>
      </c>
      <c r="BB140" s="39">
        <f t="shared" si="73"/>
        <v>0</v>
      </c>
      <c r="BD140" s="39">
        <f t="shared" si="74"/>
        <v>10</v>
      </c>
      <c r="BE140" s="39">
        <f t="shared" si="75"/>
        <v>118</v>
      </c>
      <c r="BF140" s="39">
        <f ca="1">+IF(BE140=Datos!$D$35+1,'Formato 3'!$AO$66,BK139)</f>
        <v>0</v>
      </c>
      <c r="BG140" s="60">
        <f t="shared" si="76"/>
        <v>0</v>
      </c>
      <c r="BH140" s="39">
        <f t="shared" si="77"/>
        <v>0</v>
      </c>
      <c r="BI140" s="39">
        <f t="shared" si="78"/>
        <v>0</v>
      </c>
      <c r="BJ140" s="39">
        <f ca="1">+PMT(BG140,+Datos!$C$30-'Formato 6'!BE139,-'Formato 6'!BF140)</f>
        <v>0</v>
      </c>
      <c r="BK140" s="39">
        <f t="shared" si="79"/>
        <v>0</v>
      </c>
    </row>
    <row r="141" spans="2:63" s="40" customFormat="1">
      <c r="B141" s="39">
        <v>10</v>
      </c>
      <c r="C141" s="39">
        <f ca="1">+IF(C140&lt;Datos!$D$34+Datos!$E$34,'Formato 6'!C140+1,"")</f>
        <v>119</v>
      </c>
      <c r="D141" s="157">
        <f ca="1">+IF(C141=Datos!$D$34+1,'Formato 3'!$F$67,I140)</f>
        <v>0</v>
      </c>
      <c r="E141" s="60">
        <f t="shared" si="40"/>
        <v>0</v>
      </c>
      <c r="F141" s="157">
        <f t="shared" si="41"/>
        <v>0</v>
      </c>
      <c r="G141" s="157">
        <f t="shared" si="42"/>
        <v>0</v>
      </c>
      <c r="H141" s="157">
        <f ca="1">+PMT(E141,+Datos!$C$30-'Formato 6'!C140,-'Formato 6'!D141)</f>
        <v>0</v>
      </c>
      <c r="I141" s="157">
        <f t="shared" si="43"/>
        <v>0</v>
      </c>
      <c r="K141" s="39">
        <f t="shared" si="44"/>
        <v>10</v>
      </c>
      <c r="L141" s="39">
        <f t="shared" si="45"/>
        <v>119</v>
      </c>
      <c r="M141" s="157">
        <f ca="1">+IF(L141=Datos!$D$35+1,'Formato 3'!$M$67,R140)</f>
        <v>0</v>
      </c>
      <c r="N141" s="60">
        <f t="shared" si="46"/>
        <v>0</v>
      </c>
      <c r="O141" s="157">
        <f t="shared" si="47"/>
        <v>0</v>
      </c>
      <c r="P141" s="157">
        <f t="shared" si="48"/>
        <v>0</v>
      </c>
      <c r="Q141" s="157">
        <f ca="1">+PMT(N141,+Datos!$C$30-'Formato 6'!L140,-'Formato 6'!M141)</f>
        <v>0</v>
      </c>
      <c r="R141" s="157">
        <f t="shared" si="49"/>
        <v>0</v>
      </c>
      <c r="T141" s="39">
        <f t="shared" si="50"/>
        <v>10</v>
      </c>
      <c r="U141" s="39">
        <f t="shared" si="51"/>
        <v>119</v>
      </c>
      <c r="V141" s="157">
        <f ca="1">+IF(U141=Datos!$D$34+1,'Formato 3'!$T$67,AA140)</f>
        <v>0</v>
      </c>
      <c r="W141" s="60">
        <f t="shared" si="52"/>
        <v>0</v>
      </c>
      <c r="X141" s="157">
        <f t="shared" si="53"/>
        <v>0</v>
      </c>
      <c r="Y141" s="157">
        <f t="shared" si="54"/>
        <v>0</v>
      </c>
      <c r="Z141" s="157">
        <f ca="1">+PMT(W141,+Datos!$C$30-'Formato 6'!U140,-'Formato 6'!V141)</f>
        <v>0</v>
      </c>
      <c r="AA141" s="157">
        <f t="shared" si="55"/>
        <v>0</v>
      </c>
      <c r="AC141" s="39">
        <f t="shared" si="56"/>
        <v>10</v>
      </c>
      <c r="AD141" s="39">
        <f t="shared" si="57"/>
        <v>119</v>
      </c>
      <c r="AE141" s="157">
        <f ca="1">+IF(AD141=Datos!$D$34+1,'Formato 3'!$AA$67,AJ140)</f>
        <v>0</v>
      </c>
      <c r="AF141" s="60">
        <f t="shared" si="58"/>
        <v>0</v>
      </c>
      <c r="AG141" s="157">
        <f t="shared" si="59"/>
        <v>0</v>
      </c>
      <c r="AH141" s="157">
        <f t="shared" si="60"/>
        <v>0</v>
      </c>
      <c r="AI141" s="157">
        <f ca="1">+PMT(AF141,+Datos!$C$30-'Formato 6'!AD140,-'Formato 6'!AE141)</f>
        <v>0</v>
      </c>
      <c r="AJ141" s="157">
        <f t="shared" si="61"/>
        <v>0</v>
      </c>
      <c r="AL141" s="39">
        <f t="shared" si="62"/>
        <v>10</v>
      </c>
      <c r="AM141" s="39">
        <f t="shared" si="63"/>
        <v>119</v>
      </c>
      <c r="AN141" s="157">
        <f ca="1">+IF(AM141=Datos!$D$35+1,'Formato 3'!$AH$67,AS140)</f>
        <v>0</v>
      </c>
      <c r="AO141" s="60">
        <f t="shared" si="64"/>
        <v>0</v>
      </c>
      <c r="AP141" s="157">
        <f t="shared" si="65"/>
        <v>0</v>
      </c>
      <c r="AQ141" s="157">
        <f t="shared" si="66"/>
        <v>0</v>
      </c>
      <c r="AR141" s="157">
        <f ca="1">+PMT(AO141,+Datos!$C$30-'Formato 6'!AM140,-'Formato 6'!AN141)</f>
        <v>0</v>
      </c>
      <c r="AS141" s="157">
        <f t="shared" si="67"/>
        <v>0</v>
      </c>
      <c r="AU141" s="39">
        <f t="shared" si="68"/>
        <v>10</v>
      </c>
      <c r="AV141" s="39">
        <f t="shared" si="69"/>
        <v>119</v>
      </c>
      <c r="AW141" s="39">
        <f ca="1">+IF(AV141=Datos!$D$34+1,'Formato 3'!$AO$42,BB140)</f>
        <v>0</v>
      </c>
      <c r="AX141" s="60">
        <f t="shared" si="70"/>
        <v>0</v>
      </c>
      <c r="AY141" s="39">
        <f t="shared" si="71"/>
        <v>0</v>
      </c>
      <c r="AZ141" s="39">
        <f t="shared" si="72"/>
        <v>0</v>
      </c>
      <c r="BA141" s="39">
        <f ca="1">+PMT(AX141,Datos!$C$30-'Formato 6'!AV140,-'Formato 6'!AW141)</f>
        <v>0</v>
      </c>
      <c r="BB141" s="39">
        <f t="shared" si="73"/>
        <v>0</v>
      </c>
      <c r="BD141" s="39">
        <f t="shared" si="74"/>
        <v>10</v>
      </c>
      <c r="BE141" s="39">
        <f t="shared" si="75"/>
        <v>119</v>
      </c>
      <c r="BF141" s="39">
        <f ca="1">+IF(BE141=Datos!$D$35+1,'Formato 3'!$AO$66,BK140)</f>
        <v>0</v>
      </c>
      <c r="BG141" s="60">
        <f t="shared" si="76"/>
        <v>0</v>
      </c>
      <c r="BH141" s="39">
        <f t="shared" si="77"/>
        <v>0</v>
      </c>
      <c r="BI141" s="39">
        <f t="shared" si="78"/>
        <v>0</v>
      </c>
      <c r="BJ141" s="39">
        <f ca="1">+PMT(BG141,+Datos!$C$30-'Formato 6'!BE140,-'Formato 6'!BF141)</f>
        <v>0</v>
      </c>
      <c r="BK141" s="39">
        <f t="shared" si="79"/>
        <v>0</v>
      </c>
    </row>
    <row r="142" spans="2:63" s="40" customFormat="1">
      <c r="B142" s="39">
        <v>10</v>
      </c>
      <c r="C142" s="39">
        <f ca="1">+IF(C141&lt;Datos!$D$34+Datos!$E$34,'Formato 6'!C141+1,"")</f>
        <v>120</v>
      </c>
      <c r="D142" s="157">
        <f ca="1">+IF(C142=Datos!$D$34+1,'Formato 3'!$F$67,I141)</f>
        <v>0</v>
      </c>
      <c r="E142" s="60">
        <f t="shared" si="40"/>
        <v>0</v>
      </c>
      <c r="F142" s="157">
        <f t="shared" si="41"/>
        <v>0</v>
      </c>
      <c r="G142" s="157">
        <f t="shared" si="42"/>
        <v>0</v>
      </c>
      <c r="H142" s="157">
        <f ca="1">+PMT(E142,+Datos!$C$30-'Formato 6'!C141,-'Formato 6'!D142)</f>
        <v>0</v>
      </c>
      <c r="I142" s="157">
        <f t="shared" si="43"/>
        <v>0</v>
      </c>
      <c r="K142" s="39">
        <f t="shared" si="44"/>
        <v>10</v>
      </c>
      <c r="L142" s="39">
        <f t="shared" si="45"/>
        <v>120</v>
      </c>
      <c r="M142" s="157">
        <f ca="1">+IF(L142=Datos!$D$35+1,'Formato 3'!$M$67,R141)</f>
        <v>0</v>
      </c>
      <c r="N142" s="60">
        <f t="shared" si="46"/>
        <v>0</v>
      </c>
      <c r="O142" s="157">
        <f t="shared" si="47"/>
        <v>0</v>
      </c>
      <c r="P142" s="157">
        <f t="shared" si="48"/>
        <v>0</v>
      </c>
      <c r="Q142" s="157">
        <f ca="1">+PMT(N142,+Datos!$C$30-'Formato 6'!L141,-'Formato 6'!M142)</f>
        <v>0</v>
      </c>
      <c r="R142" s="157">
        <f t="shared" si="49"/>
        <v>0</v>
      </c>
      <c r="T142" s="39">
        <f t="shared" si="50"/>
        <v>10</v>
      </c>
      <c r="U142" s="39">
        <f t="shared" si="51"/>
        <v>120</v>
      </c>
      <c r="V142" s="157">
        <f ca="1">+IF(U142=Datos!$D$34+1,'Formato 3'!$T$67,AA141)</f>
        <v>0</v>
      </c>
      <c r="W142" s="60">
        <f t="shared" si="52"/>
        <v>0</v>
      </c>
      <c r="X142" s="157">
        <f t="shared" si="53"/>
        <v>0</v>
      </c>
      <c r="Y142" s="157">
        <f t="shared" si="54"/>
        <v>0</v>
      </c>
      <c r="Z142" s="157">
        <f ca="1">+PMT(W142,+Datos!$C$30-'Formato 6'!U141,-'Formato 6'!V142)</f>
        <v>0</v>
      </c>
      <c r="AA142" s="157">
        <f t="shared" si="55"/>
        <v>0</v>
      </c>
      <c r="AC142" s="39">
        <f t="shared" si="56"/>
        <v>10</v>
      </c>
      <c r="AD142" s="39">
        <f t="shared" si="57"/>
        <v>120</v>
      </c>
      <c r="AE142" s="157">
        <f ca="1">+IF(AD142=Datos!$D$34+1,'Formato 3'!$AA$67,AJ141)</f>
        <v>0</v>
      </c>
      <c r="AF142" s="60">
        <f t="shared" si="58"/>
        <v>0</v>
      </c>
      <c r="AG142" s="157">
        <f t="shared" si="59"/>
        <v>0</v>
      </c>
      <c r="AH142" s="157">
        <f t="shared" si="60"/>
        <v>0</v>
      </c>
      <c r="AI142" s="157">
        <f ca="1">+PMT(AF142,+Datos!$C$30-'Formato 6'!AD141,-'Formato 6'!AE142)</f>
        <v>0</v>
      </c>
      <c r="AJ142" s="157">
        <f t="shared" si="61"/>
        <v>0</v>
      </c>
      <c r="AL142" s="39">
        <f t="shared" si="62"/>
        <v>10</v>
      </c>
      <c r="AM142" s="39">
        <f t="shared" si="63"/>
        <v>120</v>
      </c>
      <c r="AN142" s="157">
        <f ca="1">+IF(AM142=Datos!$D$35+1,'Formato 3'!$AH$67,AS141)</f>
        <v>0</v>
      </c>
      <c r="AO142" s="60">
        <f t="shared" si="64"/>
        <v>0</v>
      </c>
      <c r="AP142" s="157">
        <f t="shared" si="65"/>
        <v>0</v>
      </c>
      <c r="AQ142" s="157">
        <f t="shared" si="66"/>
        <v>0</v>
      </c>
      <c r="AR142" s="157">
        <f ca="1">+PMT(AO142,+Datos!$C$30-'Formato 6'!AM141,-'Formato 6'!AN142)</f>
        <v>0</v>
      </c>
      <c r="AS142" s="157">
        <f t="shared" si="67"/>
        <v>0</v>
      </c>
      <c r="AU142" s="39">
        <f t="shared" si="68"/>
        <v>10</v>
      </c>
      <c r="AV142" s="39">
        <f t="shared" si="69"/>
        <v>120</v>
      </c>
      <c r="AW142" s="39">
        <f ca="1">+IF(AV142=Datos!$D$34+1,'Formato 3'!$AO$42,BB141)</f>
        <v>0</v>
      </c>
      <c r="AX142" s="60">
        <f t="shared" si="70"/>
        <v>0</v>
      </c>
      <c r="AY142" s="39">
        <f t="shared" si="71"/>
        <v>0</v>
      </c>
      <c r="AZ142" s="39">
        <f t="shared" si="72"/>
        <v>0</v>
      </c>
      <c r="BA142" s="39">
        <f ca="1">+PMT(AX142,Datos!$C$30-'Formato 6'!AV141,-'Formato 6'!AW142)</f>
        <v>0</v>
      </c>
      <c r="BB142" s="39">
        <f t="shared" si="73"/>
        <v>0</v>
      </c>
      <c r="BD142" s="39">
        <f t="shared" si="74"/>
        <v>10</v>
      </c>
      <c r="BE142" s="39">
        <f t="shared" si="75"/>
        <v>120</v>
      </c>
      <c r="BF142" s="39">
        <f ca="1">+IF(BE142=Datos!$D$35+1,'Formato 3'!$AO$66,BK141)</f>
        <v>0</v>
      </c>
      <c r="BG142" s="60">
        <f t="shared" si="76"/>
        <v>0</v>
      </c>
      <c r="BH142" s="39">
        <f t="shared" si="77"/>
        <v>0</v>
      </c>
      <c r="BI142" s="39">
        <f t="shared" si="78"/>
        <v>0</v>
      </c>
      <c r="BJ142" s="39">
        <f ca="1">+PMT(BG142,+Datos!$C$30-'Formato 6'!BE141,-'Formato 6'!BF142)</f>
        <v>0</v>
      </c>
      <c r="BK142" s="39">
        <f t="shared" si="79"/>
        <v>0</v>
      </c>
    </row>
    <row r="143" spans="2:63" s="40" customFormat="1">
      <c r="B143" s="39">
        <v>11</v>
      </c>
      <c r="C143" s="39">
        <f ca="1">+IF(C142&lt;Datos!$D$34+Datos!$E$34,'Formato 6'!C142+1,"")</f>
        <v>121</v>
      </c>
      <c r="D143" s="157">
        <f ca="1">+IF(C143=Datos!$D$34+1,'Formato 3'!$F$67,I142)</f>
        <v>0</v>
      </c>
      <c r="E143" s="60">
        <f t="shared" si="40"/>
        <v>0</v>
      </c>
      <c r="F143" s="157">
        <f t="shared" si="41"/>
        <v>0</v>
      </c>
      <c r="G143" s="157">
        <f t="shared" si="42"/>
        <v>0</v>
      </c>
      <c r="H143" s="157">
        <f ca="1">+PMT(E143,+Datos!$C$30-'Formato 6'!C142,-'Formato 6'!D143)</f>
        <v>0</v>
      </c>
      <c r="I143" s="157">
        <f t="shared" si="43"/>
        <v>0</v>
      </c>
      <c r="K143" s="39">
        <f t="shared" si="44"/>
        <v>11</v>
      </c>
      <c r="L143" s="39">
        <f t="shared" si="45"/>
        <v>121</v>
      </c>
      <c r="M143" s="157">
        <f ca="1">+IF(L143=Datos!$D$35+1,'Formato 3'!$M$67,R142)</f>
        <v>0</v>
      </c>
      <c r="N143" s="60">
        <f t="shared" si="46"/>
        <v>0</v>
      </c>
      <c r="O143" s="157">
        <f t="shared" si="47"/>
        <v>0</v>
      </c>
      <c r="P143" s="157">
        <f t="shared" si="48"/>
        <v>0</v>
      </c>
      <c r="Q143" s="157">
        <f ca="1">+PMT(N143,+Datos!$C$30-'Formato 6'!L142,-'Formato 6'!M143)</f>
        <v>0</v>
      </c>
      <c r="R143" s="157">
        <f t="shared" si="49"/>
        <v>0</v>
      </c>
      <c r="T143" s="39">
        <f t="shared" si="50"/>
        <v>11</v>
      </c>
      <c r="U143" s="39">
        <f t="shared" si="51"/>
        <v>121</v>
      </c>
      <c r="V143" s="157">
        <f ca="1">+IF(U143=Datos!$D$34+1,'Formato 3'!$T$67,AA142)</f>
        <v>0</v>
      </c>
      <c r="W143" s="60">
        <f t="shared" si="52"/>
        <v>0</v>
      </c>
      <c r="X143" s="157">
        <f t="shared" si="53"/>
        <v>0</v>
      </c>
      <c r="Y143" s="157">
        <f t="shared" si="54"/>
        <v>0</v>
      </c>
      <c r="Z143" s="157">
        <f ca="1">+PMT(W143,+Datos!$C$30-'Formato 6'!U142,-'Formato 6'!V143)</f>
        <v>0</v>
      </c>
      <c r="AA143" s="157">
        <f t="shared" si="55"/>
        <v>0</v>
      </c>
      <c r="AC143" s="39">
        <f t="shared" si="56"/>
        <v>11</v>
      </c>
      <c r="AD143" s="39">
        <f t="shared" si="57"/>
        <v>121</v>
      </c>
      <c r="AE143" s="157">
        <f ca="1">+IF(AD143=Datos!$D$34+1,'Formato 3'!$AA$67,AJ142)</f>
        <v>0</v>
      </c>
      <c r="AF143" s="60">
        <f t="shared" si="58"/>
        <v>0</v>
      </c>
      <c r="AG143" s="157">
        <f t="shared" si="59"/>
        <v>0</v>
      </c>
      <c r="AH143" s="157">
        <f t="shared" si="60"/>
        <v>0</v>
      </c>
      <c r="AI143" s="157">
        <f ca="1">+PMT(AF143,+Datos!$C$30-'Formato 6'!AD142,-'Formato 6'!AE143)</f>
        <v>0</v>
      </c>
      <c r="AJ143" s="157">
        <f t="shared" si="61"/>
        <v>0</v>
      </c>
      <c r="AL143" s="39">
        <f t="shared" si="62"/>
        <v>11</v>
      </c>
      <c r="AM143" s="39">
        <f t="shared" si="63"/>
        <v>121</v>
      </c>
      <c r="AN143" s="157">
        <f ca="1">+IF(AM143=Datos!$D$35+1,'Formato 3'!$AH$67,AS142)</f>
        <v>0</v>
      </c>
      <c r="AO143" s="60">
        <f t="shared" si="64"/>
        <v>0</v>
      </c>
      <c r="AP143" s="157">
        <f t="shared" si="65"/>
        <v>0</v>
      </c>
      <c r="AQ143" s="157">
        <f t="shared" si="66"/>
        <v>0</v>
      </c>
      <c r="AR143" s="157">
        <f ca="1">+PMT(AO143,+Datos!$C$30-'Formato 6'!AM142,-'Formato 6'!AN143)</f>
        <v>0</v>
      </c>
      <c r="AS143" s="157">
        <f t="shared" si="67"/>
        <v>0</v>
      </c>
      <c r="AU143" s="39">
        <f t="shared" si="68"/>
        <v>11</v>
      </c>
      <c r="AV143" s="39">
        <f t="shared" si="69"/>
        <v>121</v>
      </c>
      <c r="AW143" s="39">
        <f ca="1">+IF(AV143=Datos!$D$34+1,'Formato 3'!$AO$42,BB142)</f>
        <v>0</v>
      </c>
      <c r="AX143" s="60">
        <f t="shared" si="70"/>
        <v>0</v>
      </c>
      <c r="AY143" s="39">
        <f t="shared" si="71"/>
        <v>0</v>
      </c>
      <c r="AZ143" s="39">
        <f t="shared" si="72"/>
        <v>0</v>
      </c>
      <c r="BA143" s="39">
        <f ca="1">+PMT(AX143,Datos!$C$30-'Formato 6'!AV142,-'Formato 6'!AW143)</f>
        <v>0</v>
      </c>
      <c r="BB143" s="39">
        <f t="shared" si="73"/>
        <v>0</v>
      </c>
      <c r="BD143" s="39">
        <f t="shared" si="74"/>
        <v>11</v>
      </c>
      <c r="BE143" s="39">
        <f t="shared" si="75"/>
        <v>121</v>
      </c>
      <c r="BF143" s="39">
        <f ca="1">+IF(BE143=Datos!$D$35+1,'Formato 3'!$AO$66,BK142)</f>
        <v>0</v>
      </c>
      <c r="BG143" s="60">
        <f t="shared" si="76"/>
        <v>0</v>
      </c>
      <c r="BH143" s="39">
        <f t="shared" si="77"/>
        <v>0</v>
      </c>
      <c r="BI143" s="39">
        <f t="shared" si="78"/>
        <v>0</v>
      </c>
      <c r="BJ143" s="39">
        <f ca="1">+PMT(BG143,+Datos!$C$30-'Formato 6'!BE142,-'Formato 6'!BF143)</f>
        <v>0</v>
      </c>
      <c r="BK143" s="39">
        <f t="shared" si="79"/>
        <v>0</v>
      </c>
    </row>
    <row r="144" spans="2:63" s="40" customFormat="1">
      <c r="B144" s="39">
        <v>11</v>
      </c>
      <c r="C144" s="39">
        <f ca="1">+IF(C143&lt;Datos!$D$34+Datos!$E$34,'Formato 6'!C143+1,"")</f>
        <v>122</v>
      </c>
      <c r="D144" s="157">
        <f ca="1">+IF(C144=Datos!$D$34+1,'Formato 3'!$F$67,I143)</f>
        <v>0</v>
      </c>
      <c r="E144" s="60">
        <f t="shared" si="40"/>
        <v>0</v>
      </c>
      <c r="F144" s="157">
        <f t="shared" si="41"/>
        <v>0</v>
      </c>
      <c r="G144" s="157">
        <f t="shared" si="42"/>
        <v>0</v>
      </c>
      <c r="H144" s="157">
        <f ca="1">+PMT(E144,+Datos!$C$30-'Formato 6'!C143,-'Formato 6'!D144)</f>
        <v>0</v>
      </c>
      <c r="I144" s="157">
        <f t="shared" si="43"/>
        <v>0</v>
      </c>
      <c r="K144" s="39">
        <f t="shared" si="44"/>
        <v>11</v>
      </c>
      <c r="L144" s="39">
        <f t="shared" si="45"/>
        <v>122</v>
      </c>
      <c r="M144" s="157">
        <f ca="1">+IF(L144=Datos!$D$35+1,'Formato 3'!$M$67,R143)</f>
        <v>0</v>
      </c>
      <c r="N144" s="60">
        <f t="shared" si="46"/>
        <v>0</v>
      </c>
      <c r="O144" s="157">
        <f t="shared" si="47"/>
        <v>0</v>
      </c>
      <c r="P144" s="157">
        <f t="shared" si="48"/>
        <v>0</v>
      </c>
      <c r="Q144" s="157">
        <f ca="1">+PMT(N144,+Datos!$C$30-'Formato 6'!L143,-'Formato 6'!M144)</f>
        <v>0</v>
      </c>
      <c r="R144" s="157">
        <f t="shared" si="49"/>
        <v>0</v>
      </c>
      <c r="T144" s="39">
        <f t="shared" si="50"/>
        <v>11</v>
      </c>
      <c r="U144" s="39">
        <f t="shared" si="51"/>
        <v>122</v>
      </c>
      <c r="V144" s="157">
        <f ca="1">+IF(U144=Datos!$D$34+1,'Formato 3'!$T$67,AA143)</f>
        <v>0</v>
      </c>
      <c r="W144" s="60">
        <f t="shared" si="52"/>
        <v>0</v>
      </c>
      <c r="X144" s="157">
        <f t="shared" si="53"/>
        <v>0</v>
      </c>
      <c r="Y144" s="157">
        <f t="shared" si="54"/>
        <v>0</v>
      </c>
      <c r="Z144" s="157">
        <f ca="1">+PMT(W144,+Datos!$C$30-'Formato 6'!U143,-'Formato 6'!V144)</f>
        <v>0</v>
      </c>
      <c r="AA144" s="157">
        <f t="shared" si="55"/>
        <v>0</v>
      </c>
      <c r="AC144" s="39">
        <f t="shared" si="56"/>
        <v>11</v>
      </c>
      <c r="AD144" s="39">
        <f t="shared" si="57"/>
        <v>122</v>
      </c>
      <c r="AE144" s="157">
        <f ca="1">+IF(AD144=Datos!$D$34+1,'Formato 3'!$AA$67,AJ143)</f>
        <v>0</v>
      </c>
      <c r="AF144" s="60">
        <f t="shared" si="58"/>
        <v>0</v>
      </c>
      <c r="AG144" s="157">
        <f t="shared" si="59"/>
        <v>0</v>
      </c>
      <c r="AH144" s="157">
        <f t="shared" si="60"/>
        <v>0</v>
      </c>
      <c r="AI144" s="157">
        <f ca="1">+PMT(AF144,+Datos!$C$30-'Formato 6'!AD143,-'Formato 6'!AE144)</f>
        <v>0</v>
      </c>
      <c r="AJ144" s="157">
        <f t="shared" si="61"/>
        <v>0</v>
      </c>
      <c r="AL144" s="39">
        <f t="shared" si="62"/>
        <v>11</v>
      </c>
      <c r="AM144" s="39">
        <f t="shared" si="63"/>
        <v>122</v>
      </c>
      <c r="AN144" s="157">
        <f ca="1">+IF(AM144=Datos!$D$35+1,'Formato 3'!$AH$67,AS143)</f>
        <v>0</v>
      </c>
      <c r="AO144" s="60">
        <f t="shared" si="64"/>
        <v>0</v>
      </c>
      <c r="AP144" s="157">
        <f t="shared" si="65"/>
        <v>0</v>
      </c>
      <c r="AQ144" s="157">
        <f t="shared" si="66"/>
        <v>0</v>
      </c>
      <c r="AR144" s="157">
        <f ca="1">+PMT(AO144,+Datos!$C$30-'Formato 6'!AM143,-'Formato 6'!AN144)</f>
        <v>0</v>
      </c>
      <c r="AS144" s="157">
        <f t="shared" si="67"/>
        <v>0</v>
      </c>
      <c r="AU144" s="39">
        <f t="shared" si="68"/>
        <v>11</v>
      </c>
      <c r="AV144" s="39">
        <f t="shared" si="69"/>
        <v>122</v>
      </c>
      <c r="AW144" s="39">
        <f ca="1">+IF(AV144=Datos!$D$34+1,'Formato 3'!$AO$42,BB143)</f>
        <v>0</v>
      </c>
      <c r="AX144" s="60">
        <f t="shared" si="70"/>
        <v>0</v>
      </c>
      <c r="AY144" s="39">
        <f t="shared" si="71"/>
        <v>0</v>
      </c>
      <c r="AZ144" s="39">
        <f t="shared" si="72"/>
        <v>0</v>
      </c>
      <c r="BA144" s="39">
        <f ca="1">+PMT(AX144,Datos!$C$30-'Formato 6'!AV143,-'Formato 6'!AW144)</f>
        <v>0</v>
      </c>
      <c r="BB144" s="39">
        <f t="shared" si="73"/>
        <v>0</v>
      </c>
      <c r="BD144" s="39">
        <f t="shared" si="74"/>
        <v>11</v>
      </c>
      <c r="BE144" s="39">
        <f t="shared" si="75"/>
        <v>122</v>
      </c>
      <c r="BF144" s="39">
        <f ca="1">+IF(BE144=Datos!$D$35+1,'Formato 3'!$AO$66,BK143)</f>
        <v>0</v>
      </c>
      <c r="BG144" s="60">
        <f t="shared" si="76"/>
        <v>0</v>
      </c>
      <c r="BH144" s="39">
        <f t="shared" si="77"/>
        <v>0</v>
      </c>
      <c r="BI144" s="39">
        <f t="shared" si="78"/>
        <v>0</v>
      </c>
      <c r="BJ144" s="39">
        <f ca="1">+PMT(BG144,+Datos!$C$30-'Formato 6'!BE143,-'Formato 6'!BF144)</f>
        <v>0</v>
      </c>
      <c r="BK144" s="39">
        <f t="shared" si="79"/>
        <v>0</v>
      </c>
    </row>
    <row r="145" spans="2:63" s="40" customFormat="1">
      <c r="B145" s="39">
        <v>11</v>
      </c>
      <c r="C145" s="39">
        <f ca="1">+IF(C144&lt;Datos!$D$34+Datos!$E$34,'Formato 6'!C144+1,"")</f>
        <v>123</v>
      </c>
      <c r="D145" s="157">
        <f ca="1">+IF(C145=Datos!$D$34+1,'Formato 3'!$F$67,I144)</f>
        <v>0</v>
      </c>
      <c r="E145" s="60">
        <f t="shared" si="40"/>
        <v>0</v>
      </c>
      <c r="F145" s="157">
        <f t="shared" si="41"/>
        <v>0</v>
      </c>
      <c r="G145" s="157">
        <f t="shared" si="42"/>
        <v>0</v>
      </c>
      <c r="H145" s="157">
        <f ca="1">+PMT(E145,+Datos!$C$30-'Formato 6'!C144,-'Formato 6'!D145)</f>
        <v>0</v>
      </c>
      <c r="I145" s="157">
        <f t="shared" si="43"/>
        <v>0</v>
      </c>
      <c r="K145" s="39">
        <f t="shared" si="44"/>
        <v>11</v>
      </c>
      <c r="L145" s="39">
        <f t="shared" si="45"/>
        <v>123</v>
      </c>
      <c r="M145" s="157">
        <f ca="1">+IF(L145=Datos!$D$35+1,'Formato 3'!$M$67,R144)</f>
        <v>0</v>
      </c>
      <c r="N145" s="60">
        <f t="shared" si="46"/>
        <v>0</v>
      </c>
      <c r="O145" s="157">
        <f t="shared" si="47"/>
        <v>0</v>
      </c>
      <c r="P145" s="157">
        <f t="shared" si="48"/>
        <v>0</v>
      </c>
      <c r="Q145" s="157">
        <f ca="1">+PMT(N145,+Datos!$C$30-'Formato 6'!L144,-'Formato 6'!M145)</f>
        <v>0</v>
      </c>
      <c r="R145" s="157">
        <f t="shared" si="49"/>
        <v>0</v>
      </c>
      <c r="T145" s="39">
        <f t="shared" si="50"/>
        <v>11</v>
      </c>
      <c r="U145" s="39">
        <f t="shared" si="51"/>
        <v>123</v>
      </c>
      <c r="V145" s="157">
        <f ca="1">+IF(U145=Datos!$D$34+1,'Formato 3'!$T$67,AA144)</f>
        <v>0</v>
      </c>
      <c r="W145" s="60">
        <f t="shared" si="52"/>
        <v>0</v>
      </c>
      <c r="X145" s="157">
        <f t="shared" si="53"/>
        <v>0</v>
      </c>
      <c r="Y145" s="157">
        <f t="shared" si="54"/>
        <v>0</v>
      </c>
      <c r="Z145" s="157">
        <f ca="1">+PMT(W145,+Datos!$C$30-'Formato 6'!U144,-'Formato 6'!V145)</f>
        <v>0</v>
      </c>
      <c r="AA145" s="157">
        <f t="shared" si="55"/>
        <v>0</v>
      </c>
      <c r="AC145" s="39">
        <f t="shared" si="56"/>
        <v>11</v>
      </c>
      <c r="AD145" s="39">
        <f t="shared" si="57"/>
        <v>123</v>
      </c>
      <c r="AE145" s="157">
        <f ca="1">+IF(AD145=Datos!$D$34+1,'Formato 3'!$AA$67,AJ144)</f>
        <v>0</v>
      </c>
      <c r="AF145" s="60">
        <f t="shared" si="58"/>
        <v>0</v>
      </c>
      <c r="AG145" s="157">
        <f t="shared" si="59"/>
        <v>0</v>
      </c>
      <c r="AH145" s="157">
        <f t="shared" si="60"/>
        <v>0</v>
      </c>
      <c r="AI145" s="157">
        <f ca="1">+PMT(AF145,+Datos!$C$30-'Formato 6'!AD144,-'Formato 6'!AE145)</f>
        <v>0</v>
      </c>
      <c r="AJ145" s="157">
        <f t="shared" si="61"/>
        <v>0</v>
      </c>
      <c r="AL145" s="39">
        <f t="shared" si="62"/>
        <v>11</v>
      </c>
      <c r="AM145" s="39">
        <f t="shared" si="63"/>
        <v>123</v>
      </c>
      <c r="AN145" s="157">
        <f ca="1">+IF(AM145=Datos!$D$35+1,'Formato 3'!$AH$67,AS144)</f>
        <v>0</v>
      </c>
      <c r="AO145" s="60">
        <f t="shared" si="64"/>
        <v>0</v>
      </c>
      <c r="AP145" s="157">
        <f t="shared" si="65"/>
        <v>0</v>
      </c>
      <c r="AQ145" s="157">
        <f t="shared" si="66"/>
        <v>0</v>
      </c>
      <c r="AR145" s="157">
        <f ca="1">+PMT(AO145,+Datos!$C$30-'Formato 6'!AM144,-'Formato 6'!AN145)</f>
        <v>0</v>
      </c>
      <c r="AS145" s="157">
        <f t="shared" si="67"/>
        <v>0</v>
      </c>
      <c r="AU145" s="39">
        <f t="shared" si="68"/>
        <v>11</v>
      </c>
      <c r="AV145" s="39">
        <f t="shared" si="69"/>
        <v>123</v>
      </c>
      <c r="AW145" s="39">
        <f ca="1">+IF(AV145=Datos!$D$34+1,'Formato 3'!$AO$42,BB144)</f>
        <v>0</v>
      </c>
      <c r="AX145" s="60">
        <f t="shared" si="70"/>
        <v>0</v>
      </c>
      <c r="AY145" s="39">
        <f t="shared" si="71"/>
        <v>0</v>
      </c>
      <c r="AZ145" s="39">
        <f t="shared" si="72"/>
        <v>0</v>
      </c>
      <c r="BA145" s="39">
        <f ca="1">+PMT(AX145,Datos!$C$30-'Formato 6'!AV144,-'Formato 6'!AW145)</f>
        <v>0</v>
      </c>
      <c r="BB145" s="39">
        <f t="shared" si="73"/>
        <v>0</v>
      </c>
      <c r="BD145" s="39">
        <f t="shared" si="74"/>
        <v>11</v>
      </c>
      <c r="BE145" s="39">
        <f t="shared" si="75"/>
        <v>123</v>
      </c>
      <c r="BF145" s="39">
        <f ca="1">+IF(BE145=Datos!$D$35+1,'Formato 3'!$AO$66,BK144)</f>
        <v>0</v>
      </c>
      <c r="BG145" s="60">
        <f t="shared" si="76"/>
        <v>0</v>
      </c>
      <c r="BH145" s="39">
        <f t="shared" si="77"/>
        <v>0</v>
      </c>
      <c r="BI145" s="39">
        <f t="shared" si="78"/>
        <v>0</v>
      </c>
      <c r="BJ145" s="39">
        <f ca="1">+PMT(BG145,+Datos!$C$30-'Formato 6'!BE144,-'Formato 6'!BF145)</f>
        <v>0</v>
      </c>
      <c r="BK145" s="39">
        <f t="shared" si="79"/>
        <v>0</v>
      </c>
    </row>
    <row r="146" spans="2:63" s="40" customFormat="1">
      <c r="B146" s="39">
        <v>11</v>
      </c>
      <c r="C146" s="39">
        <f ca="1">+IF(C145&lt;Datos!$D$34+Datos!$E$34,'Formato 6'!C145+1,"")</f>
        <v>124</v>
      </c>
      <c r="D146" s="157">
        <f ca="1">+IF(C146=Datos!$D$34+1,'Formato 3'!$F$67,I145)</f>
        <v>0</v>
      </c>
      <c r="E146" s="60">
        <f t="shared" si="40"/>
        <v>0</v>
      </c>
      <c r="F146" s="157">
        <f t="shared" si="41"/>
        <v>0</v>
      </c>
      <c r="G146" s="157">
        <f t="shared" si="42"/>
        <v>0</v>
      </c>
      <c r="H146" s="157">
        <f ca="1">+PMT(E146,+Datos!$C$30-'Formato 6'!C145,-'Formato 6'!D146)</f>
        <v>0</v>
      </c>
      <c r="I146" s="157">
        <f t="shared" si="43"/>
        <v>0</v>
      </c>
      <c r="K146" s="39">
        <f t="shared" si="44"/>
        <v>11</v>
      </c>
      <c r="L146" s="39">
        <f t="shared" si="45"/>
        <v>124</v>
      </c>
      <c r="M146" s="157">
        <f ca="1">+IF(L146=Datos!$D$35+1,'Formato 3'!$M$67,R145)</f>
        <v>0</v>
      </c>
      <c r="N146" s="60">
        <f t="shared" si="46"/>
        <v>0</v>
      </c>
      <c r="O146" s="157">
        <f t="shared" si="47"/>
        <v>0</v>
      </c>
      <c r="P146" s="157">
        <f t="shared" si="48"/>
        <v>0</v>
      </c>
      <c r="Q146" s="157">
        <f ca="1">+PMT(N146,+Datos!$C$30-'Formato 6'!L145,-'Formato 6'!M146)</f>
        <v>0</v>
      </c>
      <c r="R146" s="157">
        <f t="shared" si="49"/>
        <v>0</v>
      </c>
      <c r="T146" s="39">
        <f t="shared" si="50"/>
        <v>11</v>
      </c>
      <c r="U146" s="39">
        <f t="shared" si="51"/>
        <v>124</v>
      </c>
      <c r="V146" s="157">
        <f ca="1">+IF(U146=Datos!$D$34+1,'Formato 3'!$T$67,AA145)</f>
        <v>0</v>
      </c>
      <c r="W146" s="60">
        <f t="shared" si="52"/>
        <v>0</v>
      </c>
      <c r="X146" s="157">
        <f t="shared" si="53"/>
        <v>0</v>
      </c>
      <c r="Y146" s="157">
        <f t="shared" si="54"/>
        <v>0</v>
      </c>
      <c r="Z146" s="157">
        <f ca="1">+PMT(W146,+Datos!$C$30-'Formato 6'!U145,-'Formato 6'!V146)</f>
        <v>0</v>
      </c>
      <c r="AA146" s="157">
        <f t="shared" si="55"/>
        <v>0</v>
      </c>
      <c r="AC146" s="39">
        <f t="shared" si="56"/>
        <v>11</v>
      </c>
      <c r="AD146" s="39">
        <f t="shared" si="57"/>
        <v>124</v>
      </c>
      <c r="AE146" s="157">
        <f ca="1">+IF(AD146=Datos!$D$34+1,'Formato 3'!$AA$67,AJ145)</f>
        <v>0</v>
      </c>
      <c r="AF146" s="60">
        <f t="shared" si="58"/>
        <v>0</v>
      </c>
      <c r="AG146" s="157">
        <f t="shared" si="59"/>
        <v>0</v>
      </c>
      <c r="AH146" s="157">
        <f t="shared" si="60"/>
        <v>0</v>
      </c>
      <c r="AI146" s="157">
        <f ca="1">+PMT(AF146,+Datos!$C$30-'Formato 6'!AD145,-'Formato 6'!AE146)</f>
        <v>0</v>
      </c>
      <c r="AJ146" s="157">
        <f t="shared" si="61"/>
        <v>0</v>
      </c>
      <c r="AL146" s="39">
        <f t="shared" si="62"/>
        <v>11</v>
      </c>
      <c r="AM146" s="39">
        <f t="shared" si="63"/>
        <v>124</v>
      </c>
      <c r="AN146" s="157">
        <f ca="1">+IF(AM146=Datos!$D$35+1,'Formato 3'!$AH$67,AS145)</f>
        <v>0</v>
      </c>
      <c r="AO146" s="60">
        <f t="shared" si="64"/>
        <v>0</v>
      </c>
      <c r="AP146" s="157">
        <f t="shared" si="65"/>
        <v>0</v>
      </c>
      <c r="AQ146" s="157">
        <f t="shared" si="66"/>
        <v>0</v>
      </c>
      <c r="AR146" s="157">
        <f ca="1">+PMT(AO146,+Datos!$C$30-'Formato 6'!AM145,-'Formato 6'!AN146)</f>
        <v>0</v>
      </c>
      <c r="AS146" s="157">
        <f t="shared" si="67"/>
        <v>0</v>
      </c>
      <c r="AU146" s="39">
        <f t="shared" si="68"/>
        <v>11</v>
      </c>
      <c r="AV146" s="39">
        <f t="shared" si="69"/>
        <v>124</v>
      </c>
      <c r="AW146" s="39">
        <f ca="1">+IF(AV146=Datos!$D$34+1,'Formato 3'!$AO$42,BB145)</f>
        <v>0</v>
      </c>
      <c r="AX146" s="60">
        <f t="shared" si="70"/>
        <v>0</v>
      </c>
      <c r="AY146" s="39">
        <f t="shared" si="71"/>
        <v>0</v>
      </c>
      <c r="AZ146" s="39">
        <f t="shared" si="72"/>
        <v>0</v>
      </c>
      <c r="BA146" s="39">
        <f ca="1">+PMT(AX146,Datos!$C$30-'Formato 6'!AV145,-'Formato 6'!AW146)</f>
        <v>0</v>
      </c>
      <c r="BB146" s="39">
        <f t="shared" si="73"/>
        <v>0</v>
      </c>
      <c r="BD146" s="39">
        <f t="shared" si="74"/>
        <v>11</v>
      </c>
      <c r="BE146" s="39">
        <f t="shared" si="75"/>
        <v>124</v>
      </c>
      <c r="BF146" s="39">
        <f ca="1">+IF(BE146=Datos!$D$35+1,'Formato 3'!$AO$66,BK145)</f>
        <v>0</v>
      </c>
      <c r="BG146" s="60">
        <f t="shared" si="76"/>
        <v>0</v>
      </c>
      <c r="BH146" s="39">
        <f t="shared" si="77"/>
        <v>0</v>
      </c>
      <c r="BI146" s="39">
        <f t="shared" si="78"/>
        <v>0</v>
      </c>
      <c r="BJ146" s="39">
        <f ca="1">+PMT(BG146,+Datos!$C$30-'Formato 6'!BE145,-'Formato 6'!BF146)</f>
        <v>0</v>
      </c>
      <c r="BK146" s="39">
        <f t="shared" si="79"/>
        <v>0</v>
      </c>
    </row>
    <row r="147" spans="2:63" s="40" customFormat="1">
      <c r="B147" s="39">
        <v>11</v>
      </c>
      <c r="C147" s="39">
        <f ca="1">+IF(C146&lt;Datos!$D$34+Datos!$E$34,'Formato 6'!C146+1,"")</f>
        <v>125</v>
      </c>
      <c r="D147" s="157">
        <f ca="1">+IF(C147=Datos!$D$34+1,'Formato 3'!$F$67,I146)</f>
        <v>0</v>
      </c>
      <c r="E147" s="60">
        <f t="shared" si="40"/>
        <v>0</v>
      </c>
      <c r="F147" s="157">
        <f t="shared" si="41"/>
        <v>0</v>
      </c>
      <c r="G147" s="157">
        <f t="shared" si="42"/>
        <v>0</v>
      </c>
      <c r="H147" s="157">
        <f ca="1">+PMT(E147,+Datos!$C$30-'Formato 6'!C146,-'Formato 6'!D147)</f>
        <v>0</v>
      </c>
      <c r="I147" s="157">
        <f t="shared" si="43"/>
        <v>0</v>
      </c>
      <c r="K147" s="39">
        <f t="shared" si="44"/>
        <v>11</v>
      </c>
      <c r="L147" s="39">
        <f t="shared" si="45"/>
        <v>125</v>
      </c>
      <c r="M147" s="157">
        <f ca="1">+IF(L147=Datos!$D$35+1,'Formato 3'!$M$67,R146)</f>
        <v>0</v>
      </c>
      <c r="N147" s="60">
        <f t="shared" si="46"/>
        <v>0</v>
      </c>
      <c r="O147" s="157">
        <f t="shared" si="47"/>
        <v>0</v>
      </c>
      <c r="P147" s="157">
        <f t="shared" si="48"/>
        <v>0</v>
      </c>
      <c r="Q147" s="157">
        <f ca="1">+PMT(N147,+Datos!$C$30-'Formato 6'!L146,-'Formato 6'!M147)</f>
        <v>0</v>
      </c>
      <c r="R147" s="157">
        <f t="shared" si="49"/>
        <v>0</v>
      </c>
      <c r="T147" s="39">
        <f t="shared" si="50"/>
        <v>11</v>
      </c>
      <c r="U147" s="39">
        <f t="shared" si="51"/>
        <v>125</v>
      </c>
      <c r="V147" s="157">
        <f ca="1">+IF(U147=Datos!$D$34+1,'Formato 3'!$T$67,AA146)</f>
        <v>0</v>
      </c>
      <c r="W147" s="60">
        <f t="shared" si="52"/>
        <v>0</v>
      </c>
      <c r="X147" s="157">
        <f t="shared" si="53"/>
        <v>0</v>
      </c>
      <c r="Y147" s="157">
        <f t="shared" si="54"/>
        <v>0</v>
      </c>
      <c r="Z147" s="157">
        <f ca="1">+PMT(W147,+Datos!$C$30-'Formato 6'!U146,-'Formato 6'!V147)</f>
        <v>0</v>
      </c>
      <c r="AA147" s="157">
        <f t="shared" si="55"/>
        <v>0</v>
      </c>
      <c r="AC147" s="39">
        <f t="shared" si="56"/>
        <v>11</v>
      </c>
      <c r="AD147" s="39">
        <f t="shared" si="57"/>
        <v>125</v>
      </c>
      <c r="AE147" s="157">
        <f ca="1">+IF(AD147=Datos!$D$34+1,'Formato 3'!$AA$67,AJ146)</f>
        <v>0</v>
      </c>
      <c r="AF147" s="60">
        <f t="shared" si="58"/>
        <v>0</v>
      </c>
      <c r="AG147" s="157">
        <f t="shared" si="59"/>
        <v>0</v>
      </c>
      <c r="AH147" s="157">
        <f t="shared" si="60"/>
        <v>0</v>
      </c>
      <c r="AI147" s="157">
        <f ca="1">+PMT(AF147,+Datos!$C$30-'Formato 6'!AD146,-'Formato 6'!AE147)</f>
        <v>0</v>
      </c>
      <c r="AJ147" s="157">
        <f t="shared" si="61"/>
        <v>0</v>
      </c>
      <c r="AL147" s="39">
        <f t="shared" si="62"/>
        <v>11</v>
      </c>
      <c r="AM147" s="39">
        <f t="shared" si="63"/>
        <v>125</v>
      </c>
      <c r="AN147" s="157">
        <f ca="1">+IF(AM147=Datos!$D$35+1,'Formato 3'!$AH$67,AS146)</f>
        <v>0</v>
      </c>
      <c r="AO147" s="60">
        <f t="shared" si="64"/>
        <v>0</v>
      </c>
      <c r="AP147" s="157">
        <f t="shared" si="65"/>
        <v>0</v>
      </c>
      <c r="AQ147" s="157">
        <f t="shared" si="66"/>
        <v>0</v>
      </c>
      <c r="AR147" s="157">
        <f ca="1">+PMT(AO147,+Datos!$C$30-'Formato 6'!AM146,-'Formato 6'!AN147)</f>
        <v>0</v>
      </c>
      <c r="AS147" s="157">
        <f t="shared" si="67"/>
        <v>0</v>
      </c>
      <c r="AU147" s="39">
        <f t="shared" si="68"/>
        <v>11</v>
      </c>
      <c r="AV147" s="39">
        <f t="shared" si="69"/>
        <v>125</v>
      </c>
      <c r="AW147" s="39">
        <f ca="1">+IF(AV147=Datos!$D$34+1,'Formato 3'!$AO$42,BB146)</f>
        <v>0</v>
      </c>
      <c r="AX147" s="60">
        <f t="shared" si="70"/>
        <v>0</v>
      </c>
      <c r="AY147" s="39">
        <f t="shared" si="71"/>
        <v>0</v>
      </c>
      <c r="AZ147" s="39">
        <f t="shared" si="72"/>
        <v>0</v>
      </c>
      <c r="BA147" s="39">
        <f ca="1">+PMT(AX147,Datos!$C$30-'Formato 6'!AV146,-'Formato 6'!AW147)</f>
        <v>0</v>
      </c>
      <c r="BB147" s="39">
        <f t="shared" si="73"/>
        <v>0</v>
      </c>
      <c r="BD147" s="39">
        <f t="shared" si="74"/>
        <v>11</v>
      </c>
      <c r="BE147" s="39">
        <f t="shared" si="75"/>
        <v>125</v>
      </c>
      <c r="BF147" s="39">
        <f ca="1">+IF(BE147=Datos!$D$35+1,'Formato 3'!$AO$66,BK146)</f>
        <v>0</v>
      </c>
      <c r="BG147" s="60">
        <f t="shared" si="76"/>
        <v>0</v>
      </c>
      <c r="BH147" s="39">
        <f t="shared" si="77"/>
        <v>0</v>
      </c>
      <c r="BI147" s="39">
        <f t="shared" si="78"/>
        <v>0</v>
      </c>
      <c r="BJ147" s="39">
        <f ca="1">+PMT(BG147,+Datos!$C$30-'Formato 6'!BE146,-'Formato 6'!BF147)</f>
        <v>0</v>
      </c>
      <c r="BK147" s="39">
        <f t="shared" si="79"/>
        <v>0</v>
      </c>
    </row>
    <row r="148" spans="2:63" s="40" customFormat="1">
      <c r="B148" s="39">
        <v>11</v>
      </c>
      <c r="C148" s="39">
        <f ca="1">+IF(C147&lt;Datos!$D$34+Datos!$E$34,'Formato 6'!C147+1,"")</f>
        <v>126</v>
      </c>
      <c r="D148" s="157">
        <f ca="1">+IF(C148=Datos!$D$34+1,'Formato 3'!$F$67,I147)</f>
        <v>0</v>
      </c>
      <c r="E148" s="60">
        <f t="shared" si="40"/>
        <v>0</v>
      </c>
      <c r="F148" s="157">
        <f t="shared" si="41"/>
        <v>0</v>
      </c>
      <c r="G148" s="157">
        <f t="shared" si="42"/>
        <v>0</v>
      </c>
      <c r="H148" s="157">
        <f ca="1">+PMT(E148,+Datos!$C$30-'Formato 6'!C147,-'Formato 6'!D148)</f>
        <v>0</v>
      </c>
      <c r="I148" s="157">
        <f t="shared" si="43"/>
        <v>0</v>
      </c>
      <c r="K148" s="39">
        <f t="shared" si="44"/>
        <v>11</v>
      </c>
      <c r="L148" s="39">
        <f t="shared" si="45"/>
        <v>126</v>
      </c>
      <c r="M148" s="157">
        <f ca="1">+IF(L148=Datos!$D$35+1,'Formato 3'!$M$67,R147)</f>
        <v>0</v>
      </c>
      <c r="N148" s="60">
        <f t="shared" si="46"/>
        <v>0</v>
      </c>
      <c r="O148" s="157">
        <f t="shared" si="47"/>
        <v>0</v>
      </c>
      <c r="P148" s="157">
        <f t="shared" si="48"/>
        <v>0</v>
      </c>
      <c r="Q148" s="157">
        <f ca="1">+PMT(N148,+Datos!$C$30-'Formato 6'!L147,-'Formato 6'!M148)</f>
        <v>0</v>
      </c>
      <c r="R148" s="157">
        <f t="shared" si="49"/>
        <v>0</v>
      </c>
      <c r="T148" s="39">
        <f t="shared" si="50"/>
        <v>11</v>
      </c>
      <c r="U148" s="39">
        <f t="shared" si="51"/>
        <v>126</v>
      </c>
      <c r="V148" s="157">
        <f ca="1">+IF(U148=Datos!$D$34+1,'Formato 3'!$T$67,AA147)</f>
        <v>0</v>
      </c>
      <c r="W148" s="60">
        <f t="shared" si="52"/>
        <v>0</v>
      </c>
      <c r="X148" s="157">
        <f t="shared" si="53"/>
        <v>0</v>
      </c>
      <c r="Y148" s="157">
        <f t="shared" si="54"/>
        <v>0</v>
      </c>
      <c r="Z148" s="157">
        <f ca="1">+PMT(W148,+Datos!$C$30-'Formato 6'!U147,-'Formato 6'!V148)</f>
        <v>0</v>
      </c>
      <c r="AA148" s="157">
        <f t="shared" si="55"/>
        <v>0</v>
      </c>
      <c r="AC148" s="39">
        <f t="shared" si="56"/>
        <v>11</v>
      </c>
      <c r="AD148" s="39">
        <f t="shared" si="57"/>
        <v>126</v>
      </c>
      <c r="AE148" s="157">
        <f ca="1">+IF(AD148=Datos!$D$34+1,'Formato 3'!$AA$67,AJ147)</f>
        <v>0</v>
      </c>
      <c r="AF148" s="60">
        <f t="shared" si="58"/>
        <v>0</v>
      </c>
      <c r="AG148" s="157">
        <f t="shared" si="59"/>
        <v>0</v>
      </c>
      <c r="AH148" s="157">
        <f t="shared" si="60"/>
        <v>0</v>
      </c>
      <c r="AI148" s="157">
        <f ca="1">+PMT(AF148,+Datos!$C$30-'Formato 6'!AD147,-'Formato 6'!AE148)</f>
        <v>0</v>
      </c>
      <c r="AJ148" s="157">
        <f t="shared" si="61"/>
        <v>0</v>
      </c>
      <c r="AL148" s="39">
        <f t="shared" si="62"/>
        <v>11</v>
      </c>
      <c r="AM148" s="39">
        <f t="shared" si="63"/>
        <v>126</v>
      </c>
      <c r="AN148" s="157">
        <f ca="1">+IF(AM148=Datos!$D$35+1,'Formato 3'!$AH$67,AS147)</f>
        <v>0</v>
      </c>
      <c r="AO148" s="60">
        <f t="shared" si="64"/>
        <v>0</v>
      </c>
      <c r="AP148" s="157">
        <f t="shared" si="65"/>
        <v>0</v>
      </c>
      <c r="AQ148" s="157">
        <f t="shared" si="66"/>
        <v>0</v>
      </c>
      <c r="AR148" s="157">
        <f ca="1">+PMT(AO148,+Datos!$C$30-'Formato 6'!AM147,-'Formato 6'!AN148)</f>
        <v>0</v>
      </c>
      <c r="AS148" s="157">
        <f t="shared" si="67"/>
        <v>0</v>
      </c>
      <c r="AU148" s="39">
        <f t="shared" si="68"/>
        <v>11</v>
      </c>
      <c r="AV148" s="39">
        <f t="shared" si="69"/>
        <v>126</v>
      </c>
      <c r="AW148" s="39">
        <f ca="1">+IF(AV148=Datos!$D$34+1,'Formato 3'!$AO$42,BB147)</f>
        <v>0</v>
      </c>
      <c r="AX148" s="60">
        <f t="shared" si="70"/>
        <v>0</v>
      </c>
      <c r="AY148" s="39">
        <f t="shared" si="71"/>
        <v>0</v>
      </c>
      <c r="AZ148" s="39">
        <f t="shared" si="72"/>
        <v>0</v>
      </c>
      <c r="BA148" s="39">
        <f ca="1">+PMT(AX148,Datos!$C$30-'Formato 6'!AV147,-'Formato 6'!AW148)</f>
        <v>0</v>
      </c>
      <c r="BB148" s="39">
        <f t="shared" si="73"/>
        <v>0</v>
      </c>
      <c r="BD148" s="39">
        <f t="shared" si="74"/>
        <v>11</v>
      </c>
      <c r="BE148" s="39">
        <f t="shared" si="75"/>
        <v>126</v>
      </c>
      <c r="BF148" s="39">
        <f ca="1">+IF(BE148=Datos!$D$35+1,'Formato 3'!$AO$66,BK147)</f>
        <v>0</v>
      </c>
      <c r="BG148" s="60">
        <f t="shared" si="76"/>
        <v>0</v>
      </c>
      <c r="BH148" s="39">
        <f t="shared" si="77"/>
        <v>0</v>
      </c>
      <c r="BI148" s="39">
        <f t="shared" si="78"/>
        <v>0</v>
      </c>
      <c r="BJ148" s="39">
        <f ca="1">+PMT(BG148,+Datos!$C$30-'Formato 6'!BE147,-'Formato 6'!BF148)</f>
        <v>0</v>
      </c>
      <c r="BK148" s="39">
        <f t="shared" si="79"/>
        <v>0</v>
      </c>
    </row>
    <row r="149" spans="2:63" s="40" customFormat="1">
      <c r="B149" s="39">
        <v>11</v>
      </c>
      <c r="C149" s="39">
        <f ca="1">+IF(C148&lt;Datos!$D$34+Datos!$E$34,'Formato 6'!C148+1,"")</f>
        <v>127</v>
      </c>
      <c r="D149" s="157">
        <f ca="1">+IF(C149=Datos!$D$34+1,'Formato 3'!$F$67,I148)</f>
        <v>0</v>
      </c>
      <c r="E149" s="60">
        <f t="shared" si="40"/>
        <v>0</v>
      </c>
      <c r="F149" s="157">
        <f t="shared" si="41"/>
        <v>0</v>
      </c>
      <c r="G149" s="157">
        <f t="shared" si="42"/>
        <v>0</v>
      </c>
      <c r="H149" s="157">
        <f ca="1">+PMT(E149,+Datos!$C$30-'Formato 6'!C148,-'Formato 6'!D149)</f>
        <v>0</v>
      </c>
      <c r="I149" s="157">
        <f t="shared" si="43"/>
        <v>0</v>
      </c>
      <c r="K149" s="39">
        <f t="shared" si="44"/>
        <v>11</v>
      </c>
      <c r="L149" s="39">
        <f t="shared" si="45"/>
        <v>127</v>
      </c>
      <c r="M149" s="157">
        <f ca="1">+IF(L149=Datos!$D$35+1,'Formato 3'!$M$67,R148)</f>
        <v>0</v>
      </c>
      <c r="N149" s="60">
        <f t="shared" si="46"/>
        <v>0</v>
      </c>
      <c r="O149" s="157">
        <f t="shared" si="47"/>
        <v>0</v>
      </c>
      <c r="P149" s="157">
        <f t="shared" si="48"/>
        <v>0</v>
      </c>
      <c r="Q149" s="157">
        <f ca="1">+PMT(N149,+Datos!$C$30-'Formato 6'!L148,-'Formato 6'!M149)</f>
        <v>0</v>
      </c>
      <c r="R149" s="157">
        <f t="shared" si="49"/>
        <v>0</v>
      </c>
      <c r="T149" s="39">
        <f t="shared" si="50"/>
        <v>11</v>
      </c>
      <c r="U149" s="39">
        <f t="shared" si="51"/>
        <v>127</v>
      </c>
      <c r="V149" s="157">
        <f ca="1">+IF(U149=Datos!$D$34+1,'Formato 3'!$T$67,AA148)</f>
        <v>0</v>
      </c>
      <c r="W149" s="60">
        <f t="shared" si="52"/>
        <v>0</v>
      </c>
      <c r="X149" s="157">
        <f t="shared" si="53"/>
        <v>0</v>
      </c>
      <c r="Y149" s="157">
        <f t="shared" si="54"/>
        <v>0</v>
      </c>
      <c r="Z149" s="157">
        <f ca="1">+PMT(W149,+Datos!$C$30-'Formato 6'!U148,-'Formato 6'!V149)</f>
        <v>0</v>
      </c>
      <c r="AA149" s="157">
        <f t="shared" si="55"/>
        <v>0</v>
      </c>
      <c r="AC149" s="39">
        <f t="shared" si="56"/>
        <v>11</v>
      </c>
      <c r="AD149" s="39">
        <f t="shared" si="57"/>
        <v>127</v>
      </c>
      <c r="AE149" s="157">
        <f ca="1">+IF(AD149=Datos!$D$34+1,'Formato 3'!$AA$67,AJ148)</f>
        <v>0</v>
      </c>
      <c r="AF149" s="60">
        <f t="shared" si="58"/>
        <v>0</v>
      </c>
      <c r="AG149" s="157">
        <f t="shared" si="59"/>
        <v>0</v>
      </c>
      <c r="AH149" s="157">
        <f t="shared" si="60"/>
        <v>0</v>
      </c>
      <c r="AI149" s="157">
        <f ca="1">+PMT(AF149,+Datos!$C$30-'Formato 6'!AD148,-'Formato 6'!AE149)</f>
        <v>0</v>
      </c>
      <c r="AJ149" s="157">
        <f t="shared" si="61"/>
        <v>0</v>
      </c>
      <c r="AL149" s="39">
        <f t="shared" si="62"/>
        <v>11</v>
      </c>
      <c r="AM149" s="39">
        <f t="shared" si="63"/>
        <v>127</v>
      </c>
      <c r="AN149" s="157">
        <f ca="1">+IF(AM149=Datos!$D$35+1,'Formato 3'!$AH$67,AS148)</f>
        <v>0</v>
      </c>
      <c r="AO149" s="60">
        <f t="shared" si="64"/>
        <v>0</v>
      </c>
      <c r="AP149" s="157">
        <f t="shared" si="65"/>
        <v>0</v>
      </c>
      <c r="AQ149" s="157">
        <f t="shared" si="66"/>
        <v>0</v>
      </c>
      <c r="AR149" s="157">
        <f ca="1">+PMT(AO149,+Datos!$C$30-'Formato 6'!AM148,-'Formato 6'!AN149)</f>
        <v>0</v>
      </c>
      <c r="AS149" s="157">
        <f t="shared" si="67"/>
        <v>0</v>
      </c>
      <c r="AU149" s="39">
        <f t="shared" si="68"/>
        <v>11</v>
      </c>
      <c r="AV149" s="39">
        <f t="shared" si="69"/>
        <v>127</v>
      </c>
      <c r="AW149" s="39">
        <f ca="1">+IF(AV149=Datos!$D$34+1,'Formato 3'!$AO$42,BB148)</f>
        <v>0</v>
      </c>
      <c r="AX149" s="60">
        <f t="shared" si="70"/>
        <v>0</v>
      </c>
      <c r="AY149" s="39">
        <f t="shared" si="71"/>
        <v>0</v>
      </c>
      <c r="AZ149" s="39">
        <f t="shared" si="72"/>
        <v>0</v>
      </c>
      <c r="BA149" s="39">
        <f ca="1">+PMT(AX149,Datos!$C$30-'Formato 6'!AV148,-'Formato 6'!AW149)</f>
        <v>0</v>
      </c>
      <c r="BB149" s="39">
        <f t="shared" si="73"/>
        <v>0</v>
      </c>
      <c r="BD149" s="39">
        <f t="shared" si="74"/>
        <v>11</v>
      </c>
      <c r="BE149" s="39">
        <f t="shared" si="75"/>
        <v>127</v>
      </c>
      <c r="BF149" s="39">
        <f ca="1">+IF(BE149=Datos!$D$35+1,'Formato 3'!$AO$66,BK148)</f>
        <v>0</v>
      </c>
      <c r="BG149" s="60">
        <f t="shared" si="76"/>
        <v>0</v>
      </c>
      <c r="BH149" s="39">
        <f t="shared" si="77"/>
        <v>0</v>
      </c>
      <c r="BI149" s="39">
        <f t="shared" si="78"/>
        <v>0</v>
      </c>
      <c r="BJ149" s="39">
        <f ca="1">+PMT(BG149,+Datos!$C$30-'Formato 6'!BE148,-'Formato 6'!BF149)</f>
        <v>0</v>
      </c>
      <c r="BK149" s="39">
        <f t="shared" si="79"/>
        <v>0</v>
      </c>
    </row>
    <row r="150" spans="2:63" s="40" customFormat="1">
      <c r="B150" s="39">
        <v>11</v>
      </c>
      <c r="C150" s="39">
        <f ca="1">+IF(C149&lt;Datos!$D$34+Datos!$E$34,'Formato 6'!C149+1,"")</f>
        <v>128</v>
      </c>
      <c r="D150" s="157">
        <f ca="1">+IF(C150=Datos!$D$34+1,'Formato 3'!$F$67,I149)</f>
        <v>0</v>
      </c>
      <c r="E150" s="60">
        <f t="shared" si="40"/>
        <v>0</v>
      </c>
      <c r="F150" s="157">
        <f t="shared" si="41"/>
        <v>0</v>
      </c>
      <c r="G150" s="157">
        <f t="shared" si="42"/>
        <v>0</v>
      </c>
      <c r="H150" s="157">
        <f ca="1">+PMT(E150,+Datos!$C$30-'Formato 6'!C149,-'Formato 6'!D150)</f>
        <v>0</v>
      </c>
      <c r="I150" s="157">
        <f t="shared" si="43"/>
        <v>0</v>
      </c>
      <c r="K150" s="39">
        <f t="shared" si="44"/>
        <v>11</v>
      </c>
      <c r="L150" s="39">
        <f t="shared" si="45"/>
        <v>128</v>
      </c>
      <c r="M150" s="157">
        <f ca="1">+IF(L150=Datos!$D$35+1,'Formato 3'!$M$67,R149)</f>
        <v>0</v>
      </c>
      <c r="N150" s="60">
        <f t="shared" si="46"/>
        <v>0</v>
      </c>
      <c r="O150" s="157">
        <f t="shared" si="47"/>
        <v>0</v>
      </c>
      <c r="P150" s="157">
        <f t="shared" si="48"/>
        <v>0</v>
      </c>
      <c r="Q150" s="157">
        <f ca="1">+PMT(N150,+Datos!$C$30-'Formato 6'!L149,-'Formato 6'!M150)</f>
        <v>0</v>
      </c>
      <c r="R150" s="157">
        <f t="shared" si="49"/>
        <v>0</v>
      </c>
      <c r="T150" s="39">
        <f t="shared" si="50"/>
        <v>11</v>
      </c>
      <c r="U150" s="39">
        <f t="shared" si="51"/>
        <v>128</v>
      </c>
      <c r="V150" s="157">
        <f ca="1">+IF(U150=Datos!$D$34+1,'Formato 3'!$T$67,AA149)</f>
        <v>0</v>
      </c>
      <c r="W150" s="60">
        <f t="shared" si="52"/>
        <v>0</v>
      </c>
      <c r="X150" s="157">
        <f t="shared" si="53"/>
        <v>0</v>
      </c>
      <c r="Y150" s="157">
        <f t="shared" si="54"/>
        <v>0</v>
      </c>
      <c r="Z150" s="157">
        <f ca="1">+PMT(W150,+Datos!$C$30-'Formato 6'!U149,-'Formato 6'!V150)</f>
        <v>0</v>
      </c>
      <c r="AA150" s="157">
        <f t="shared" si="55"/>
        <v>0</v>
      </c>
      <c r="AC150" s="39">
        <f t="shared" si="56"/>
        <v>11</v>
      </c>
      <c r="AD150" s="39">
        <f t="shared" si="57"/>
        <v>128</v>
      </c>
      <c r="AE150" s="157">
        <f ca="1">+IF(AD150=Datos!$D$34+1,'Formato 3'!$AA$67,AJ149)</f>
        <v>0</v>
      </c>
      <c r="AF150" s="60">
        <f t="shared" si="58"/>
        <v>0</v>
      </c>
      <c r="AG150" s="157">
        <f t="shared" si="59"/>
        <v>0</v>
      </c>
      <c r="AH150" s="157">
        <f t="shared" si="60"/>
        <v>0</v>
      </c>
      <c r="AI150" s="157">
        <f ca="1">+PMT(AF150,+Datos!$C$30-'Formato 6'!AD149,-'Formato 6'!AE150)</f>
        <v>0</v>
      </c>
      <c r="AJ150" s="157">
        <f t="shared" si="61"/>
        <v>0</v>
      </c>
      <c r="AL150" s="39">
        <f t="shared" si="62"/>
        <v>11</v>
      </c>
      <c r="AM150" s="39">
        <f t="shared" si="63"/>
        <v>128</v>
      </c>
      <c r="AN150" s="157">
        <f ca="1">+IF(AM150=Datos!$D$35+1,'Formato 3'!$AH$67,AS149)</f>
        <v>0</v>
      </c>
      <c r="AO150" s="60">
        <f t="shared" si="64"/>
        <v>0</v>
      </c>
      <c r="AP150" s="157">
        <f t="shared" si="65"/>
        <v>0</v>
      </c>
      <c r="AQ150" s="157">
        <f t="shared" si="66"/>
        <v>0</v>
      </c>
      <c r="AR150" s="157">
        <f ca="1">+PMT(AO150,+Datos!$C$30-'Formato 6'!AM149,-'Formato 6'!AN150)</f>
        <v>0</v>
      </c>
      <c r="AS150" s="157">
        <f t="shared" si="67"/>
        <v>0</v>
      </c>
      <c r="AU150" s="39">
        <f t="shared" si="68"/>
        <v>11</v>
      </c>
      <c r="AV150" s="39">
        <f t="shared" si="69"/>
        <v>128</v>
      </c>
      <c r="AW150" s="39">
        <f ca="1">+IF(AV150=Datos!$D$34+1,'Formato 3'!$AO$42,BB149)</f>
        <v>0</v>
      </c>
      <c r="AX150" s="60">
        <f t="shared" si="70"/>
        <v>0</v>
      </c>
      <c r="AY150" s="39">
        <f t="shared" si="71"/>
        <v>0</v>
      </c>
      <c r="AZ150" s="39">
        <f t="shared" si="72"/>
        <v>0</v>
      </c>
      <c r="BA150" s="39">
        <f ca="1">+PMT(AX150,Datos!$C$30-'Formato 6'!AV149,-'Formato 6'!AW150)</f>
        <v>0</v>
      </c>
      <c r="BB150" s="39">
        <f t="shared" si="73"/>
        <v>0</v>
      </c>
      <c r="BD150" s="39">
        <f t="shared" si="74"/>
        <v>11</v>
      </c>
      <c r="BE150" s="39">
        <f t="shared" si="75"/>
        <v>128</v>
      </c>
      <c r="BF150" s="39">
        <f ca="1">+IF(BE150=Datos!$D$35+1,'Formato 3'!$AO$66,BK149)</f>
        <v>0</v>
      </c>
      <c r="BG150" s="60">
        <f t="shared" si="76"/>
        <v>0</v>
      </c>
      <c r="BH150" s="39">
        <f t="shared" si="77"/>
        <v>0</v>
      </c>
      <c r="BI150" s="39">
        <f t="shared" si="78"/>
        <v>0</v>
      </c>
      <c r="BJ150" s="39">
        <f ca="1">+PMT(BG150,+Datos!$C$30-'Formato 6'!BE149,-'Formato 6'!BF150)</f>
        <v>0</v>
      </c>
      <c r="BK150" s="39">
        <f t="shared" si="79"/>
        <v>0</v>
      </c>
    </row>
    <row r="151" spans="2:63" s="40" customFormat="1">
      <c r="B151" s="39">
        <v>11</v>
      </c>
      <c r="C151" s="39">
        <f ca="1">+IF(C150&lt;Datos!$D$34+Datos!$E$34,'Formato 6'!C150+1,"")</f>
        <v>129</v>
      </c>
      <c r="D151" s="157">
        <f ca="1">+IF(C151=Datos!$D$34+1,'Formato 3'!$F$67,I150)</f>
        <v>0</v>
      </c>
      <c r="E151" s="60">
        <f t="shared" si="40"/>
        <v>0</v>
      </c>
      <c r="F151" s="157">
        <f t="shared" si="41"/>
        <v>0</v>
      </c>
      <c r="G151" s="157">
        <f t="shared" si="42"/>
        <v>0</v>
      </c>
      <c r="H151" s="157">
        <f ca="1">+PMT(E151,+Datos!$C$30-'Formato 6'!C150,-'Formato 6'!D151)</f>
        <v>0</v>
      </c>
      <c r="I151" s="157">
        <f t="shared" si="43"/>
        <v>0</v>
      </c>
      <c r="K151" s="39">
        <f t="shared" si="44"/>
        <v>11</v>
      </c>
      <c r="L151" s="39">
        <f t="shared" si="45"/>
        <v>129</v>
      </c>
      <c r="M151" s="157">
        <f ca="1">+IF(L151=Datos!$D$35+1,'Formato 3'!$M$67,R150)</f>
        <v>0</v>
      </c>
      <c r="N151" s="60">
        <f t="shared" si="46"/>
        <v>0</v>
      </c>
      <c r="O151" s="157">
        <f t="shared" si="47"/>
        <v>0</v>
      </c>
      <c r="P151" s="157">
        <f t="shared" si="48"/>
        <v>0</v>
      </c>
      <c r="Q151" s="157">
        <f ca="1">+PMT(N151,+Datos!$C$30-'Formato 6'!L150,-'Formato 6'!M151)</f>
        <v>0</v>
      </c>
      <c r="R151" s="157">
        <f t="shared" si="49"/>
        <v>0</v>
      </c>
      <c r="T151" s="39">
        <f t="shared" si="50"/>
        <v>11</v>
      </c>
      <c r="U151" s="39">
        <f t="shared" si="51"/>
        <v>129</v>
      </c>
      <c r="V151" s="157">
        <f ca="1">+IF(U151=Datos!$D$34+1,'Formato 3'!$T$67,AA150)</f>
        <v>0</v>
      </c>
      <c r="W151" s="60">
        <f t="shared" si="52"/>
        <v>0</v>
      </c>
      <c r="X151" s="157">
        <f t="shared" si="53"/>
        <v>0</v>
      </c>
      <c r="Y151" s="157">
        <f t="shared" si="54"/>
        <v>0</v>
      </c>
      <c r="Z151" s="157">
        <f ca="1">+PMT(W151,+Datos!$C$30-'Formato 6'!U150,-'Formato 6'!V151)</f>
        <v>0</v>
      </c>
      <c r="AA151" s="157">
        <f t="shared" si="55"/>
        <v>0</v>
      </c>
      <c r="AC151" s="39">
        <f t="shared" si="56"/>
        <v>11</v>
      </c>
      <c r="AD151" s="39">
        <f t="shared" si="57"/>
        <v>129</v>
      </c>
      <c r="AE151" s="157">
        <f ca="1">+IF(AD151=Datos!$D$34+1,'Formato 3'!$AA$67,AJ150)</f>
        <v>0</v>
      </c>
      <c r="AF151" s="60">
        <f t="shared" si="58"/>
        <v>0</v>
      </c>
      <c r="AG151" s="157">
        <f t="shared" si="59"/>
        <v>0</v>
      </c>
      <c r="AH151" s="157">
        <f t="shared" si="60"/>
        <v>0</v>
      </c>
      <c r="AI151" s="157">
        <f ca="1">+PMT(AF151,+Datos!$C$30-'Formato 6'!AD150,-'Formato 6'!AE151)</f>
        <v>0</v>
      </c>
      <c r="AJ151" s="157">
        <f t="shared" si="61"/>
        <v>0</v>
      </c>
      <c r="AL151" s="39">
        <f t="shared" si="62"/>
        <v>11</v>
      </c>
      <c r="AM151" s="39">
        <f t="shared" si="63"/>
        <v>129</v>
      </c>
      <c r="AN151" s="157">
        <f ca="1">+IF(AM151=Datos!$D$35+1,'Formato 3'!$AH$67,AS150)</f>
        <v>0</v>
      </c>
      <c r="AO151" s="60">
        <f t="shared" si="64"/>
        <v>0</v>
      </c>
      <c r="AP151" s="157">
        <f t="shared" si="65"/>
        <v>0</v>
      </c>
      <c r="AQ151" s="157">
        <f t="shared" si="66"/>
        <v>0</v>
      </c>
      <c r="AR151" s="157">
        <f ca="1">+PMT(AO151,+Datos!$C$30-'Formato 6'!AM150,-'Formato 6'!AN151)</f>
        <v>0</v>
      </c>
      <c r="AS151" s="157">
        <f t="shared" si="67"/>
        <v>0</v>
      </c>
      <c r="AU151" s="39">
        <f t="shared" si="68"/>
        <v>11</v>
      </c>
      <c r="AV151" s="39">
        <f t="shared" si="69"/>
        <v>129</v>
      </c>
      <c r="AW151" s="39">
        <f ca="1">+IF(AV151=Datos!$D$34+1,'Formato 3'!$AO$42,BB150)</f>
        <v>0</v>
      </c>
      <c r="AX151" s="60">
        <f t="shared" si="70"/>
        <v>0</v>
      </c>
      <c r="AY151" s="39">
        <f t="shared" si="71"/>
        <v>0</v>
      </c>
      <c r="AZ151" s="39">
        <f t="shared" si="72"/>
        <v>0</v>
      </c>
      <c r="BA151" s="39">
        <f ca="1">+PMT(AX151,Datos!$C$30-'Formato 6'!AV150,-'Formato 6'!AW151)</f>
        <v>0</v>
      </c>
      <c r="BB151" s="39">
        <f t="shared" si="73"/>
        <v>0</v>
      </c>
      <c r="BD151" s="39">
        <f t="shared" si="74"/>
        <v>11</v>
      </c>
      <c r="BE151" s="39">
        <f t="shared" si="75"/>
        <v>129</v>
      </c>
      <c r="BF151" s="39">
        <f ca="1">+IF(BE151=Datos!$D$35+1,'Formato 3'!$AO$66,BK150)</f>
        <v>0</v>
      </c>
      <c r="BG151" s="60">
        <f t="shared" si="76"/>
        <v>0</v>
      </c>
      <c r="BH151" s="39">
        <f t="shared" si="77"/>
        <v>0</v>
      </c>
      <c r="BI151" s="39">
        <f t="shared" si="78"/>
        <v>0</v>
      </c>
      <c r="BJ151" s="39">
        <f ca="1">+PMT(BG151,+Datos!$C$30-'Formato 6'!BE150,-'Formato 6'!BF151)</f>
        <v>0</v>
      </c>
      <c r="BK151" s="39">
        <f t="shared" si="79"/>
        <v>0</v>
      </c>
    </row>
    <row r="152" spans="2:63" s="40" customFormat="1">
      <c r="B152" s="39">
        <v>11</v>
      </c>
      <c r="C152" s="39">
        <f ca="1">+IF(C151&lt;Datos!$D$34+Datos!$E$34,'Formato 6'!C151+1,"")</f>
        <v>130</v>
      </c>
      <c r="D152" s="157">
        <f ca="1">+IF(C152=Datos!$D$34+1,'Formato 3'!$F$67,I151)</f>
        <v>0</v>
      </c>
      <c r="E152" s="60">
        <f t="shared" ref="E152:E166" si="80">IF(D152=0,0,+(1+$F$17)^(0.0833333333333333)-1)</f>
        <v>0</v>
      </c>
      <c r="F152" s="157">
        <f t="shared" ref="F152:F166" si="81">+D152*E152</f>
        <v>0</v>
      </c>
      <c r="G152" s="157">
        <f t="shared" ref="G152:G166" si="82">+H152-F152</f>
        <v>0</v>
      </c>
      <c r="H152" s="157">
        <f ca="1">+PMT(E152,+Datos!$C$30-'Formato 6'!C151,-'Formato 6'!D152)</f>
        <v>0</v>
      </c>
      <c r="I152" s="157">
        <f t="shared" ref="I152:I166" si="83">+D152-G152</f>
        <v>0</v>
      </c>
      <c r="K152" s="39">
        <f t="shared" ref="K152:K166" si="84">+B152</f>
        <v>11</v>
      </c>
      <c r="L152" s="39">
        <f t="shared" ref="L152:L166" si="85">+C152</f>
        <v>130</v>
      </c>
      <c r="M152" s="157">
        <f ca="1">+IF(L152=Datos!$D$35+1,'Formato 3'!$M$67,R151)</f>
        <v>0</v>
      </c>
      <c r="N152" s="60">
        <f t="shared" ref="N152:N166" si="86">IF(M152=0,0,+(1+$O$17)^(0.0833333333333333)-1)</f>
        <v>0</v>
      </c>
      <c r="O152" s="157">
        <f t="shared" ref="O152:O166" si="87">+M152*N152</f>
        <v>0</v>
      </c>
      <c r="P152" s="157">
        <f t="shared" ref="P152:P166" si="88">+Q152-O152</f>
        <v>0</v>
      </c>
      <c r="Q152" s="157">
        <f ca="1">+PMT(N152,+Datos!$C$30-'Formato 6'!L151,-'Formato 6'!M152)</f>
        <v>0</v>
      </c>
      <c r="R152" s="157">
        <f t="shared" ref="R152:R166" si="89">+M152-P152</f>
        <v>0</v>
      </c>
      <c r="T152" s="39">
        <f t="shared" ref="T152:T166" si="90">+B152</f>
        <v>11</v>
      </c>
      <c r="U152" s="39">
        <f t="shared" ref="U152:U166" si="91">+C152</f>
        <v>130</v>
      </c>
      <c r="V152" s="157">
        <f ca="1">+IF(U152=Datos!$D$34+1,'Formato 3'!$T$67,AA151)</f>
        <v>0</v>
      </c>
      <c r="W152" s="60">
        <f t="shared" ref="W152:W166" si="92">IF(V152=0,0,+(1+$X$17)^(0.0833333333333333)-1)</f>
        <v>0</v>
      </c>
      <c r="X152" s="157">
        <f t="shared" ref="X152:X166" si="93">+V152*W152</f>
        <v>0</v>
      </c>
      <c r="Y152" s="157">
        <f t="shared" ref="Y152:Y166" si="94">+Z152-X152</f>
        <v>0</v>
      </c>
      <c r="Z152" s="157">
        <f ca="1">+PMT(W152,+Datos!$C$30-'Formato 6'!U151,-'Formato 6'!V152)</f>
        <v>0</v>
      </c>
      <c r="AA152" s="157">
        <f t="shared" ref="AA152:AA166" si="95">+V152-Y152</f>
        <v>0</v>
      </c>
      <c r="AC152" s="39">
        <f t="shared" ref="AC152:AC166" si="96">+B152</f>
        <v>11</v>
      </c>
      <c r="AD152" s="39">
        <f t="shared" ref="AD152:AD166" si="97">+C152</f>
        <v>130</v>
      </c>
      <c r="AE152" s="157">
        <f ca="1">+IF(AD152=Datos!$D$34+1,'Formato 3'!$AA$67,AJ151)</f>
        <v>0</v>
      </c>
      <c r="AF152" s="60">
        <f t="shared" ref="AF152:AF166" si="98">IF(AE152=0,0,+(1+$AG$17)^(0.0833333333333333)-1)</f>
        <v>0</v>
      </c>
      <c r="AG152" s="157">
        <f t="shared" ref="AG152:AG166" si="99">+AE152*AF152</f>
        <v>0</v>
      </c>
      <c r="AH152" s="157">
        <f t="shared" ref="AH152:AH166" si="100">+AI152-AG152</f>
        <v>0</v>
      </c>
      <c r="AI152" s="157">
        <f ca="1">+PMT(AF152,+Datos!$C$30-'Formato 6'!AD151,-'Formato 6'!AE152)</f>
        <v>0</v>
      </c>
      <c r="AJ152" s="157">
        <f t="shared" ref="AJ152:AJ166" si="101">+AE152-AH152</f>
        <v>0</v>
      </c>
      <c r="AL152" s="39">
        <f t="shared" ref="AL152:AL166" si="102">+B152</f>
        <v>11</v>
      </c>
      <c r="AM152" s="39">
        <f t="shared" ref="AM152:AM166" si="103">+C152</f>
        <v>130</v>
      </c>
      <c r="AN152" s="157">
        <f ca="1">+IF(AM152=Datos!$D$35+1,'Formato 3'!$AH$67,AS151)</f>
        <v>0</v>
      </c>
      <c r="AO152" s="60">
        <f t="shared" ref="AO152:AO166" si="104">IF(AN152=0,0,+(1+$AP$17)^(0.0833333333333333)-1)</f>
        <v>0</v>
      </c>
      <c r="AP152" s="157">
        <f t="shared" ref="AP152:AP166" si="105">+AN152*AO152</f>
        <v>0</v>
      </c>
      <c r="AQ152" s="157">
        <f t="shared" ref="AQ152:AQ166" si="106">+AR152-AP152</f>
        <v>0</v>
      </c>
      <c r="AR152" s="157">
        <f ca="1">+PMT(AO152,+Datos!$C$30-'Formato 6'!AM151,-'Formato 6'!AN152)</f>
        <v>0</v>
      </c>
      <c r="AS152" s="157">
        <f t="shared" ref="AS152:AS166" si="107">+AN152-AQ152</f>
        <v>0</v>
      </c>
      <c r="AU152" s="39">
        <f t="shared" ref="AU152:AU166" si="108">+B152</f>
        <v>11</v>
      </c>
      <c r="AV152" s="39">
        <f t="shared" ref="AV152:AV166" si="109">+C152</f>
        <v>130</v>
      </c>
      <c r="AW152" s="39">
        <f ca="1">+IF(AV152=Datos!$D$34+1,'Formato 3'!$AO$42,BB151)</f>
        <v>0</v>
      </c>
      <c r="AX152" s="60">
        <f t="shared" ref="AX152:AX166" si="110">IF(AW152=0,0,+(1+$AY$17)^(0.0833333333333333)-1)</f>
        <v>0</v>
      </c>
      <c r="AY152" s="39">
        <f t="shared" ref="AY152:AY166" si="111">+AW152*AX152</f>
        <v>0</v>
      </c>
      <c r="AZ152" s="39">
        <f t="shared" ref="AZ152:AZ166" si="112">+BA152-AY152</f>
        <v>0</v>
      </c>
      <c r="BA152" s="39">
        <f ca="1">+PMT(AX152,Datos!$C$30-'Formato 6'!AV151,-'Formato 6'!AW152)</f>
        <v>0</v>
      </c>
      <c r="BB152" s="39">
        <f t="shared" ref="BB152:BB166" si="113">+AW152-AZ152</f>
        <v>0</v>
      </c>
      <c r="BD152" s="39">
        <f t="shared" ref="BD152:BD166" si="114">+B152</f>
        <v>11</v>
      </c>
      <c r="BE152" s="39">
        <f t="shared" ref="BE152:BE166" si="115">+C152</f>
        <v>130</v>
      </c>
      <c r="BF152" s="39">
        <f ca="1">+IF(BE152=Datos!$D$35+1,'Formato 3'!$AO$66,BK151)</f>
        <v>0</v>
      </c>
      <c r="BG152" s="60">
        <f t="shared" ref="BG152:BG166" si="116">IF(BF152=0,0,+(1+$BH$17)^(0.0833333333333333)-1)</f>
        <v>0</v>
      </c>
      <c r="BH152" s="39">
        <f t="shared" ref="BH152:BH166" si="117">+BF152*BG152</f>
        <v>0</v>
      </c>
      <c r="BI152" s="39">
        <f t="shared" ref="BI152:BI166" si="118">+BJ152-BH152</f>
        <v>0</v>
      </c>
      <c r="BJ152" s="39">
        <f ca="1">+PMT(BG152,+Datos!$C$30-'Formato 6'!BE151,-'Formato 6'!BF152)</f>
        <v>0</v>
      </c>
      <c r="BK152" s="39">
        <f t="shared" ref="BK152:BK166" si="119">+BF152-BI152</f>
        <v>0</v>
      </c>
    </row>
    <row r="153" spans="2:63" s="40" customFormat="1">
      <c r="B153" s="39">
        <v>11</v>
      </c>
      <c r="C153" s="39">
        <f ca="1">+IF(C152&lt;Datos!$D$34+Datos!$E$34,'Formato 6'!C152+1,"")</f>
        <v>131</v>
      </c>
      <c r="D153" s="157">
        <f ca="1">+IF(C153=Datos!$D$34+1,'Formato 3'!$F$67,I152)</f>
        <v>0</v>
      </c>
      <c r="E153" s="60">
        <f t="shared" si="80"/>
        <v>0</v>
      </c>
      <c r="F153" s="157">
        <f t="shared" si="81"/>
        <v>0</v>
      </c>
      <c r="G153" s="157">
        <f t="shared" si="82"/>
        <v>0</v>
      </c>
      <c r="H153" s="157">
        <f ca="1">+PMT(E153,+Datos!$C$30-'Formato 6'!C152,-'Formato 6'!D153)</f>
        <v>0</v>
      </c>
      <c r="I153" s="157">
        <f t="shared" si="83"/>
        <v>0</v>
      </c>
      <c r="K153" s="39">
        <f t="shared" si="84"/>
        <v>11</v>
      </c>
      <c r="L153" s="39">
        <f t="shared" si="85"/>
        <v>131</v>
      </c>
      <c r="M153" s="157">
        <f ca="1">+IF(L153=Datos!$D$35+1,'Formato 3'!$M$67,R152)</f>
        <v>0</v>
      </c>
      <c r="N153" s="60">
        <f t="shared" si="86"/>
        <v>0</v>
      </c>
      <c r="O153" s="157">
        <f t="shared" si="87"/>
        <v>0</v>
      </c>
      <c r="P153" s="157">
        <f t="shared" si="88"/>
        <v>0</v>
      </c>
      <c r="Q153" s="157">
        <f ca="1">+PMT(N153,+Datos!$C$30-'Formato 6'!L152,-'Formato 6'!M153)</f>
        <v>0</v>
      </c>
      <c r="R153" s="157">
        <f t="shared" si="89"/>
        <v>0</v>
      </c>
      <c r="T153" s="39">
        <f t="shared" si="90"/>
        <v>11</v>
      </c>
      <c r="U153" s="39">
        <f t="shared" si="91"/>
        <v>131</v>
      </c>
      <c r="V153" s="157">
        <f ca="1">+IF(U153=Datos!$D$34+1,'Formato 3'!$T$67,AA152)</f>
        <v>0</v>
      </c>
      <c r="W153" s="60">
        <f t="shared" si="92"/>
        <v>0</v>
      </c>
      <c r="X153" s="157">
        <f t="shared" si="93"/>
        <v>0</v>
      </c>
      <c r="Y153" s="157">
        <f t="shared" si="94"/>
        <v>0</v>
      </c>
      <c r="Z153" s="157">
        <f ca="1">+PMT(W153,+Datos!$C$30-'Formato 6'!U152,-'Formato 6'!V153)</f>
        <v>0</v>
      </c>
      <c r="AA153" s="157">
        <f t="shared" si="95"/>
        <v>0</v>
      </c>
      <c r="AC153" s="39">
        <f t="shared" si="96"/>
        <v>11</v>
      </c>
      <c r="AD153" s="39">
        <f t="shared" si="97"/>
        <v>131</v>
      </c>
      <c r="AE153" s="157">
        <f ca="1">+IF(AD153=Datos!$D$34+1,'Formato 3'!$AA$67,AJ152)</f>
        <v>0</v>
      </c>
      <c r="AF153" s="60">
        <f t="shared" si="98"/>
        <v>0</v>
      </c>
      <c r="AG153" s="157">
        <f t="shared" si="99"/>
        <v>0</v>
      </c>
      <c r="AH153" s="157">
        <f t="shared" si="100"/>
        <v>0</v>
      </c>
      <c r="AI153" s="157">
        <f ca="1">+PMT(AF153,+Datos!$C$30-'Formato 6'!AD152,-'Formato 6'!AE153)</f>
        <v>0</v>
      </c>
      <c r="AJ153" s="157">
        <f t="shared" si="101"/>
        <v>0</v>
      </c>
      <c r="AL153" s="39">
        <f t="shared" si="102"/>
        <v>11</v>
      </c>
      <c r="AM153" s="39">
        <f t="shared" si="103"/>
        <v>131</v>
      </c>
      <c r="AN153" s="157">
        <f ca="1">+IF(AM153=Datos!$D$35+1,'Formato 3'!$AH$67,AS152)</f>
        <v>0</v>
      </c>
      <c r="AO153" s="60">
        <f t="shared" si="104"/>
        <v>0</v>
      </c>
      <c r="AP153" s="157">
        <f t="shared" si="105"/>
        <v>0</v>
      </c>
      <c r="AQ153" s="157">
        <f t="shared" si="106"/>
        <v>0</v>
      </c>
      <c r="AR153" s="157">
        <f ca="1">+PMT(AO153,+Datos!$C$30-'Formato 6'!AM152,-'Formato 6'!AN153)</f>
        <v>0</v>
      </c>
      <c r="AS153" s="157">
        <f t="shared" si="107"/>
        <v>0</v>
      </c>
      <c r="AU153" s="39">
        <f t="shared" si="108"/>
        <v>11</v>
      </c>
      <c r="AV153" s="39">
        <f t="shared" si="109"/>
        <v>131</v>
      </c>
      <c r="AW153" s="39">
        <f ca="1">+IF(AV153=Datos!$D$34+1,'Formato 3'!$AO$42,BB152)</f>
        <v>0</v>
      </c>
      <c r="AX153" s="60">
        <f t="shared" si="110"/>
        <v>0</v>
      </c>
      <c r="AY153" s="39">
        <f t="shared" si="111"/>
        <v>0</v>
      </c>
      <c r="AZ153" s="39">
        <f t="shared" si="112"/>
        <v>0</v>
      </c>
      <c r="BA153" s="39">
        <f ca="1">+PMT(AX153,Datos!$C$30-'Formato 6'!AV152,-'Formato 6'!AW153)</f>
        <v>0</v>
      </c>
      <c r="BB153" s="39">
        <f t="shared" si="113"/>
        <v>0</v>
      </c>
      <c r="BD153" s="39">
        <f t="shared" si="114"/>
        <v>11</v>
      </c>
      <c r="BE153" s="39">
        <f t="shared" si="115"/>
        <v>131</v>
      </c>
      <c r="BF153" s="39">
        <f ca="1">+IF(BE153=Datos!$D$35+1,'Formato 3'!$AO$66,BK152)</f>
        <v>0</v>
      </c>
      <c r="BG153" s="60">
        <f t="shared" si="116"/>
        <v>0</v>
      </c>
      <c r="BH153" s="39">
        <f t="shared" si="117"/>
        <v>0</v>
      </c>
      <c r="BI153" s="39">
        <f t="shared" si="118"/>
        <v>0</v>
      </c>
      <c r="BJ153" s="39">
        <f ca="1">+PMT(BG153,+Datos!$C$30-'Formato 6'!BE152,-'Formato 6'!BF153)</f>
        <v>0</v>
      </c>
      <c r="BK153" s="39">
        <f t="shared" si="119"/>
        <v>0</v>
      </c>
    </row>
    <row r="154" spans="2:63" s="40" customFormat="1">
      <c r="B154" s="39">
        <v>11</v>
      </c>
      <c r="C154" s="39">
        <f ca="1">+IF(C153&lt;Datos!$D$34+Datos!$E$34,'Formato 6'!C153+1,"")</f>
        <v>132</v>
      </c>
      <c r="D154" s="157">
        <f ca="1">+IF(C154=Datos!$D$34+1,'Formato 3'!$F$67,I153)</f>
        <v>0</v>
      </c>
      <c r="E154" s="60">
        <f t="shared" si="80"/>
        <v>0</v>
      </c>
      <c r="F154" s="157">
        <f t="shared" si="81"/>
        <v>0</v>
      </c>
      <c r="G154" s="157">
        <f t="shared" si="82"/>
        <v>0</v>
      </c>
      <c r="H154" s="157">
        <f ca="1">+PMT(E154,+Datos!$C$30-'Formato 6'!C153,-'Formato 6'!D154)</f>
        <v>0</v>
      </c>
      <c r="I154" s="157">
        <f t="shared" si="83"/>
        <v>0</v>
      </c>
      <c r="K154" s="39">
        <f t="shared" si="84"/>
        <v>11</v>
      </c>
      <c r="L154" s="39">
        <f t="shared" si="85"/>
        <v>132</v>
      </c>
      <c r="M154" s="157">
        <f ca="1">+IF(L154=Datos!$D$35+1,'Formato 3'!$M$67,R153)</f>
        <v>0</v>
      </c>
      <c r="N154" s="60">
        <f t="shared" si="86"/>
        <v>0</v>
      </c>
      <c r="O154" s="157">
        <f t="shared" si="87"/>
        <v>0</v>
      </c>
      <c r="P154" s="157">
        <f t="shared" si="88"/>
        <v>0</v>
      </c>
      <c r="Q154" s="157">
        <f ca="1">+PMT(N154,+Datos!$C$30-'Formato 6'!L153,-'Formato 6'!M154)</f>
        <v>0</v>
      </c>
      <c r="R154" s="157">
        <f t="shared" si="89"/>
        <v>0</v>
      </c>
      <c r="T154" s="39">
        <f t="shared" si="90"/>
        <v>11</v>
      </c>
      <c r="U154" s="39">
        <f t="shared" si="91"/>
        <v>132</v>
      </c>
      <c r="V154" s="157">
        <f ca="1">+IF(U154=Datos!$D$34+1,'Formato 3'!$T$67,AA153)</f>
        <v>0</v>
      </c>
      <c r="W154" s="60">
        <f t="shared" si="92"/>
        <v>0</v>
      </c>
      <c r="X154" s="157">
        <f t="shared" si="93"/>
        <v>0</v>
      </c>
      <c r="Y154" s="157">
        <f t="shared" si="94"/>
        <v>0</v>
      </c>
      <c r="Z154" s="157">
        <f ca="1">+PMT(W154,+Datos!$C$30-'Formato 6'!U153,-'Formato 6'!V154)</f>
        <v>0</v>
      </c>
      <c r="AA154" s="157">
        <f t="shared" si="95"/>
        <v>0</v>
      </c>
      <c r="AC154" s="39">
        <f t="shared" si="96"/>
        <v>11</v>
      </c>
      <c r="AD154" s="39">
        <f t="shared" si="97"/>
        <v>132</v>
      </c>
      <c r="AE154" s="157">
        <f ca="1">+IF(AD154=Datos!$D$34+1,'Formato 3'!$AA$67,AJ153)</f>
        <v>0</v>
      </c>
      <c r="AF154" s="60">
        <f t="shared" si="98"/>
        <v>0</v>
      </c>
      <c r="AG154" s="157">
        <f t="shared" si="99"/>
        <v>0</v>
      </c>
      <c r="AH154" s="157">
        <f t="shared" si="100"/>
        <v>0</v>
      </c>
      <c r="AI154" s="157">
        <f ca="1">+PMT(AF154,+Datos!$C$30-'Formato 6'!AD153,-'Formato 6'!AE154)</f>
        <v>0</v>
      </c>
      <c r="AJ154" s="157">
        <f t="shared" si="101"/>
        <v>0</v>
      </c>
      <c r="AL154" s="39">
        <f t="shared" si="102"/>
        <v>11</v>
      </c>
      <c r="AM154" s="39">
        <f t="shared" si="103"/>
        <v>132</v>
      </c>
      <c r="AN154" s="157">
        <f ca="1">+IF(AM154=Datos!$D$35+1,'Formato 3'!$AH$67,AS153)</f>
        <v>0</v>
      </c>
      <c r="AO154" s="60">
        <f t="shared" si="104"/>
        <v>0</v>
      </c>
      <c r="AP154" s="157">
        <f t="shared" si="105"/>
        <v>0</v>
      </c>
      <c r="AQ154" s="157">
        <f t="shared" si="106"/>
        <v>0</v>
      </c>
      <c r="AR154" s="157">
        <f ca="1">+PMT(AO154,+Datos!$C$30-'Formato 6'!AM153,-'Formato 6'!AN154)</f>
        <v>0</v>
      </c>
      <c r="AS154" s="157">
        <f t="shared" si="107"/>
        <v>0</v>
      </c>
      <c r="AU154" s="39">
        <f t="shared" si="108"/>
        <v>11</v>
      </c>
      <c r="AV154" s="39">
        <f t="shared" si="109"/>
        <v>132</v>
      </c>
      <c r="AW154" s="39">
        <f ca="1">+IF(AV154=Datos!$D$34+1,'Formato 3'!$AO$42,BB153)</f>
        <v>0</v>
      </c>
      <c r="AX154" s="60">
        <f t="shared" si="110"/>
        <v>0</v>
      </c>
      <c r="AY154" s="39">
        <f t="shared" si="111"/>
        <v>0</v>
      </c>
      <c r="AZ154" s="39">
        <f t="shared" si="112"/>
        <v>0</v>
      </c>
      <c r="BA154" s="39">
        <f ca="1">+PMT(AX154,Datos!$C$30-'Formato 6'!AV153,-'Formato 6'!AW154)</f>
        <v>0</v>
      </c>
      <c r="BB154" s="39">
        <f t="shared" si="113"/>
        <v>0</v>
      </c>
      <c r="BD154" s="39">
        <f t="shared" si="114"/>
        <v>11</v>
      </c>
      <c r="BE154" s="39">
        <f t="shared" si="115"/>
        <v>132</v>
      </c>
      <c r="BF154" s="39">
        <f ca="1">+IF(BE154=Datos!$D$35+1,'Formato 3'!$AO$66,BK153)</f>
        <v>0</v>
      </c>
      <c r="BG154" s="60">
        <f t="shared" si="116"/>
        <v>0</v>
      </c>
      <c r="BH154" s="39">
        <f t="shared" si="117"/>
        <v>0</v>
      </c>
      <c r="BI154" s="39">
        <f t="shared" si="118"/>
        <v>0</v>
      </c>
      <c r="BJ154" s="39">
        <f ca="1">+PMT(BG154,+Datos!$C$30-'Formato 6'!BE153,-'Formato 6'!BF154)</f>
        <v>0</v>
      </c>
      <c r="BK154" s="39">
        <f t="shared" si="119"/>
        <v>0</v>
      </c>
    </row>
    <row r="155" spans="2:63" s="40" customFormat="1">
      <c r="B155" s="39">
        <v>12</v>
      </c>
      <c r="C155" s="39">
        <f ca="1">+IF(C154&lt;Datos!$D$34+Datos!$E$34,'Formato 6'!C154+1,"")</f>
        <v>133</v>
      </c>
      <c r="D155" s="157">
        <f ca="1">+IF(C155=Datos!$D$34+1,'Formato 3'!$F$67,I154)</f>
        <v>0</v>
      </c>
      <c r="E155" s="60">
        <f t="shared" si="80"/>
        <v>0</v>
      </c>
      <c r="F155" s="157">
        <f t="shared" si="81"/>
        <v>0</v>
      </c>
      <c r="G155" s="157">
        <f t="shared" si="82"/>
        <v>0</v>
      </c>
      <c r="H155" s="157">
        <f ca="1">+PMT(E155,+Datos!$C$30-'Formato 6'!C154,-'Formato 6'!D155)</f>
        <v>0</v>
      </c>
      <c r="I155" s="157">
        <f t="shared" si="83"/>
        <v>0</v>
      </c>
      <c r="K155" s="39">
        <f t="shared" si="84"/>
        <v>12</v>
      </c>
      <c r="L155" s="39">
        <f t="shared" si="85"/>
        <v>133</v>
      </c>
      <c r="M155" s="157">
        <f ca="1">+IF(L155=Datos!$D$35+1,'Formato 3'!$M$67,R154)</f>
        <v>0</v>
      </c>
      <c r="N155" s="60">
        <f t="shared" si="86"/>
        <v>0</v>
      </c>
      <c r="O155" s="157">
        <f t="shared" si="87"/>
        <v>0</v>
      </c>
      <c r="P155" s="157">
        <f t="shared" si="88"/>
        <v>0</v>
      </c>
      <c r="Q155" s="157">
        <f ca="1">+PMT(N155,+Datos!$C$30-'Formato 6'!L154,-'Formato 6'!M155)</f>
        <v>0</v>
      </c>
      <c r="R155" s="157">
        <f t="shared" si="89"/>
        <v>0</v>
      </c>
      <c r="T155" s="39">
        <f t="shared" si="90"/>
        <v>12</v>
      </c>
      <c r="U155" s="39">
        <f t="shared" si="91"/>
        <v>133</v>
      </c>
      <c r="V155" s="157">
        <f ca="1">+IF(U155=Datos!$D$34+1,'Formato 3'!$T$67,AA154)</f>
        <v>0</v>
      </c>
      <c r="W155" s="60">
        <f t="shared" si="92"/>
        <v>0</v>
      </c>
      <c r="X155" s="157">
        <f t="shared" si="93"/>
        <v>0</v>
      </c>
      <c r="Y155" s="157">
        <f t="shared" si="94"/>
        <v>0</v>
      </c>
      <c r="Z155" s="157">
        <f ca="1">+PMT(W155,+Datos!$C$30-'Formato 6'!U154,-'Formato 6'!V155)</f>
        <v>0</v>
      </c>
      <c r="AA155" s="157">
        <f t="shared" si="95"/>
        <v>0</v>
      </c>
      <c r="AC155" s="39">
        <f t="shared" si="96"/>
        <v>12</v>
      </c>
      <c r="AD155" s="39">
        <f t="shared" si="97"/>
        <v>133</v>
      </c>
      <c r="AE155" s="157">
        <f ca="1">+IF(AD155=Datos!$D$34+1,'Formato 3'!$AA$67,AJ154)</f>
        <v>0</v>
      </c>
      <c r="AF155" s="60">
        <f t="shared" si="98"/>
        <v>0</v>
      </c>
      <c r="AG155" s="157">
        <f t="shared" si="99"/>
        <v>0</v>
      </c>
      <c r="AH155" s="157">
        <f t="shared" si="100"/>
        <v>0</v>
      </c>
      <c r="AI155" s="157">
        <f ca="1">+PMT(AF155,+Datos!$C$30-'Formato 6'!AD154,-'Formato 6'!AE155)</f>
        <v>0</v>
      </c>
      <c r="AJ155" s="157">
        <f t="shared" si="101"/>
        <v>0</v>
      </c>
      <c r="AL155" s="39">
        <f t="shared" si="102"/>
        <v>12</v>
      </c>
      <c r="AM155" s="39">
        <f t="shared" si="103"/>
        <v>133</v>
      </c>
      <c r="AN155" s="157">
        <f ca="1">+IF(AM155=Datos!$D$35+1,'Formato 3'!$AH$67,AS154)</f>
        <v>0</v>
      </c>
      <c r="AO155" s="60">
        <f t="shared" si="104"/>
        <v>0</v>
      </c>
      <c r="AP155" s="157">
        <f t="shared" si="105"/>
        <v>0</v>
      </c>
      <c r="AQ155" s="157">
        <f t="shared" si="106"/>
        <v>0</v>
      </c>
      <c r="AR155" s="157">
        <f ca="1">+PMT(AO155,+Datos!$C$30-'Formato 6'!AM154,-'Formato 6'!AN155)</f>
        <v>0</v>
      </c>
      <c r="AS155" s="157">
        <f t="shared" si="107"/>
        <v>0</v>
      </c>
      <c r="AU155" s="39">
        <f t="shared" si="108"/>
        <v>12</v>
      </c>
      <c r="AV155" s="39">
        <f t="shared" si="109"/>
        <v>133</v>
      </c>
      <c r="AW155" s="39">
        <f ca="1">+IF(AV155=Datos!$D$34+1,'Formato 3'!$AO$42,BB154)</f>
        <v>0</v>
      </c>
      <c r="AX155" s="60">
        <f t="shared" si="110"/>
        <v>0</v>
      </c>
      <c r="AY155" s="39">
        <f t="shared" si="111"/>
        <v>0</v>
      </c>
      <c r="AZ155" s="39">
        <f t="shared" si="112"/>
        <v>0</v>
      </c>
      <c r="BA155" s="39">
        <f ca="1">+PMT(AX155,Datos!$C$30-'Formato 6'!AV154,-'Formato 6'!AW155)</f>
        <v>0</v>
      </c>
      <c r="BB155" s="39">
        <f t="shared" si="113"/>
        <v>0</v>
      </c>
      <c r="BD155" s="39">
        <f t="shared" si="114"/>
        <v>12</v>
      </c>
      <c r="BE155" s="39">
        <f t="shared" si="115"/>
        <v>133</v>
      </c>
      <c r="BF155" s="39">
        <f ca="1">+IF(BE155=Datos!$D$35+1,'Formato 3'!$AO$66,BK154)</f>
        <v>0</v>
      </c>
      <c r="BG155" s="60">
        <f t="shared" si="116"/>
        <v>0</v>
      </c>
      <c r="BH155" s="39">
        <f t="shared" si="117"/>
        <v>0</v>
      </c>
      <c r="BI155" s="39">
        <f t="shared" si="118"/>
        <v>0</v>
      </c>
      <c r="BJ155" s="39">
        <f ca="1">+PMT(BG155,+Datos!$C$30-'Formato 6'!BE154,-'Formato 6'!BF155)</f>
        <v>0</v>
      </c>
      <c r="BK155" s="39">
        <f t="shared" si="119"/>
        <v>0</v>
      </c>
    </row>
    <row r="156" spans="2:63" s="40" customFormat="1">
      <c r="B156" s="39">
        <v>12</v>
      </c>
      <c r="C156" s="39">
        <f ca="1">+IF(C155&lt;Datos!$D$34+Datos!$E$34,'Formato 6'!C155+1,"")</f>
        <v>134</v>
      </c>
      <c r="D156" s="157">
        <f ca="1">+IF(C156=Datos!$D$34+1,'Formato 3'!$F$67,I155)</f>
        <v>0</v>
      </c>
      <c r="E156" s="60">
        <f t="shared" si="80"/>
        <v>0</v>
      </c>
      <c r="F156" s="157">
        <f t="shared" si="81"/>
        <v>0</v>
      </c>
      <c r="G156" s="157">
        <f t="shared" si="82"/>
        <v>0</v>
      </c>
      <c r="H156" s="157">
        <f ca="1">+PMT(E156,+Datos!$C$30-'Formato 6'!C155,-'Formato 6'!D156)</f>
        <v>0</v>
      </c>
      <c r="I156" s="157">
        <f t="shared" si="83"/>
        <v>0</v>
      </c>
      <c r="K156" s="39">
        <f t="shared" si="84"/>
        <v>12</v>
      </c>
      <c r="L156" s="39">
        <f t="shared" si="85"/>
        <v>134</v>
      </c>
      <c r="M156" s="157">
        <f ca="1">+IF(L156=Datos!$D$35+1,'Formato 3'!$M$67,R155)</f>
        <v>0</v>
      </c>
      <c r="N156" s="60">
        <f t="shared" si="86"/>
        <v>0</v>
      </c>
      <c r="O156" s="157">
        <f t="shared" si="87"/>
        <v>0</v>
      </c>
      <c r="P156" s="157">
        <f t="shared" si="88"/>
        <v>0</v>
      </c>
      <c r="Q156" s="157">
        <f ca="1">+PMT(N156,+Datos!$C$30-'Formato 6'!L155,-'Formato 6'!M156)</f>
        <v>0</v>
      </c>
      <c r="R156" s="157">
        <f t="shared" si="89"/>
        <v>0</v>
      </c>
      <c r="T156" s="39">
        <f t="shared" si="90"/>
        <v>12</v>
      </c>
      <c r="U156" s="39">
        <f t="shared" si="91"/>
        <v>134</v>
      </c>
      <c r="V156" s="157">
        <f ca="1">+IF(U156=Datos!$D$34+1,'Formato 3'!$T$67,AA155)</f>
        <v>0</v>
      </c>
      <c r="W156" s="60">
        <f t="shared" si="92"/>
        <v>0</v>
      </c>
      <c r="X156" s="157">
        <f t="shared" si="93"/>
        <v>0</v>
      </c>
      <c r="Y156" s="157">
        <f t="shared" si="94"/>
        <v>0</v>
      </c>
      <c r="Z156" s="157">
        <f ca="1">+PMT(W156,+Datos!$C$30-'Formato 6'!U155,-'Formato 6'!V156)</f>
        <v>0</v>
      </c>
      <c r="AA156" s="157">
        <f t="shared" si="95"/>
        <v>0</v>
      </c>
      <c r="AC156" s="39">
        <f t="shared" si="96"/>
        <v>12</v>
      </c>
      <c r="AD156" s="39">
        <f t="shared" si="97"/>
        <v>134</v>
      </c>
      <c r="AE156" s="157">
        <f ca="1">+IF(AD156=Datos!$D$34+1,'Formato 3'!$AA$67,AJ155)</f>
        <v>0</v>
      </c>
      <c r="AF156" s="60">
        <f t="shared" si="98"/>
        <v>0</v>
      </c>
      <c r="AG156" s="157">
        <f t="shared" si="99"/>
        <v>0</v>
      </c>
      <c r="AH156" s="157">
        <f t="shared" si="100"/>
        <v>0</v>
      </c>
      <c r="AI156" s="157">
        <f ca="1">+PMT(AF156,+Datos!$C$30-'Formato 6'!AD155,-'Formato 6'!AE156)</f>
        <v>0</v>
      </c>
      <c r="AJ156" s="157">
        <f t="shared" si="101"/>
        <v>0</v>
      </c>
      <c r="AL156" s="39">
        <f t="shared" si="102"/>
        <v>12</v>
      </c>
      <c r="AM156" s="39">
        <f t="shared" si="103"/>
        <v>134</v>
      </c>
      <c r="AN156" s="157">
        <f ca="1">+IF(AM156=Datos!$D$35+1,'Formato 3'!$AH$67,AS155)</f>
        <v>0</v>
      </c>
      <c r="AO156" s="60">
        <f t="shared" si="104"/>
        <v>0</v>
      </c>
      <c r="AP156" s="157">
        <f t="shared" si="105"/>
        <v>0</v>
      </c>
      <c r="AQ156" s="157">
        <f t="shared" si="106"/>
        <v>0</v>
      </c>
      <c r="AR156" s="157">
        <f ca="1">+PMT(AO156,+Datos!$C$30-'Formato 6'!AM155,-'Formato 6'!AN156)</f>
        <v>0</v>
      </c>
      <c r="AS156" s="157">
        <f t="shared" si="107"/>
        <v>0</v>
      </c>
      <c r="AU156" s="39">
        <f t="shared" si="108"/>
        <v>12</v>
      </c>
      <c r="AV156" s="39">
        <f t="shared" si="109"/>
        <v>134</v>
      </c>
      <c r="AW156" s="39">
        <f ca="1">+IF(AV156=Datos!$D$34+1,'Formato 3'!$AO$42,BB155)</f>
        <v>0</v>
      </c>
      <c r="AX156" s="60">
        <f t="shared" si="110"/>
        <v>0</v>
      </c>
      <c r="AY156" s="39">
        <f t="shared" si="111"/>
        <v>0</v>
      </c>
      <c r="AZ156" s="39">
        <f t="shared" si="112"/>
        <v>0</v>
      </c>
      <c r="BA156" s="39">
        <f ca="1">+PMT(AX156,Datos!$C$30-'Formato 6'!AV155,-'Formato 6'!AW156)</f>
        <v>0</v>
      </c>
      <c r="BB156" s="39">
        <f t="shared" si="113"/>
        <v>0</v>
      </c>
      <c r="BD156" s="39">
        <f t="shared" si="114"/>
        <v>12</v>
      </c>
      <c r="BE156" s="39">
        <f t="shared" si="115"/>
        <v>134</v>
      </c>
      <c r="BF156" s="39">
        <f ca="1">+IF(BE156=Datos!$D$35+1,'Formato 3'!$AO$66,BK155)</f>
        <v>0</v>
      </c>
      <c r="BG156" s="60">
        <f t="shared" si="116"/>
        <v>0</v>
      </c>
      <c r="BH156" s="39">
        <f t="shared" si="117"/>
        <v>0</v>
      </c>
      <c r="BI156" s="39">
        <f t="shared" si="118"/>
        <v>0</v>
      </c>
      <c r="BJ156" s="39">
        <f ca="1">+PMT(BG156,+Datos!$C$30-'Formato 6'!BE155,-'Formato 6'!BF156)</f>
        <v>0</v>
      </c>
      <c r="BK156" s="39">
        <f t="shared" si="119"/>
        <v>0</v>
      </c>
    </row>
    <row r="157" spans="2:63" s="40" customFormat="1">
      <c r="B157" s="39">
        <v>12</v>
      </c>
      <c r="C157" s="39">
        <f ca="1">+IF(C156&lt;Datos!$D$34+Datos!$E$34,'Formato 6'!C156+1,"")</f>
        <v>135</v>
      </c>
      <c r="D157" s="157">
        <f ca="1">+IF(C157=Datos!$D$34+1,'Formato 3'!$F$67,I156)</f>
        <v>0</v>
      </c>
      <c r="E157" s="60">
        <f t="shared" si="80"/>
        <v>0</v>
      </c>
      <c r="F157" s="157">
        <f t="shared" si="81"/>
        <v>0</v>
      </c>
      <c r="G157" s="157">
        <f t="shared" si="82"/>
        <v>0</v>
      </c>
      <c r="H157" s="157">
        <f ca="1">+PMT(E157,+Datos!$C$30-'Formato 6'!C156,-'Formato 6'!D157)</f>
        <v>0</v>
      </c>
      <c r="I157" s="157">
        <f t="shared" si="83"/>
        <v>0</v>
      </c>
      <c r="K157" s="39">
        <f t="shared" si="84"/>
        <v>12</v>
      </c>
      <c r="L157" s="39">
        <f t="shared" si="85"/>
        <v>135</v>
      </c>
      <c r="M157" s="157">
        <f ca="1">+IF(L157=Datos!$D$35+1,'Formato 3'!$M$67,R156)</f>
        <v>0</v>
      </c>
      <c r="N157" s="60">
        <f t="shared" si="86"/>
        <v>0</v>
      </c>
      <c r="O157" s="157">
        <f t="shared" si="87"/>
        <v>0</v>
      </c>
      <c r="P157" s="157">
        <f t="shared" si="88"/>
        <v>0</v>
      </c>
      <c r="Q157" s="157">
        <f ca="1">+PMT(N157,+Datos!$C$30-'Formato 6'!L156,-'Formato 6'!M157)</f>
        <v>0</v>
      </c>
      <c r="R157" s="157">
        <f t="shared" si="89"/>
        <v>0</v>
      </c>
      <c r="T157" s="39">
        <f t="shared" si="90"/>
        <v>12</v>
      </c>
      <c r="U157" s="39">
        <f t="shared" si="91"/>
        <v>135</v>
      </c>
      <c r="V157" s="157">
        <f ca="1">+IF(U157=Datos!$D$34+1,'Formato 3'!$T$67,AA156)</f>
        <v>0</v>
      </c>
      <c r="W157" s="60">
        <f t="shared" si="92"/>
        <v>0</v>
      </c>
      <c r="X157" s="157">
        <f t="shared" si="93"/>
        <v>0</v>
      </c>
      <c r="Y157" s="157">
        <f t="shared" si="94"/>
        <v>0</v>
      </c>
      <c r="Z157" s="157">
        <f ca="1">+PMT(W157,+Datos!$C$30-'Formato 6'!U156,-'Formato 6'!V157)</f>
        <v>0</v>
      </c>
      <c r="AA157" s="157">
        <f t="shared" si="95"/>
        <v>0</v>
      </c>
      <c r="AC157" s="39">
        <f t="shared" si="96"/>
        <v>12</v>
      </c>
      <c r="AD157" s="39">
        <f t="shared" si="97"/>
        <v>135</v>
      </c>
      <c r="AE157" s="157">
        <f ca="1">+IF(AD157=Datos!$D$34+1,'Formato 3'!$AA$67,AJ156)</f>
        <v>0</v>
      </c>
      <c r="AF157" s="60">
        <f t="shared" si="98"/>
        <v>0</v>
      </c>
      <c r="AG157" s="157">
        <f t="shared" si="99"/>
        <v>0</v>
      </c>
      <c r="AH157" s="157">
        <f t="shared" si="100"/>
        <v>0</v>
      </c>
      <c r="AI157" s="157">
        <f ca="1">+PMT(AF157,+Datos!$C$30-'Formato 6'!AD156,-'Formato 6'!AE157)</f>
        <v>0</v>
      </c>
      <c r="AJ157" s="157">
        <f t="shared" si="101"/>
        <v>0</v>
      </c>
      <c r="AL157" s="39">
        <f t="shared" si="102"/>
        <v>12</v>
      </c>
      <c r="AM157" s="39">
        <f t="shared" si="103"/>
        <v>135</v>
      </c>
      <c r="AN157" s="157">
        <f ca="1">+IF(AM157=Datos!$D$35+1,'Formato 3'!$AH$67,AS156)</f>
        <v>0</v>
      </c>
      <c r="AO157" s="60">
        <f t="shared" si="104"/>
        <v>0</v>
      </c>
      <c r="AP157" s="157">
        <f t="shared" si="105"/>
        <v>0</v>
      </c>
      <c r="AQ157" s="157">
        <f t="shared" si="106"/>
        <v>0</v>
      </c>
      <c r="AR157" s="157">
        <f ca="1">+PMT(AO157,+Datos!$C$30-'Formato 6'!AM156,-'Formato 6'!AN157)</f>
        <v>0</v>
      </c>
      <c r="AS157" s="157">
        <f t="shared" si="107"/>
        <v>0</v>
      </c>
      <c r="AU157" s="39">
        <f t="shared" si="108"/>
        <v>12</v>
      </c>
      <c r="AV157" s="39">
        <f t="shared" si="109"/>
        <v>135</v>
      </c>
      <c r="AW157" s="39">
        <f ca="1">+IF(AV157=Datos!$D$34+1,'Formato 3'!$AO$42,BB156)</f>
        <v>0</v>
      </c>
      <c r="AX157" s="60">
        <f t="shared" si="110"/>
        <v>0</v>
      </c>
      <c r="AY157" s="39">
        <f t="shared" si="111"/>
        <v>0</v>
      </c>
      <c r="AZ157" s="39">
        <f t="shared" si="112"/>
        <v>0</v>
      </c>
      <c r="BA157" s="39">
        <f ca="1">+PMT(AX157,Datos!$C$30-'Formato 6'!AV156,-'Formato 6'!AW157)</f>
        <v>0</v>
      </c>
      <c r="BB157" s="39">
        <f t="shared" si="113"/>
        <v>0</v>
      </c>
      <c r="BD157" s="39">
        <f t="shared" si="114"/>
        <v>12</v>
      </c>
      <c r="BE157" s="39">
        <f t="shared" si="115"/>
        <v>135</v>
      </c>
      <c r="BF157" s="39">
        <f ca="1">+IF(BE157=Datos!$D$35+1,'Formato 3'!$AO$66,BK156)</f>
        <v>0</v>
      </c>
      <c r="BG157" s="60">
        <f t="shared" si="116"/>
        <v>0</v>
      </c>
      <c r="BH157" s="39">
        <f t="shared" si="117"/>
        <v>0</v>
      </c>
      <c r="BI157" s="39">
        <f t="shared" si="118"/>
        <v>0</v>
      </c>
      <c r="BJ157" s="39">
        <f ca="1">+PMT(BG157,+Datos!$C$30-'Formato 6'!BE156,-'Formato 6'!BF157)</f>
        <v>0</v>
      </c>
      <c r="BK157" s="39">
        <f t="shared" si="119"/>
        <v>0</v>
      </c>
    </row>
    <row r="158" spans="2:63" s="40" customFormat="1">
      <c r="B158" s="39">
        <v>12</v>
      </c>
      <c r="C158" s="39">
        <f ca="1">+IF(C157&lt;Datos!$D$34+Datos!$E$34,'Formato 6'!C157+1,"")</f>
        <v>136</v>
      </c>
      <c r="D158" s="157">
        <f ca="1">+IF(C158=Datos!$D$34+1,'Formato 3'!$F$67,I157)</f>
        <v>0</v>
      </c>
      <c r="E158" s="60">
        <f t="shared" si="80"/>
        <v>0</v>
      </c>
      <c r="F158" s="157">
        <f t="shared" si="81"/>
        <v>0</v>
      </c>
      <c r="G158" s="157">
        <f t="shared" si="82"/>
        <v>0</v>
      </c>
      <c r="H158" s="157">
        <f ca="1">+PMT(E158,+Datos!$C$30-'Formato 6'!C157,-'Formato 6'!D158)</f>
        <v>0</v>
      </c>
      <c r="I158" s="157">
        <f t="shared" si="83"/>
        <v>0</v>
      </c>
      <c r="K158" s="39">
        <f t="shared" si="84"/>
        <v>12</v>
      </c>
      <c r="L158" s="39">
        <f t="shared" si="85"/>
        <v>136</v>
      </c>
      <c r="M158" s="157">
        <f ca="1">+IF(L158=Datos!$D$35+1,'Formato 3'!$M$67,R157)</f>
        <v>0</v>
      </c>
      <c r="N158" s="60">
        <f t="shared" si="86"/>
        <v>0</v>
      </c>
      <c r="O158" s="157">
        <f t="shared" si="87"/>
        <v>0</v>
      </c>
      <c r="P158" s="157">
        <f t="shared" si="88"/>
        <v>0</v>
      </c>
      <c r="Q158" s="157">
        <f ca="1">+PMT(N158,+Datos!$C$30-'Formato 6'!L157,-'Formato 6'!M158)</f>
        <v>0</v>
      </c>
      <c r="R158" s="157">
        <f t="shared" si="89"/>
        <v>0</v>
      </c>
      <c r="T158" s="39">
        <f t="shared" si="90"/>
        <v>12</v>
      </c>
      <c r="U158" s="39">
        <f t="shared" si="91"/>
        <v>136</v>
      </c>
      <c r="V158" s="157">
        <f ca="1">+IF(U158=Datos!$D$34+1,'Formato 3'!$T$67,AA157)</f>
        <v>0</v>
      </c>
      <c r="W158" s="60">
        <f t="shared" si="92"/>
        <v>0</v>
      </c>
      <c r="X158" s="157">
        <f t="shared" si="93"/>
        <v>0</v>
      </c>
      <c r="Y158" s="157">
        <f t="shared" si="94"/>
        <v>0</v>
      </c>
      <c r="Z158" s="157">
        <f ca="1">+PMT(W158,+Datos!$C$30-'Formato 6'!U157,-'Formato 6'!V158)</f>
        <v>0</v>
      </c>
      <c r="AA158" s="157">
        <f t="shared" si="95"/>
        <v>0</v>
      </c>
      <c r="AC158" s="39">
        <f t="shared" si="96"/>
        <v>12</v>
      </c>
      <c r="AD158" s="39">
        <f t="shared" si="97"/>
        <v>136</v>
      </c>
      <c r="AE158" s="157">
        <f ca="1">+IF(AD158=Datos!$D$34+1,'Formato 3'!$AA$67,AJ157)</f>
        <v>0</v>
      </c>
      <c r="AF158" s="60">
        <f t="shared" si="98"/>
        <v>0</v>
      </c>
      <c r="AG158" s="157">
        <f t="shared" si="99"/>
        <v>0</v>
      </c>
      <c r="AH158" s="157">
        <f t="shared" si="100"/>
        <v>0</v>
      </c>
      <c r="AI158" s="157">
        <f ca="1">+PMT(AF158,+Datos!$C$30-'Formato 6'!AD157,-'Formato 6'!AE158)</f>
        <v>0</v>
      </c>
      <c r="AJ158" s="157">
        <f t="shared" si="101"/>
        <v>0</v>
      </c>
      <c r="AL158" s="39">
        <f t="shared" si="102"/>
        <v>12</v>
      </c>
      <c r="AM158" s="39">
        <f t="shared" si="103"/>
        <v>136</v>
      </c>
      <c r="AN158" s="157">
        <f ca="1">+IF(AM158=Datos!$D$35+1,'Formato 3'!$AH$67,AS157)</f>
        <v>0</v>
      </c>
      <c r="AO158" s="60">
        <f t="shared" si="104"/>
        <v>0</v>
      </c>
      <c r="AP158" s="157">
        <f t="shared" si="105"/>
        <v>0</v>
      </c>
      <c r="AQ158" s="157">
        <f t="shared" si="106"/>
        <v>0</v>
      </c>
      <c r="AR158" s="157">
        <f ca="1">+PMT(AO158,+Datos!$C$30-'Formato 6'!AM157,-'Formato 6'!AN158)</f>
        <v>0</v>
      </c>
      <c r="AS158" s="157">
        <f t="shared" si="107"/>
        <v>0</v>
      </c>
      <c r="AU158" s="39">
        <f t="shared" si="108"/>
        <v>12</v>
      </c>
      <c r="AV158" s="39">
        <f t="shared" si="109"/>
        <v>136</v>
      </c>
      <c r="AW158" s="39">
        <f ca="1">+IF(AV158=Datos!$D$34+1,'Formato 3'!$AO$42,BB157)</f>
        <v>0</v>
      </c>
      <c r="AX158" s="60">
        <f t="shared" si="110"/>
        <v>0</v>
      </c>
      <c r="AY158" s="39">
        <f t="shared" si="111"/>
        <v>0</v>
      </c>
      <c r="AZ158" s="39">
        <f t="shared" si="112"/>
        <v>0</v>
      </c>
      <c r="BA158" s="39">
        <f ca="1">+PMT(AX158,Datos!$C$30-'Formato 6'!AV157,-'Formato 6'!AW158)</f>
        <v>0</v>
      </c>
      <c r="BB158" s="39">
        <f t="shared" si="113"/>
        <v>0</v>
      </c>
      <c r="BD158" s="39">
        <f t="shared" si="114"/>
        <v>12</v>
      </c>
      <c r="BE158" s="39">
        <f t="shared" si="115"/>
        <v>136</v>
      </c>
      <c r="BF158" s="39">
        <f ca="1">+IF(BE158=Datos!$D$35+1,'Formato 3'!$AO$66,BK157)</f>
        <v>0</v>
      </c>
      <c r="BG158" s="60">
        <f t="shared" si="116"/>
        <v>0</v>
      </c>
      <c r="BH158" s="39">
        <f t="shared" si="117"/>
        <v>0</v>
      </c>
      <c r="BI158" s="39">
        <f t="shared" si="118"/>
        <v>0</v>
      </c>
      <c r="BJ158" s="39">
        <f ca="1">+PMT(BG158,+Datos!$C$30-'Formato 6'!BE157,-'Formato 6'!BF158)</f>
        <v>0</v>
      </c>
      <c r="BK158" s="39">
        <f t="shared" si="119"/>
        <v>0</v>
      </c>
    </row>
    <row r="159" spans="2:63" s="40" customFormat="1">
      <c r="B159" s="39">
        <v>12</v>
      </c>
      <c r="C159" s="39">
        <f ca="1">+IF(C158&lt;Datos!$D$34+Datos!$E$34,'Formato 6'!C158+1,"")</f>
        <v>137</v>
      </c>
      <c r="D159" s="157">
        <f ca="1">+IF(C159=Datos!$D$34+1,'Formato 3'!$F$67,I158)</f>
        <v>0</v>
      </c>
      <c r="E159" s="60">
        <f t="shared" si="80"/>
        <v>0</v>
      </c>
      <c r="F159" s="157">
        <f t="shared" si="81"/>
        <v>0</v>
      </c>
      <c r="G159" s="157">
        <f t="shared" si="82"/>
        <v>0</v>
      </c>
      <c r="H159" s="157">
        <f ca="1">+PMT(E159,+Datos!$C$30-'Formato 6'!C158,-'Formato 6'!D159)</f>
        <v>0</v>
      </c>
      <c r="I159" s="157">
        <f t="shared" si="83"/>
        <v>0</v>
      </c>
      <c r="K159" s="39">
        <f t="shared" si="84"/>
        <v>12</v>
      </c>
      <c r="L159" s="39">
        <f t="shared" si="85"/>
        <v>137</v>
      </c>
      <c r="M159" s="157">
        <f ca="1">+IF(L159=Datos!$D$35+1,'Formato 3'!$M$67,R158)</f>
        <v>0</v>
      </c>
      <c r="N159" s="60">
        <f t="shared" si="86"/>
        <v>0</v>
      </c>
      <c r="O159" s="157">
        <f t="shared" si="87"/>
        <v>0</v>
      </c>
      <c r="P159" s="157">
        <f t="shared" si="88"/>
        <v>0</v>
      </c>
      <c r="Q159" s="157">
        <f ca="1">+PMT(N159,+Datos!$C$30-'Formato 6'!L158,-'Formato 6'!M159)</f>
        <v>0</v>
      </c>
      <c r="R159" s="157">
        <f t="shared" si="89"/>
        <v>0</v>
      </c>
      <c r="T159" s="39">
        <f t="shared" si="90"/>
        <v>12</v>
      </c>
      <c r="U159" s="39">
        <f t="shared" si="91"/>
        <v>137</v>
      </c>
      <c r="V159" s="157">
        <f ca="1">+IF(U159=Datos!$D$34+1,'Formato 3'!$T$67,AA158)</f>
        <v>0</v>
      </c>
      <c r="W159" s="60">
        <f t="shared" si="92"/>
        <v>0</v>
      </c>
      <c r="X159" s="157">
        <f t="shared" si="93"/>
        <v>0</v>
      </c>
      <c r="Y159" s="157">
        <f t="shared" si="94"/>
        <v>0</v>
      </c>
      <c r="Z159" s="157">
        <f ca="1">+PMT(W159,+Datos!$C$30-'Formato 6'!U158,-'Formato 6'!V159)</f>
        <v>0</v>
      </c>
      <c r="AA159" s="157">
        <f t="shared" si="95"/>
        <v>0</v>
      </c>
      <c r="AC159" s="39">
        <f t="shared" si="96"/>
        <v>12</v>
      </c>
      <c r="AD159" s="39">
        <f t="shared" si="97"/>
        <v>137</v>
      </c>
      <c r="AE159" s="157">
        <f ca="1">+IF(AD159=Datos!$D$34+1,'Formato 3'!$AA$67,AJ158)</f>
        <v>0</v>
      </c>
      <c r="AF159" s="60">
        <f t="shared" si="98"/>
        <v>0</v>
      </c>
      <c r="AG159" s="157">
        <f t="shared" si="99"/>
        <v>0</v>
      </c>
      <c r="AH159" s="157">
        <f t="shared" si="100"/>
        <v>0</v>
      </c>
      <c r="AI159" s="157">
        <f ca="1">+PMT(AF159,+Datos!$C$30-'Formato 6'!AD158,-'Formato 6'!AE159)</f>
        <v>0</v>
      </c>
      <c r="AJ159" s="157">
        <f t="shared" si="101"/>
        <v>0</v>
      </c>
      <c r="AL159" s="39">
        <f t="shared" si="102"/>
        <v>12</v>
      </c>
      <c r="AM159" s="39">
        <f t="shared" si="103"/>
        <v>137</v>
      </c>
      <c r="AN159" s="157">
        <f ca="1">+IF(AM159=Datos!$D$35+1,'Formato 3'!$AH$67,AS158)</f>
        <v>0</v>
      </c>
      <c r="AO159" s="60">
        <f t="shared" si="104"/>
        <v>0</v>
      </c>
      <c r="AP159" s="157">
        <f t="shared" si="105"/>
        <v>0</v>
      </c>
      <c r="AQ159" s="157">
        <f t="shared" si="106"/>
        <v>0</v>
      </c>
      <c r="AR159" s="157">
        <f ca="1">+PMT(AO159,+Datos!$C$30-'Formato 6'!AM158,-'Formato 6'!AN159)</f>
        <v>0</v>
      </c>
      <c r="AS159" s="157">
        <f t="shared" si="107"/>
        <v>0</v>
      </c>
      <c r="AU159" s="39">
        <f t="shared" si="108"/>
        <v>12</v>
      </c>
      <c r="AV159" s="39">
        <f t="shared" si="109"/>
        <v>137</v>
      </c>
      <c r="AW159" s="39">
        <f ca="1">+IF(AV159=Datos!$D$34+1,'Formato 3'!$AO$42,BB158)</f>
        <v>0</v>
      </c>
      <c r="AX159" s="60">
        <f t="shared" si="110"/>
        <v>0</v>
      </c>
      <c r="AY159" s="39">
        <f t="shared" si="111"/>
        <v>0</v>
      </c>
      <c r="AZ159" s="39">
        <f t="shared" si="112"/>
        <v>0</v>
      </c>
      <c r="BA159" s="39">
        <f ca="1">+PMT(AX159,Datos!$C$30-'Formato 6'!AV158,-'Formato 6'!AW159)</f>
        <v>0</v>
      </c>
      <c r="BB159" s="39">
        <f t="shared" si="113"/>
        <v>0</v>
      </c>
      <c r="BD159" s="39">
        <f t="shared" si="114"/>
        <v>12</v>
      </c>
      <c r="BE159" s="39">
        <f t="shared" si="115"/>
        <v>137</v>
      </c>
      <c r="BF159" s="39">
        <f ca="1">+IF(BE159=Datos!$D$35+1,'Formato 3'!$AO$66,BK158)</f>
        <v>0</v>
      </c>
      <c r="BG159" s="60">
        <f t="shared" si="116"/>
        <v>0</v>
      </c>
      <c r="BH159" s="39">
        <f t="shared" si="117"/>
        <v>0</v>
      </c>
      <c r="BI159" s="39">
        <f t="shared" si="118"/>
        <v>0</v>
      </c>
      <c r="BJ159" s="39">
        <f ca="1">+PMT(BG159,+Datos!$C$30-'Formato 6'!BE158,-'Formato 6'!BF159)</f>
        <v>0</v>
      </c>
      <c r="BK159" s="39">
        <f t="shared" si="119"/>
        <v>0</v>
      </c>
    </row>
    <row r="160" spans="2:63" s="40" customFormat="1">
      <c r="B160" s="39">
        <v>12</v>
      </c>
      <c r="C160" s="39">
        <f ca="1">+IF(C159&lt;Datos!$D$34+Datos!$E$34,'Formato 6'!C159+1,"")</f>
        <v>138</v>
      </c>
      <c r="D160" s="157">
        <f ca="1">+IF(C160=Datos!$D$34+1,'Formato 3'!$F$67,I159)</f>
        <v>0</v>
      </c>
      <c r="E160" s="60">
        <f t="shared" si="80"/>
        <v>0</v>
      </c>
      <c r="F160" s="157">
        <f t="shared" si="81"/>
        <v>0</v>
      </c>
      <c r="G160" s="157">
        <f t="shared" si="82"/>
        <v>0</v>
      </c>
      <c r="H160" s="157">
        <f ca="1">+PMT(E160,+Datos!$C$30-'Formato 6'!C159,-'Formato 6'!D160)</f>
        <v>0</v>
      </c>
      <c r="I160" s="157">
        <f t="shared" si="83"/>
        <v>0</v>
      </c>
      <c r="K160" s="39">
        <f t="shared" si="84"/>
        <v>12</v>
      </c>
      <c r="L160" s="39">
        <f t="shared" si="85"/>
        <v>138</v>
      </c>
      <c r="M160" s="157">
        <f ca="1">+IF(L160=Datos!$D$35+1,'Formato 3'!$M$67,R159)</f>
        <v>0</v>
      </c>
      <c r="N160" s="60">
        <f t="shared" si="86"/>
        <v>0</v>
      </c>
      <c r="O160" s="157">
        <f t="shared" si="87"/>
        <v>0</v>
      </c>
      <c r="P160" s="157">
        <f t="shared" si="88"/>
        <v>0</v>
      </c>
      <c r="Q160" s="157">
        <f ca="1">+PMT(N160,+Datos!$C$30-'Formato 6'!L159,-'Formato 6'!M160)</f>
        <v>0</v>
      </c>
      <c r="R160" s="157">
        <f t="shared" si="89"/>
        <v>0</v>
      </c>
      <c r="T160" s="39">
        <f t="shared" si="90"/>
        <v>12</v>
      </c>
      <c r="U160" s="39">
        <f t="shared" si="91"/>
        <v>138</v>
      </c>
      <c r="V160" s="157">
        <f ca="1">+IF(U160=Datos!$D$34+1,'Formato 3'!$T$67,AA159)</f>
        <v>0</v>
      </c>
      <c r="W160" s="60">
        <f t="shared" si="92"/>
        <v>0</v>
      </c>
      <c r="X160" s="157">
        <f t="shared" si="93"/>
        <v>0</v>
      </c>
      <c r="Y160" s="157">
        <f t="shared" si="94"/>
        <v>0</v>
      </c>
      <c r="Z160" s="157">
        <f ca="1">+PMT(W160,+Datos!$C$30-'Formato 6'!U159,-'Formato 6'!V160)</f>
        <v>0</v>
      </c>
      <c r="AA160" s="157">
        <f t="shared" si="95"/>
        <v>0</v>
      </c>
      <c r="AC160" s="39">
        <f t="shared" si="96"/>
        <v>12</v>
      </c>
      <c r="AD160" s="39">
        <f t="shared" si="97"/>
        <v>138</v>
      </c>
      <c r="AE160" s="157">
        <f ca="1">+IF(AD160=Datos!$D$34+1,'Formato 3'!$AA$67,AJ159)</f>
        <v>0</v>
      </c>
      <c r="AF160" s="60">
        <f t="shared" si="98"/>
        <v>0</v>
      </c>
      <c r="AG160" s="157">
        <f t="shared" si="99"/>
        <v>0</v>
      </c>
      <c r="AH160" s="157">
        <f t="shared" si="100"/>
        <v>0</v>
      </c>
      <c r="AI160" s="157">
        <f ca="1">+PMT(AF160,+Datos!$C$30-'Formato 6'!AD159,-'Formato 6'!AE160)</f>
        <v>0</v>
      </c>
      <c r="AJ160" s="157">
        <f t="shared" si="101"/>
        <v>0</v>
      </c>
      <c r="AL160" s="39">
        <f t="shared" si="102"/>
        <v>12</v>
      </c>
      <c r="AM160" s="39">
        <f t="shared" si="103"/>
        <v>138</v>
      </c>
      <c r="AN160" s="157">
        <f ca="1">+IF(AM160=Datos!$D$35+1,'Formato 3'!$AH$67,AS159)</f>
        <v>0</v>
      </c>
      <c r="AO160" s="60">
        <f t="shared" si="104"/>
        <v>0</v>
      </c>
      <c r="AP160" s="157">
        <f t="shared" si="105"/>
        <v>0</v>
      </c>
      <c r="AQ160" s="157">
        <f t="shared" si="106"/>
        <v>0</v>
      </c>
      <c r="AR160" s="157">
        <f ca="1">+PMT(AO160,+Datos!$C$30-'Formato 6'!AM159,-'Formato 6'!AN160)</f>
        <v>0</v>
      </c>
      <c r="AS160" s="157">
        <f t="shared" si="107"/>
        <v>0</v>
      </c>
      <c r="AU160" s="39">
        <f t="shared" si="108"/>
        <v>12</v>
      </c>
      <c r="AV160" s="39">
        <f t="shared" si="109"/>
        <v>138</v>
      </c>
      <c r="AW160" s="39">
        <f ca="1">+IF(AV160=Datos!$D$34+1,'Formato 3'!$AO$42,BB159)</f>
        <v>0</v>
      </c>
      <c r="AX160" s="60">
        <f t="shared" si="110"/>
        <v>0</v>
      </c>
      <c r="AY160" s="39">
        <f t="shared" si="111"/>
        <v>0</v>
      </c>
      <c r="AZ160" s="39">
        <f t="shared" si="112"/>
        <v>0</v>
      </c>
      <c r="BA160" s="39">
        <f ca="1">+PMT(AX160,Datos!$C$30-'Formato 6'!AV159,-'Formato 6'!AW160)</f>
        <v>0</v>
      </c>
      <c r="BB160" s="39">
        <f t="shared" si="113"/>
        <v>0</v>
      </c>
      <c r="BD160" s="39">
        <f t="shared" si="114"/>
        <v>12</v>
      </c>
      <c r="BE160" s="39">
        <f t="shared" si="115"/>
        <v>138</v>
      </c>
      <c r="BF160" s="39">
        <f ca="1">+IF(BE160=Datos!$D$35+1,'Formato 3'!$AO$66,BK159)</f>
        <v>0</v>
      </c>
      <c r="BG160" s="60">
        <f t="shared" si="116"/>
        <v>0</v>
      </c>
      <c r="BH160" s="39">
        <f t="shared" si="117"/>
        <v>0</v>
      </c>
      <c r="BI160" s="39">
        <f t="shared" si="118"/>
        <v>0</v>
      </c>
      <c r="BJ160" s="39">
        <f ca="1">+PMT(BG160,+Datos!$C$30-'Formato 6'!BE159,-'Formato 6'!BF160)</f>
        <v>0</v>
      </c>
      <c r="BK160" s="39">
        <f t="shared" si="119"/>
        <v>0</v>
      </c>
    </row>
    <row r="161" spans="2:63" s="40" customFormat="1">
      <c r="B161" s="39">
        <v>12</v>
      </c>
      <c r="C161" s="39">
        <f ca="1">+IF(C160&lt;Datos!$D$34+Datos!$E$34,'Formato 6'!C160+1,"")</f>
        <v>139</v>
      </c>
      <c r="D161" s="157">
        <f ca="1">+IF(C161=Datos!$D$34+1,'Formato 3'!$F$67,I160)</f>
        <v>0</v>
      </c>
      <c r="E161" s="60">
        <f t="shared" si="80"/>
        <v>0</v>
      </c>
      <c r="F161" s="157">
        <f t="shared" si="81"/>
        <v>0</v>
      </c>
      <c r="G161" s="157">
        <f t="shared" si="82"/>
        <v>0</v>
      </c>
      <c r="H161" s="157">
        <f ca="1">+PMT(E161,+Datos!$C$30-'Formato 6'!C160,-'Formato 6'!D161)</f>
        <v>0</v>
      </c>
      <c r="I161" s="157">
        <f t="shared" si="83"/>
        <v>0</v>
      </c>
      <c r="K161" s="39">
        <f t="shared" si="84"/>
        <v>12</v>
      </c>
      <c r="L161" s="39">
        <f t="shared" si="85"/>
        <v>139</v>
      </c>
      <c r="M161" s="157">
        <f ca="1">+IF(L161=Datos!$D$35+1,'Formato 3'!$M$67,R160)</f>
        <v>0</v>
      </c>
      <c r="N161" s="60">
        <f t="shared" si="86"/>
        <v>0</v>
      </c>
      <c r="O161" s="157">
        <f t="shared" si="87"/>
        <v>0</v>
      </c>
      <c r="P161" s="157">
        <f t="shared" si="88"/>
        <v>0</v>
      </c>
      <c r="Q161" s="157">
        <f ca="1">+PMT(N161,+Datos!$C$30-'Formato 6'!L160,-'Formato 6'!M161)</f>
        <v>0</v>
      </c>
      <c r="R161" s="157">
        <f t="shared" si="89"/>
        <v>0</v>
      </c>
      <c r="T161" s="39">
        <f t="shared" si="90"/>
        <v>12</v>
      </c>
      <c r="U161" s="39">
        <f t="shared" si="91"/>
        <v>139</v>
      </c>
      <c r="V161" s="157">
        <f ca="1">+IF(U161=Datos!$D$34+1,'Formato 3'!$T$67,AA160)</f>
        <v>0</v>
      </c>
      <c r="W161" s="60">
        <f t="shared" si="92"/>
        <v>0</v>
      </c>
      <c r="X161" s="157">
        <f t="shared" si="93"/>
        <v>0</v>
      </c>
      <c r="Y161" s="157">
        <f t="shared" si="94"/>
        <v>0</v>
      </c>
      <c r="Z161" s="157">
        <f ca="1">+PMT(W161,+Datos!$C$30-'Formato 6'!U160,-'Formato 6'!V161)</f>
        <v>0</v>
      </c>
      <c r="AA161" s="157">
        <f t="shared" si="95"/>
        <v>0</v>
      </c>
      <c r="AC161" s="39">
        <f t="shared" si="96"/>
        <v>12</v>
      </c>
      <c r="AD161" s="39">
        <f t="shared" si="97"/>
        <v>139</v>
      </c>
      <c r="AE161" s="157">
        <f ca="1">+IF(AD161=Datos!$D$34+1,'Formato 3'!$AA$67,AJ160)</f>
        <v>0</v>
      </c>
      <c r="AF161" s="60">
        <f t="shared" si="98"/>
        <v>0</v>
      </c>
      <c r="AG161" s="157">
        <f t="shared" si="99"/>
        <v>0</v>
      </c>
      <c r="AH161" s="157">
        <f t="shared" si="100"/>
        <v>0</v>
      </c>
      <c r="AI161" s="157">
        <f ca="1">+PMT(AF161,+Datos!$C$30-'Formato 6'!AD160,-'Formato 6'!AE161)</f>
        <v>0</v>
      </c>
      <c r="AJ161" s="157">
        <f t="shared" si="101"/>
        <v>0</v>
      </c>
      <c r="AL161" s="39">
        <f t="shared" si="102"/>
        <v>12</v>
      </c>
      <c r="AM161" s="39">
        <f t="shared" si="103"/>
        <v>139</v>
      </c>
      <c r="AN161" s="157">
        <f ca="1">+IF(AM161=Datos!$D$35+1,'Formato 3'!$AH$67,AS160)</f>
        <v>0</v>
      </c>
      <c r="AO161" s="60">
        <f t="shared" si="104"/>
        <v>0</v>
      </c>
      <c r="AP161" s="157">
        <f t="shared" si="105"/>
        <v>0</v>
      </c>
      <c r="AQ161" s="157">
        <f t="shared" si="106"/>
        <v>0</v>
      </c>
      <c r="AR161" s="157">
        <f ca="1">+PMT(AO161,+Datos!$C$30-'Formato 6'!AM160,-'Formato 6'!AN161)</f>
        <v>0</v>
      </c>
      <c r="AS161" s="157">
        <f t="shared" si="107"/>
        <v>0</v>
      </c>
      <c r="AU161" s="39">
        <f t="shared" si="108"/>
        <v>12</v>
      </c>
      <c r="AV161" s="39">
        <f t="shared" si="109"/>
        <v>139</v>
      </c>
      <c r="AW161" s="39">
        <f ca="1">+IF(AV161=Datos!$D$34+1,'Formato 3'!$AO$42,BB160)</f>
        <v>0</v>
      </c>
      <c r="AX161" s="60">
        <f t="shared" si="110"/>
        <v>0</v>
      </c>
      <c r="AY161" s="39">
        <f t="shared" si="111"/>
        <v>0</v>
      </c>
      <c r="AZ161" s="39">
        <f t="shared" si="112"/>
        <v>0</v>
      </c>
      <c r="BA161" s="39">
        <f ca="1">+PMT(AX161,Datos!$C$30-'Formato 6'!AV160,-'Formato 6'!AW161)</f>
        <v>0</v>
      </c>
      <c r="BB161" s="39">
        <f t="shared" si="113"/>
        <v>0</v>
      </c>
      <c r="BD161" s="39">
        <f t="shared" si="114"/>
        <v>12</v>
      </c>
      <c r="BE161" s="39">
        <f t="shared" si="115"/>
        <v>139</v>
      </c>
      <c r="BF161" s="39">
        <f ca="1">+IF(BE161=Datos!$D$35+1,'Formato 3'!$AO$66,BK160)</f>
        <v>0</v>
      </c>
      <c r="BG161" s="60">
        <f t="shared" si="116"/>
        <v>0</v>
      </c>
      <c r="BH161" s="39">
        <f t="shared" si="117"/>
        <v>0</v>
      </c>
      <c r="BI161" s="39">
        <f t="shared" si="118"/>
        <v>0</v>
      </c>
      <c r="BJ161" s="39">
        <f ca="1">+PMT(BG161,+Datos!$C$30-'Formato 6'!BE160,-'Formato 6'!BF161)</f>
        <v>0</v>
      </c>
      <c r="BK161" s="39">
        <f t="shared" si="119"/>
        <v>0</v>
      </c>
    </row>
    <row r="162" spans="2:63" s="40" customFormat="1">
      <c r="B162" s="39">
        <v>12</v>
      </c>
      <c r="C162" s="39">
        <f ca="1">+IF(C161&lt;Datos!$D$34+Datos!$E$34,'Formato 6'!C161+1,"")</f>
        <v>140</v>
      </c>
      <c r="D162" s="157">
        <f ca="1">+IF(C162=Datos!$D$34+1,'Formato 3'!$F$67,I161)</f>
        <v>0</v>
      </c>
      <c r="E162" s="60">
        <f t="shared" si="80"/>
        <v>0</v>
      </c>
      <c r="F162" s="157">
        <f t="shared" si="81"/>
        <v>0</v>
      </c>
      <c r="G162" s="157">
        <f t="shared" si="82"/>
        <v>0</v>
      </c>
      <c r="H162" s="157">
        <f ca="1">+PMT(E162,+Datos!$C$30-'Formato 6'!C161,-'Formato 6'!D162)</f>
        <v>0</v>
      </c>
      <c r="I162" s="157">
        <f t="shared" si="83"/>
        <v>0</v>
      </c>
      <c r="K162" s="39">
        <f t="shared" si="84"/>
        <v>12</v>
      </c>
      <c r="L162" s="39">
        <f t="shared" si="85"/>
        <v>140</v>
      </c>
      <c r="M162" s="157">
        <f ca="1">+IF(L162=Datos!$D$35+1,'Formato 3'!$M$67,R161)</f>
        <v>0</v>
      </c>
      <c r="N162" s="60">
        <f t="shared" si="86"/>
        <v>0</v>
      </c>
      <c r="O162" s="157">
        <f t="shared" si="87"/>
        <v>0</v>
      </c>
      <c r="P162" s="157">
        <f t="shared" si="88"/>
        <v>0</v>
      </c>
      <c r="Q162" s="157">
        <f ca="1">+PMT(N162,+Datos!$C$30-'Formato 6'!L161,-'Formato 6'!M162)</f>
        <v>0</v>
      </c>
      <c r="R162" s="157">
        <f t="shared" si="89"/>
        <v>0</v>
      </c>
      <c r="T162" s="39">
        <f t="shared" si="90"/>
        <v>12</v>
      </c>
      <c r="U162" s="39">
        <f t="shared" si="91"/>
        <v>140</v>
      </c>
      <c r="V162" s="157">
        <f ca="1">+IF(U162=Datos!$D$34+1,'Formato 3'!$T$67,AA161)</f>
        <v>0</v>
      </c>
      <c r="W162" s="60">
        <f t="shared" si="92"/>
        <v>0</v>
      </c>
      <c r="X162" s="157">
        <f t="shared" si="93"/>
        <v>0</v>
      </c>
      <c r="Y162" s="157">
        <f t="shared" si="94"/>
        <v>0</v>
      </c>
      <c r="Z162" s="157">
        <f ca="1">+PMT(W162,+Datos!$C$30-'Formato 6'!U161,-'Formato 6'!V162)</f>
        <v>0</v>
      </c>
      <c r="AA162" s="157">
        <f t="shared" si="95"/>
        <v>0</v>
      </c>
      <c r="AC162" s="39">
        <f t="shared" si="96"/>
        <v>12</v>
      </c>
      <c r="AD162" s="39">
        <f t="shared" si="97"/>
        <v>140</v>
      </c>
      <c r="AE162" s="157">
        <f ca="1">+IF(AD162=Datos!$D$34+1,'Formato 3'!$AA$67,AJ161)</f>
        <v>0</v>
      </c>
      <c r="AF162" s="60">
        <f t="shared" si="98"/>
        <v>0</v>
      </c>
      <c r="AG162" s="157">
        <f t="shared" si="99"/>
        <v>0</v>
      </c>
      <c r="AH162" s="157">
        <f t="shared" si="100"/>
        <v>0</v>
      </c>
      <c r="AI162" s="157">
        <f ca="1">+PMT(AF162,+Datos!$C$30-'Formato 6'!AD161,-'Formato 6'!AE162)</f>
        <v>0</v>
      </c>
      <c r="AJ162" s="157">
        <f t="shared" si="101"/>
        <v>0</v>
      </c>
      <c r="AL162" s="39">
        <f t="shared" si="102"/>
        <v>12</v>
      </c>
      <c r="AM162" s="39">
        <f t="shared" si="103"/>
        <v>140</v>
      </c>
      <c r="AN162" s="157">
        <f ca="1">+IF(AM162=Datos!$D$35+1,'Formato 3'!$AH$67,AS161)</f>
        <v>0</v>
      </c>
      <c r="AO162" s="60">
        <f t="shared" si="104"/>
        <v>0</v>
      </c>
      <c r="AP162" s="157">
        <f t="shared" si="105"/>
        <v>0</v>
      </c>
      <c r="AQ162" s="157">
        <f t="shared" si="106"/>
        <v>0</v>
      </c>
      <c r="AR162" s="157">
        <f ca="1">+PMT(AO162,+Datos!$C$30-'Formato 6'!AM161,-'Formato 6'!AN162)</f>
        <v>0</v>
      </c>
      <c r="AS162" s="157">
        <f t="shared" si="107"/>
        <v>0</v>
      </c>
      <c r="AU162" s="39">
        <f t="shared" si="108"/>
        <v>12</v>
      </c>
      <c r="AV162" s="39">
        <f t="shared" si="109"/>
        <v>140</v>
      </c>
      <c r="AW162" s="39">
        <f ca="1">+IF(AV162=Datos!$D$34+1,'Formato 3'!$AO$42,BB161)</f>
        <v>0</v>
      </c>
      <c r="AX162" s="60">
        <f t="shared" si="110"/>
        <v>0</v>
      </c>
      <c r="AY162" s="39">
        <f t="shared" si="111"/>
        <v>0</v>
      </c>
      <c r="AZ162" s="39">
        <f t="shared" si="112"/>
        <v>0</v>
      </c>
      <c r="BA162" s="39">
        <f ca="1">+PMT(AX162,Datos!$C$30-'Formato 6'!AV161,-'Formato 6'!AW162)</f>
        <v>0</v>
      </c>
      <c r="BB162" s="39">
        <f t="shared" si="113"/>
        <v>0</v>
      </c>
      <c r="BD162" s="39">
        <f t="shared" si="114"/>
        <v>12</v>
      </c>
      <c r="BE162" s="39">
        <f t="shared" si="115"/>
        <v>140</v>
      </c>
      <c r="BF162" s="39">
        <f ca="1">+IF(BE162=Datos!$D$35+1,'Formato 3'!$AO$66,BK161)</f>
        <v>0</v>
      </c>
      <c r="BG162" s="60">
        <f t="shared" si="116"/>
        <v>0</v>
      </c>
      <c r="BH162" s="39">
        <f t="shared" si="117"/>
        <v>0</v>
      </c>
      <c r="BI162" s="39">
        <f t="shared" si="118"/>
        <v>0</v>
      </c>
      <c r="BJ162" s="39">
        <f ca="1">+PMT(BG162,+Datos!$C$30-'Formato 6'!BE161,-'Formato 6'!BF162)</f>
        <v>0</v>
      </c>
      <c r="BK162" s="39">
        <f t="shared" si="119"/>
        <v>0</v>
      </c>
    </row>
    <row r="163" spans="2:63" s="40" customFormat="1">
      <c r="B163" s="39">
        <v>12</v>
      </c>
      <c r="C163" s="39">
        <f ca="1">+IF(C162&lt;Datos!$D$34+Datos!$E$34,'Formato 6'!C162+1,"")</f>
        <v>141</v>
      </c>
      <c r="D163" s="157">
        <f ca="1">+IF(C163=Datos!$D$34+1,'Formato 3'!$F$67,I162)</f>
        <v>0</v>
      </c>
      <c r="E163" s="60">
        <f t="shared" si="80"/>
        <v>0</v>
      </c>
      <c r="F163" s="157">
        <f t="shared" si="81"/>
        <v>0</v>
      </c>
      <c r="G163" s="157">
        <f t="shared" si="82"/>
        <v>0</v>
      </c>
      <c r="H163" s="157">
        <f ca="1">+PMT(E163,+Datos!$C$30-'Formato 6'!C162,-'Formato 6'!D163)</f>
        <v>0</v>
      </c>
      <c r="I163" s="157">
        <f t="shared" si="83"/>
        <v>0</v>
      </c>
      <c r="K163" s="39">
        <f t="shared" si="84"/>
        <v>12</v>
      </c>
      <c r="L163" s="39">
        <f t="shared" si="85"/>
        <v>141</v>
      </c>
      <c r="M163" s="157">
        <f ca="1">+IF(L163=Datos!$D$35+1,'Formato 3'!$M$67,R162)</f>
        <v>0</v>
      </c>
      <c r="N163" s="60">
        <f t="shared" si="86"/>
        <v>0</v>
      </c>
      <c r="O163" s="157">
        <f t="shared" si="87"/>
        <v>0</v>
      </c>
      <c r="P163" s="157">
        <f t="shared" si="88"/>
        <v>0</v>
      </c>
      <c r="Q163" s="157">
        <f ca="1">+PMT(N163,+Datos!$C$30-'Formato 6'!L162,-'Formato 6'!M163)</f>
        <v>0</v>
      </c>
      <c r="R163" s="157">
        <f t="shared" si="89"/>
        <v>0</v>
      </c>
      <c r="T163" s="39">
        <f t="shared" si="90"/>
        <v>12</v>
      </c>
      <c r="U163" s="39">
        <f t="shared" si="91"/>
        <v>141</v>
      </c>
      <c r="V163" s="157">
        <f ca="1">+IF(U163=Datos!$D$34+1,'Formato 3'!$T$67,AA162)</f>
        <v>0</v>
      </c>
      <c r="W163" s="60">
        <f t="shared" si="92"/>
        <v>0</v>
      </c>
      <c r="X163" s="157">
        <f t="shared" si="93"/>
        <v>0</v>
      </c>
      <c r="Y163" s="157">
        <f t="shared" si="94"/>
        <v>0</v>
      </c>
      <c r="Z163" s="157">
        <f ca="1">+PMT(W163,+Datos!$C$30-'Formato 6'!U162,-'Formato 6'!V163)</f>
        <v>0</v>
      </c>
      <c r="AA163" s="157">
        <f t="shared" si="95"/>
        <v>0</v>
      </c>
      <c r="AC163" s="39">
        <f t="shared" si="96"/>
        <v>12</v>
      </c>
      <c r="AD163" s="39">
        <f t="shared" si="97"/>
        <v>141</v>
      </c>
      <c r="AE163" s="157">
        <f ca="1">+IF(AD163=Datos!$D$34+1,'Formato 3'!$AA$67,AJ162)</f>
        <v>0</v>
      </c>
      <c r="AF163" s="60">
        <f t="shared" si="98"/>
        <v>0</v>
      </c>
      <c r="AG163" s="157">
        <f t="shared" si="99"/>
        <v>0</v>
      </c>
      <c r="AH163" s="157">
        <f t="shared" si="100"/>
        <v>0</v>
      </c>
      <c r="AI163" s="157">
        <f ca="1">+PMT(AF163,+Datos!$C$30-'Formato 6'!AD162,-'Formato 6'!AE163)</f>
        <v>0</v>
      </c>
      <c r="AJ163" s="157">
        <f t="shared" si="101"/>
        <v>0</v>
      </c>
      <c r="AL163" s="39">
        <f t="shared" si="102"/>
        <v>12</v>
      </c>
      <c r="AM163" s="39">
        <f t="shared" si="103"/>
        <v>141</v>
      </c>
      <c r="AN163" s="157">
        <f ca="1">+IF(AM163=Datos!$D$35+1,'Formato 3'!$AH$67,AS162)</f>
        <v>0</v>
      </c>
      <c r="AO163" s="60">
        <f t="shared" si="104"/>
        <v>0</v>
      </c>
      <c r="AP163" s="157">
        <f t="shared" si="105"/>
        <v>0</v>
      </c>
      <c r="AQ163" s="157">
        <f t="shared" si="106"/>
        <v>0</v>
      </c>
      <c r="AR163" s="157">
        <f ca="1">+PMT(AO163,+Datos!$C$30-'Formato 6'!AM162,-'Formato 6'!AN163)</f>
        <v>0</v>
      </c>
      <c r="AS163" s="157">
        <f t="shared" si="107"/>
        <v>0</v>
      </c>
      <c r="AU163" s="39">
        <f t="shared" si="108"/>
        <v>12</v>
      </c>
      <c r="AV163" s="39">
        <f t="shared" si="109"/>
        <v>141</v>
      </c>
      <c r="AW163" s="39">
        <f ca="1">+IF(AV163=Datos!$D$34+1,'Formato 3'!$AO$42,BB162)</f>
        <v>0</v>
      </c>
      <c r="AX163" s="60">
        <f t="shared" si="110"/>
        <v>0</v>
      </c>
      <c r="AY163" s="39">
        <f t="shared" si="111"/>
        <v>0</v>
      </c>
      <c r="AZ163" s="39">
        <f t="shared" si="112"/>
        <v>0</v>
      </c>
      <c r="BA163" s="39">
        <f ca="1">+PMT(AX163,Datos!$C$30-'Formato 6'!AV162,-'Formato 6'!AW163)</f>
        <v>0</v>
      </c>
      <c r="BB163" s="39">
        <f t="shared" si="113"/>
        <v>0</v>
      </c>
      <c r="BD163" s="39">
        <f t="shared" si="114"/>
        <v>12</v>
      </c>
      <c r="BE163" s="39">
        <f t="shared" si="115"/>
        <v>141</v>
      </c>
      <c r="BF163" s="39">
        <f ca="1">+IF(BE163=Datos!$D$35+1,'Formato 3'!$AO$66,BK162)</f>
        <v>0</v>
      </c>
      <c r="BG163" s="60">
        <f t="shared" si="116"/>
        <v>0</v>
      </c>
      <c r="BH163" s="39">
        <f t="shared" si="117"/>
        <v>0</v>
      </c>
      <c r="BI163" s="39">
        <f t="shared" si="118"/>
        <v>0</v>
      </c>
      <c r="BJ163" s="39">
        <f ca="1">+PMT(BG163,+Datos!$C$30-'Formato 6'!BE162,-'Formato 6'!BF163)</f>
        <v>0</v>
      </c>
      <c r="BK163" s="39">
        <f t="shared" si="119"/>
        <v>0</v>
      </c>
    </row>
    <row r="164" spans="2:63" s="40" customFormat="1">
      <c r="B164" s="39">
        <v>12</v>
      </c>
      <c r="C164" s="39">
        <f ca="1">+IF(C163&lt;Datos!$D$34+Datos!$E$34,'Formato 6'!C163+1,"")</f>
        <v>142</v>
      </c>
      <c r="D164" s="157">
        <f ca="1">+IF(C164=Datos!$D$34+1,'Formato 3'!$F$67,I163)</f>
        <v>0</v>
      </c>
      <c r="E164" s="60">
        <f t="shared" si="80"/>
        <v>0</v>
      </c>
      <c r="F164" s="157">
        <f t="shared" si="81"/>
        <v>0</v>
      </c>
      <c r="G164" s="157">
        <f t="shared" si="82"/>
        <v>0</v>
      </c>
      <c r="H164" s="157">
        <f ca="1">+PMT(E164,+Datos!$C$30-'Formato 6'!C163,-'Formato 6'!D164)</f>
        <v>0</v>
      </c>
      <c r="I164" s="157">
        <f t="shared" si="83"/>
        <v>0</v>
      </c>
      <c r="K164" s="39">
        <f t="shared" si="84"/>
        <v>12</v>
      </c>
      <c r="L164" s="39">
        <f t="shared" si="85"/>
        <v>142</v>
      </c>
      <c r="M164" s="157">
        <f ca="1">+IF(L164=Datos!$D$35+1,'Formato 3'!$M$67,R163)</f>
        <v>0</v>
      </c>
      <c r="N164" s="60">
        <f t="shared" si="86"/>
        <v>0</v>
      </c>
      <c r="O164" s="157">
        <f t="shared" si="87"/>
        <v>0</v>
      </c>
      <c r="P164" s="157">
        <f t="shared" si="88"/>
        <v>0</v>
      </c>
      <c r="Q164" s="157">
        <f ca="1">+PMT(N164,+Datos!$C$30-'Formato 6'!L163,-'Formato 6'!M164)</f>
        <v>0</v>
      </c>
      <c r="R164" s="157">
        <f t="shared" si="89"/>
        <v>0</v>
      </c>
      <c r="T164" s="39">
        <f t="shared" si="90"/>
        <v>12</v>
      </c>
      <c r="U164" s="39">
        <f t="shared" si="91"/>
        <v>142</v>
      </c>
      <c r="V164" s="157">
        <f ca="1">+IF(U164=Datos!$D$34+1,'Formato 3'!$T$67,AA163)</f>
        <v>0</v>
      </c>
      <c r="W164" s="60">
        <f t="shared" si="92"/>
        <v>0</v>
      </c>
      <c r="X164" s="157">
        <f t="shared" si="93"/>
        <v>0</v>
      </c>
      <c r="Y164" s="157">
        <f t="shared" si="94"/>
        <v>0</v>
      </c>
      <c r="Z164" s="157">
        <f ca="1">+PMT(W164,+Datos!$C$30-'Formato 6'!U163,-'Formato 6'!V164)</f>
        <v>0</v>
      </c>
      <c r="AA164" s="157">
        <f t="shared" si="95"/>
        <v>0</v>
      </c>
      <c r="AC164" s="39">
        <f t="shared" si="96"/>
        <v>12</v>
      </c>
      <c r="AD164" s="39">
        <f t="shared" si="97"/>
        <v>142</v>
      </c>
      <c r="AE164" s="157">
        <f ca="1">+IF(AD164=Datos!$D$34+1,'Formato 3'!$AA$67,AJ163)</f>
        <v>0</v>
      </c>
      <c r="AF164" s="60">
        <f t="shared" si="98"/>
        <v>0</v>
      </c>
      <c r="AG164" s="157">
        <f t="shared" si="99"/>
        <v>0</v>
      </c>
      <c r="AH164" s="157">
        <f t="shared" si="100"/>
        <v>0</v>
      </c>
      <c r="AI164" s="157">
        <f ca="1">+PMT(AF164,+Datos!$C$30-'Formato 6'!AD163,-'Formato 6'!AE164)</f>
        <v>0</v>
      </c>
      <c r="AJ164" s="157">
        <f t="shared" si="101"/>
        <v>0</v>
      </c>
      <c r="AL164" s="39">
        <f t="shared" si="102"/>
        <v>12</v>
      </c>
      <c r="AM164" s="39">
        <f t="shared" si="103"/>
        <v>142</v>
      </c>
      <c r="AN164" s="157">
        <f ca="1">+IF(AM164=Datos!$D$35+1,'Formato 3'!$AH$67,AS163)</f>
        <v>0</v>
      </c>
      <c r="AO164" s="60">
        <f t="shared" si="104"/>
        <v>0</v>
      </c>
      <c r="AP164" s="157">
        <f t="shared" si="105"/>
        <v>0</v>
      </c>
      <c r="AQ164" s="157">
        <f t="shared" si="106"/>
        <v>0</v>
      </c>
      <c r="AR164" s="157">
        <f ca="1">+PMT(AO164,+Datos!$C$30-'Formato 6'!AM163,-'Formato 6'!AN164)</f>
        <v>0</v>
      </c>
      <c r="AS164" s="157">
        <f t="shared" si="107"/>
        <v>0</v>
      </c>
      <c r="AU164" s="39">
        <f t="shared" si="108"/>
        <v>12</v>
      </c>
      <c r="AV164" s="39">
        <f t="shared" si="109"/>
        <v>142</v>
      </c>
      <c r="AW164" s="39">
        <f ca="1">+IF(AV164=Datos!$D$34+1,'Formato 3'!$AO$42,BB163)</f>
        <v>0</v>
      </c>
      <c r="AX164" s="60">
        <f t="shared" si="110"/>
        <v>0</v>
      </c>
      <c r="AY164" s="39">
        <f t="shared" si="111"/>
        <v>0</v>
      </c>
      <c r="AZ164" s="39">
        <f t="shared" si="112"/>
        <v>0</v>
      </c>
      <c r="BA164" s="39">
        <f ca="1">+PMT(AX164,Datos!$C$30-'Formato 6'!AV163,-'Formato 6'!AW164)</f>
        <v>0</v>
      </c>
      <c r="BB164" s="39">
        <f t="shared" si="113"/>
        <v>0</v>
      </c>
      <c r="BD164" s="39">
        <f t="shared" si="114"/>
        <v>12</v>
      </c>
      <c r="BE164" s="39">
        <f t="shared" si="115"/>
        <v>142</v>
      </c>
      <c r="BF164" s="39">
        <f ca="1">+IF(BE164=Datos!$D$35+1,'Formato 3'!$AO$66,BK163)</f>
        <v>0</v>
      </c>
      <c r="BG164" s="60">
        <f t="shared" si="116"/>
        <v>0</v>
      </c>
      <c r="BH164" s="39">
        <f t="shared" si="117"/>
        <v>0</v>
      </c>
      <c r="BI164" s="39">
        <f t="shared" si="118"/>
        <v>0</v>
      </c>
      <c r="BJ164" s="39">
        <f ca="1">+PMT(BG164,+Datos!$C$30-'Formato 6'!BE163,-'Formato 6'!BF164)</f>
        <v>0</v>
      </c>
      <c r="BK164" s="39">
        <f t="shared" si="119"/>
        <v>0</v>
      </c>
    </row>
    <row r="165" spans="2:63" s="40" customFormat="1">
      <c r="B165" s="39">
        <v>12</v>
      </c>
      <c r="C165" s="39">
        <f ca="1">+IF(C164&lt;Datos!$D$34+Datos!$E$34,'Formato 6'!C164+1,"")</f>
        <v>143</v>
      </c>
      <c r="D165" s="157">
        <f ca="1">+IF(C165=Datos!$D$34+1,'Formato 3'!$F$67,I164)</f>
        <v>0</v>
      </c>
      <c r="E165" s="60">
        <f t="shared" si="80"/>
        <v>0</v>
      </c>
      <c r="F165" s="157">
        <f t="shared" si="81"/>
        <v>0</v>
      </c>
      <c r="G165" s="157">
        <f t="shared" si="82"/>
        <v>0</v>
      </c>
      <c r="H165" s="157">
        <f ca="1">+PMT(E165,+Datos!$C$30-'Formato 6'!C164,-'Formato 6'!D165)</f>
        <v>0</v>
      </c>
      <c r="I165" s="157">
        <f t="shared" si="83"/>
        <v>0</v>
      </c>
      <c r="K165" s="39">
        <f t="shared" si="84"/>
        <v>12</v>
      </c>
      <c r="L165" s="39">
        <f t="shared" si="85"/>
        <v>143</v>
      </c>
      <c r="M165" s="157">
        <f ca="1">+IF(L165=Datos!$D$35+1,'Formato 3'!$M$67,R164)</f>
        <v>0</v>
      </c>
      <c r="N165" s="60">
        <f t="shared" si="86"/>
        <v>0</v>
      </c>
      <c r="O165" s="157">
        <f t="shared" si="87"/>
        <v>0</v>
      </c>
      <c r="P165" s="157">
        <f t="shared" si="88"/>
        <v>0</v>
      </c>
      <c r="Q165" s="157">
        <f ca="1">+PMT(N165,+Datos!$C$30-'Formato 6'!L164,-'Formato 6'!M165)</f>
        <v>0</v>
      </c>
      <c r="R165" s="157">
        <f t="shared" si="89"/>
        <v>0</v>
      </c>
      <c r="T165" s="39">
        <f t="shared" si="90"/>
        <v>12</v>
      </c>
      <c r="U165" s="39">
        <f t="shared" si="91"/>
        <v>143</v>
      </c>
      <c r="V165" s="157">
        <f ca="1">+IF(U165=Datos!$D$34+1,'Formato 3'!$T$67,AA164)</f>
        <v>0</v>
      </c>
      <c r="W165" s="60">
        <f t="shared" si="92"/>
        <v>0</v>
      </c>
      <c r="X165" s="157">
        <f t="shared" si="93"/>
        <v>0</v>
      </c>
      <c r="Y165" s="157">
        <f t="shared" si="94"/>
        <v>0</v>
      </c>
      <c r="Z165" s="157">
        <f ca="1">+PMT(W165,+Datos!$C$30-'Formato 6'!U164,-'Formato 6'!V165)</f>
        <v>0</v>
      </c>
      <c r="AA165" s="157">
        <f t="shared" si="95"/>
        <v>0</v>
      </c>
      <c r="AC165" s="39">
        <f t="shared" si="96"/>
        <v>12</v>
      </c>
      <c r="AD165" s="39">
        <f t="shared" si="97"/>
        <v>143</v>
      </c>
      <c r="AE165" s="157">
        <f ca="1">+IF(AD165=Datos!$D$34+1,'Formato 3'!$AA$67,AJ164)</f>
        <v>0</v>
      </c>
      <c r="AF165" s="60">
        <f t="shared" si="98"/>
        <v>0</v>
      </c>
      <c r="AG165" s="157">
        <f t="shared" si="99"/>
        <v>0</v>
      </c>
      <c r="AH165" s="157">
        <f t="shared" si="100"/>
        <v>0</v>
      </c>
      <c r="AI165" s="157">
        <f ca="1">+PMT(AF165,+Datos!$C$30-'Formato 6'!AD164,-'Formato 6'!AE165)</f>
        <v>0</v>
      </c>
      <c r="AJ165" s="157">
        <f t="shared" si="101"/>
        <v>0</v>
      </c>
      <c r="AL165" s="39">
        <f t="shared" si="102"/>
        <v>12</v>
      </c>
      <c r="AM165" s="39">
        <f t="shared" si="103"/>
        <v>143</v>
      </c>
      <c r="AN165" s="157">
        <f ca="1">+IF(AM165=Datos!$D$35+1,'Formato 3'!$AH$67,AS164)</f>
        <v>0</v>
      </c>
      <c r="AO165" s="60">
        <f t="shared" si="104"/>
        <v>0</v>
      </c>
      <c r="AP165" s="157">
        <f t="shared" si="105"/>
        <v>0</v>
      </c>
      <c r="AQ165" s="157">
        <f t="shared" si="106"/>
        <v>0</v>
      </c>
      <c r="AR165" s="157">
        <f ca="1">+PMT(AO165,+Datos!$C$30-'Formato 6'!AM164,-'Formato 6'!AN165)</f>
        <v>0</v>
      </c>
      <c r="AS165" s="157">
        <f t="shared" si="107"/>
        <v>0</v>
      </c>
      <c r="AU165" s="39">
        <f t="shared" si="108"/>
        <v>12</v>
      </c>
      <c r="AV165" s="39">
        <f t="shared" si="109"/>
        <v>143</v>
      </c>
      <c r="AW165" s="39">
        <f ca="1">+IF(AV165=Datos!$D$34+1,'Formato 3'!$AO$42,BB164)</f>
        <v>0</v>
      </c>
      <c r="AX165" s="60">
        <f t="shared" si="110"/>
        <v>0</v>
      </c>
      <c r="AY165" s="39">
        <f t="shared" si="111"/>
        <v>0</v>
      </c>
      <c r="AZ165" s="39">
        <f t="shared" si="112"/>
        <v>0</v>
      </c>
      <c r="BA165" s="39">
        <f ca="1">+PMT(AX165,Datos!$C$30-'Formato 6'!AV164,-'Formato 6'!AW165)</f>
        <v>0</v>
      </c>
      <c r="BB165" s="39">
        <f t="shared" si="113"/>
        <v>0</v>
      </c>
      <c r="BD165" s="39">
        <f t="shared" si="114"/>
        <v>12</v>
      </c>
      <c r="BE165" s="39">
        <f t="shared" si="115"/>
        <v>143</v>
      </c>
      <c r="BF165" s="39">
        <f ca="1">+IF(BE165=Datos!$D$35+1,'Formato 3'!$AO$66,BK164)</f>
        <v>0</v>
      </c>
      <c r="BG165" s="60">
        <f t="shared" si="116"/>
        <v>0</v>
      </c>
      <c r="BH165" s="39">
        <f t="shared" si="117"/>
        <v>0</v>
      </c>
      <c r="BI165" s="39">
        <f t="shared" si="118"/>
        <v>0</v>
      </c>
      <c r="BJ165" s="39">
        <f ca="1">+PMT(BG165,+Datos!$C$30-'Formato 6'!BE164,-'Formato 6'!BF165)</f>
        <v>0</v>
      </c>
      <c r="BK165" s="39">
        <f t="shared" si="119"/>
        <v>0</v>
      </c>
    </row>
    <row r="166" spans="2:63" s="40" customFormat="1">
      <c r="B166" s="39">
        <v>12</v>
      </c>
      <c r="C166" s="39">
        <f ca="1">+IF(C165&lt;Datos!$D$34+Datos!$E$34,'Formato 6'!C165+1,"")</f>
        <v>144</v>
      </c>
      <c r="D166" s="157">
        <f ca="1">+IF(C166=Datos!$D$34+1,'Formato 3'!$F$67,I165)</f>
        <v>0</v>
      </c>
      <c r="E166" s="60">
        <f t="shared" si="80"/>
        <v>0</v>
      </c>
      <c r="F166" s="157">
        <f t="shared" si="81"/>
        <v>0</v>
      </c>
      <c r="G166" s="157">
        <f t="shared" si="82"/>
        <v>0</v>
      </c>
      <c r="H166" s="157">
        <f ca="1">+PMT(E166,+Datos!$C$30-'Formato 6'!C165,-'Formato 6'!D166)</f>
        <v>0</v>
      </c>
      <c r="I166" s="157">
        <f t="shared" si="83"/>
        <v>0</v>
      </c>
      <c r="K166" s="39">
        <f t="shared" si="84"/>
        <v>12</v>
      </c>
      <c r="L166" s="39">
        <f t="shared" si="85"/>
        <v>144</v>
      </c>
      <c r="M166" s="157">
        <f ca="1">+IF(L166=Datos!$D$35+1,'Formato 3'!$M$67,R165)</f>
        <v>0</v>
      </c>
      <c r="N166" s="60">
        <f t="shared" si="86"/>
        <v>0</v>
      </c>
      <c r="O166" s="157">
        <f t="shared" si="87"/>
        <v>0</v>
      </c>
      <c r="P166" s="157">
        <f t="shared" si="88"/>
        <v>0</v>
      </c>
      <c r="Q166" s="157">
        <f ca="1">+PMT(N166,+Datos!$C$30-'Formato 6'!L165,-'Formato 6'!M166)</f>
        <v>0</v>
      </c>
      <c r="R166" s="157">
        <f t="shared" si="89"/>
        <v>0</v>
      </c>
      <c r="T166" s="39">
        <f t="shared" si="90"/>
        <v>12</v>
      </c>
      <c r="U166" s="39">
        <f t="shared" si="91"/>
        <v>144</v>
      </c>
      <c r="V166" s="157">
        <f ca="1">+IF(U166=Datos!$D$34+1,'Formato 3'!$T$67,AA165)</f>
        <v>0</v>
      </c>
      <c r="W166" s="60">
        <f t="shared" si="92"/>
        <v>0</v>
      </c>
      <c r="X166" s="157">
        <f t="shared" si="93"/>
        <v>0</v>
      </c>
      <c r="Y166" s="157">
        <f t="shared" si="94"/>
        <v>0</v>
      </c>
      <c r="Z166" s="157">
        <f ca="1">+PMT(W166,+Datos!$C$30-'Formato 6'!U165,-'Formato 6'!V166)</f>
        <v>0</v>
      </c>
      <c r="AA166" s="157">
        <f t="shared" si="95"/>
        <v>0</v>
      </c>
      <c r="AC166" s="39">
        <f t="shared" si="96"/>
        <v>12</v>
      </c>
      <c r="AD166" s="39">
        <f t="shared" si="97"/>
        <v>144</v>
      </c>
      <c r="AE166" s="157">
        <f ca="1">+IF(AD166=Datos!$D$34+1,'Formato 3'!$AA$67,AJ165)</f>
        <v>0</v>
      </c>
      <c r="AF166" s="60">
        <f t="shared" si="98"/>
        <v>0</v>
      </c>
      <c r="AG166" s="157">
        <f t="shared" si="99"/>
        <v>0</v>
      </c>
      <c r="AH166" s="157">
        <f t="shared" si="100"/>
        <v>0</v>
      </c>
      <c r="AI166" s="157">
        <f ca="1">+PMT(AF166,+Datos!$C$30-'Formato 6'!AD165,-'Formato 6'!AE166)</f>
        <v>0</v>
      </c>
      <c r="AJ166" s="157">
        <f t="shared" si="101"/>
        <v>0</v>
      </c>
      <c r="AL166" s="39">
        <f t="shared" si="102"/>
        <v>12</v>
      </c>
      <c r="AM166" s="39">
        <f t="shared" si="103"/>
        <v>144</v>
      </c>
      <c r="AN166" s="157">
        <f ca="1">+IF(AM166=Datos!$D$35+1,'Formato 3'!$AH$67,AS165)</f>
        <v>0</v>
      </c>
      <c r="AO166" s="60">
        <f t="shared" si="104"/>
        <v>0</v>
      </c>
      <c r="AP166" s="157">
        <f t="shared" si="105"/>
        <v>0</v>
      </c>
      <c r="AQ166" s="157">
        <f t="shared" si="106"/>
        <v>0</v>
      </c>
      <c r="AR166" s="157">
        <f ca="1">+PMT(AO166,+Datos!$C$30-'Formato 6'!AM165,-'Formato 6'!AN166)</f>
        <v>0</v>
      </c>
      <c r="AS166" s="157">
        <f t="shared" si="107"/>
        <v>0</v>
      </c>
      <c r="AU166" s="39">
        <f t="shared" si="108"/>
        <v>12</v>
      </c>
      <c r="AV166" s="39">
        <f t="shared" si="109"/>
        <v>144</v>
      </c>
      <c r="AW166" s="39">
        <f ca="1">+IF(AV166=Datos!$D$34+1,'Formato 3'!$AO$42,BB165)</f>
        <v>0</v>
      </c>
      <c r="AX166" s="60">
        <f t="shared" si="110"/>
        <v>0</v>
      </c>
      <c r="AY166" s="39">
        <f t="shared" si="111"/>
        <v>0</v>
      </c>
      <c r="AZ166" s="39">
        <f t="shared" si="112"/>
        <v>0</v>
      </c>
      <c r="BA166" s="39">
        <f ca="1">+PMT(AX166,Datos!$C$30-'Formato 6'!AV165,-'Formato 6'!AW166)</f>
        <v>0</v>
      </c>
      <c r="BB166" s="39">
        <f t="shared" si="113"/>
        <v>0</v>
      </c>
      <c r="BD166" s="39">
        <f t="shared" si="114"/>
        <v>12</v>
      </c>
      <c r="BE166" s="39">
        <f t="shared" si="115"/>
        <v>144</v>
      </c>
      <c r="BF166" s="39">
        <f ca="1">+IF(BE166=Datos!$D$35+1,'Formato 3'!$AO$66,BK165)</f>
        <v>0</v>
      </c>
      <c r="BG166" s="60">
        <f t="shared" si="116"/>
        <v>0</v>
      </c>
      <c r="BH166" s="39">
        <f t="shared" si="117"/>
        <v>0</v>
      </c>
      <c r="BI166" s="39">
        <f t="shared" si="118"/>
        <v>0</v>
      </c>
      <c r="BJ166" s="39">
        <f ca="1">+PMT(BG166,+Datos!$C$30-'Formato 6'!BE165,-'Formato 6'!BF166)</f>
        <v>0</v>
      </c>
      <c r="BK166" s="39">
        <f t="shared" si="119"/>
        <v>0</v>
      </c>
    </row>
    <row r="167" spans="2:63" s="40" customFormat="1"/>
    <row r="168" spans="2:63" s="40" customFormat="1"/>
    <row r="169" spans="2:63" s="40" customFormat="1"/>
    <row r="170" spans="2:63" s="40" customFormat="1"/>
    <row r="171" spans="2:63" s="40" customFormat="1"/>
    <row r="172" spans="2:63" s="40" customFormat="1"/>
    <row r="173" spans="2:63" s="40" customFormat="1"/>
    <row r="174" spans="2:63" s="40" customFormat="1"/>
    <row r="175" spans="2:63" s="40" customFormat="1"/>
    <row r="176" spans="2:63" s="40" customFormat="1"/>
    <row r="177" s="40" customFormat="1"/>
    <row r="178" s="40" customFormat="1"/>
    <row r="179" s="40" customFormat="1"/>
    <row r="180" s="40" customFormat="1"/>
  </sheetData>
  <sheetProtection password="CD70" sheet="1" objects="1" scenarios="1"/>
  <mergeCells count="21">
    <mergeCell ref="AU11:BB11"/>
    <mergeCell ref="K10:R10"/>
    <mergeCell ref="K11:R11"/>
    <mergeCell ref="BD11:BK11"/>
    <mergeCell ref="BD14:BK14"/>
    <mergeCell ref="BD10:BK10"/>
    <mergeCell ref="AC11:AJ11"/>
    <mergeCell ref="AC14:AJ14"/>
    <mergeCell ref="AC10:AJ10"/>
    <mergeCell ref="AL10:AS10"/>
    <mergeCell ref="AU10:BB10"/>
    <mergeCell ref="K14:R14"/>
    <mergeCell ref="AU14:BB14"/>
    <mergeCell ref="B10:I10"/>
    <mergeCell ref="B11:I11"/>
    <mergeCell ref="B14:I14"/>
    <mergeCell ref="AL11:AS11"/>
    <mergeCell ref="AL14:AS14"/>
    <mergeCell ref="T11:AA11"/>
    <mergeCell ref="T10:AA10"/>
    <mergeCell ref="T14:AA14"/>
  </mergeCells>
  <phoneticPr fontId="10" type="noConversion"/>
  <pageMargins left="0.70866141732283472" right="0.70866141732283472" top="0.52" bottom="0.6" header="0.31496062992125984" footer="0.31496062992125984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B3:BT166"/>
  <sheetViews>
    <sheetView topLeftCell="AL40" workbookViewId="0">
      <selection activeCell="BO59" sqref="BO59"/>
    </sheetView>
  </sheetViews>
  <sheetFormatPr baseColWidth="10" defaultRowHeight="15"/>
  <cols>
    <col min="1" max="1" width="2.5703125" customWidth="1"/>
    <col min="2" max="3" width="6" style="1" customWidth="1"/>
    <col min="4" max="4" width="13" style="1" customWidth="1"/>
    <col min="5" max="5" width="9.140625" style="1" customWidth="1"/>
    <col min="6" max="9" width="13" style="1" customWidth="1"/>
    <col min="10" max="10" width="2.42578125" style="1" customWidth="1"/>
    <col min="11" max="11" width="5.5703125" style="1" customWidth="1"/>
    <col min="12" max="12" width="5.85546875" style="1" customWidth="1"/>
    <col min="13" max="13" width="13" style="1" customWidth="1"/>
    <col min="14" max="14" width="7.7109375" style="1" customWidth="1"/>
    <col min="15" max="18" width="13" style="1" customWidth="1"/>
    <col min="19" max="19" width="2.7109375" style="1" customWidth="1"/>
    <col min="20" max="20" width="5.7109375" style="1" customWidth="1"/>
    <col min="21" max="21" width="6" style="1" customWidth="1"/>
    <col min="22" max="22" width="13" style="1" customWidth="1"/>
    <col min="23" max="23" width="7" style="1" customWidth="1"/>
    <col min="24" max="27" width="13" style="1" customWidth="1"/>
    <col min="28" max="28" width="2.5703125" style="1" customWidth="1"/>
    <col min="29" max="29" width="5.28515625" style="1" customWidth="1"/>
    <col min="30" max="30" width="6.140625" style="1" customWidth="1"/>
    <col min="31" max="31" width="13" style="1" customWidth="1"/>
    <col min="32" max="32" width="7.7109375" style="1" customWidth="1"/>
    <col min="33" max="36" width="13" style="1" customWidth="1"/>
    <col min="37" max="37" width="3.42578125" style="1" customWidth="1"/>
    <col min="38" max="39" width="6" style="1" customWidth="1"/>
    <col min="40" max="40" width="13" style="1" customWidth="1"/>
    <col min="41" max="41" width="7.140625" style="1" customWidth="1"/>
    <col min="42" max="45" width="13" style="1" customWidth="1"/>
    <col min="47" max="48" width="5.7109375" hidden="1" customWidth="1"/>
    <col min="49" max="49" width="0" hidden="1" customWidth="1"/>
    <col min="50" max="50" width="7.7109375" hidden="1" customWidth="1"/>
    <col min="51" max="55" width="0" hidden="1" customWidth="1"/>
    <col min="56" max="57" width="5.7109375" hidden="1" customWidth="1"/>
    <col min="58" max="58" width="0" hidden="1" customWidth="1"/>
    <col min="59" max="59" width="7.7109375" hidden="1" customWidth="1"/>
    <col min="60" max="65" width="0" hidden="1" customWidth="1"/>
  </cols>
  <sheetData>
    <row r="3" spans="2:72">
      <c r="B3" s="1" t="str">
        <f ca="1">+'Formato 1'!$B$3</f>
        <v>INTERAPAS</v>
      </c>
      <c r="K3" s="1" t="str">
        <f ca="1">+'Formato 1'!$B$3</f>
        <v>INTERAPAS</v>
      </c>
      <c r="T3" s="1" t="str">
        <f ca="1">+'Formato 1'!$B$3</f>
        <v>INTERAPAS</v>
      </c>
      <c r="AC3" s="1" t="str">
        <f ca="1">+'Formato 1'!$B$3</f>
        <v>INTERAPAS</v>
      </c>
      <c r="AL3" s="1" t="str">
        <f ca="1">+'Formato 1'!$B$3</f>
        <v>INTERAPAS</v>
      </c>
      <c r="AU3" t="str">
        <f ca="1">+'Formato 1'!$B$3</f>
        <v>INTERAPAS</v>
      </c>
      <c r="BD3" t="str">
        <f ca="1">+'Formato 1'!$B$3</f>
        <v>INTERAPAS</v>
      </c>
    </row>
    <row r="5" spans="2:72">
      <c r="B5" s="1" t="str">
        <f ca="1">+'Formato 1'!$B$5</f>
        <v xml:space="preserve">Licitación Pública Nacional No: </v>
      </c>
      <c r="F5" s="1">
        <f ca="1">+Datos!$C$6</f>
        <v>0</v>
      </c>
      <c r="K5" s="1" t="str">
        <f ca="1">+'Formato 1'!$B$5</f>
        <v xml:space="preserve">Licitación Pública Nacional No: </v>
      </c>
      <c r="O5" s="1">
        <f ca="1">+Datos!$C$6</f>
        <v>0</v>
      </c>
      <c r="T5" s="1" t="str">
        <f ca="1">+'Formato 1'!$B$5</f>
        <v xml:space="preserve">Licitación Pública Nacional No: </v>
      </c>
      <c r="X5" s="1">
        <f ca="1">+Datos!$C$6</f>
        <v>0</v>
      </c>
      <c r="AC5" s="1" t="str">
        <f ca="1">+'Formato 1'!$B$5</f>
        <v xml:space="preserve">Licitación Pública Nacional No: </v>
      </c>
      <c r="AG5" s="1">
        <f ca="1">+Datos!$C$6</f>
        <v>0</v>
      </c>
      <c r="AL5" s="1" t="str">
        <f ca="1">+'Formato 1'!$B$5</f>
        <v xml:space="preserve">Licitación Pública Nacional No: </v>
      </c>
      <c r="AP5" s="1">
        <f ca="1">+Datos!$C$6</f>
        <v>0</v>
      </c>
      <c r="AU5" t="str">
        <f ca="1">+'Formato 1'!$B$5</f>
        <v xml:space="preserve">Licitación Pública Nacional No: </v>
      </c>
      <c r="BD5" t="str">
        <f ca="1">+'Formato 1'!$B$5</f>
        <v xml:space="preserve">Licitación Pública Nacional No: </v>
      </c>
    </row>
    <row r="6" spans="2:72">
      <c r="B6" s="1" t="str">
        <f ca="1">+'Formato 1'!$B$6</f>
        <v xml:space="preserve">Nombre de la Empresa: </v>
      </c>
      <c r="F6" s="1">
        <f ca="1">+Datos!$C$7</f>
        <v>0</v>
      </c>
      <c r="K6" s="1" t="str">
        <f ca="1">+'Formato 1'!$B$6</f>
        <v xml:space="preserve">Nombre de la Empresa: </v>
      </c>
      <c r="O6" s="1">
        <f ca="1">+Datos!$C$7</f>
        <v>0</v>
      </c>
      <c r="T6" s="1" t="str">
        <f ca="1">+'Formato 1'!$B$6</f>
        <v xml:space="preserve">Nombre de la Empresa: </v>
      </c>
      <c r="X6" s="1">
        <f ca="1">+Datos!$C$7</f>
        <v>0</v>
      </c>
      <c r="AC6" s="1" t="str">
        <f ca="1">+'Formato 1'!$B$6</f>
        <v xml:space="preserve">Nombre de la Empresa: </v>
      </c>
      <c r="AG6" s="1">
        <f ca="1">+Datos!$C$7</f>
        <v>0</v>
      </c>
      <c r="AL6" s="1" t="str">
        <f ca="1">+'Formato 1'!$B$6</f>
        <v xml:space="preserve">Nombre de la Empresa: </v>
      </c>
      <c r="AP6" s="1">
        <f ca="1">+Datos!$C$7</f>
        <v>0</v>
      </c>
      <c r="AU6" t="str">
        <f ca="1">+'Formato 1'!$B$6</f>
        <v xml:space="preserve">Nombre de la Empresa: </v>
      </c>
      <c r="BD6" t="str">
        <f ca="1">+'Formato 1'!$B$6</f>
        <v xml:space="preserve">Nombre de la Empresa: </v>
      </c>
    </row>
    <row r="7" spans="2:72">
      <c r="B7" s="1" t="str">
        <f ca="1">+'Formato 1'!$B$7</f>
        <v xml:space="preserve">Nombre y firma del Representante Legal: </v>
      </c>
      <c r="F7" s="1">
        <f ca="1">+Datos!$C$8</f>
        <v>0</v>
      </c>
      <c r="K7" s="1" t="str">
        <f ca="1">+'Formato 1'!$B$7</f>
        <v xml:space="preserve">Nombre y firma del Representante Legal: </v>
      </c>
      <c r="O7" s="1">
        <f ca="1">+Datos!$C$8</f>
        <v>0</v>
      </c>
      <c r="T7" s="1" t="str">
        <f ca="1">+'Formato 1'!$B$7</f>
        <v xml:space="preserve">Nombre y firma del Representante Legal: </v>
      </c>
      <c r="X7" s="1">
        <f ca="1">+Datos!$C$8</f>
        <v>0</v>
      </c>
      <c r="AC7" s="1" t="str">
        <f ca="1">+'Formato 1'!$B$7</f>
        <v xml:space="preserve">Nombre y firma del Representante Legal: </v>
      </c>
      <c r="AG7" s="1">
        <f ca="1">+Datos!$C$8</f>
        <v>0</v>
      </c>
      <c r="AL7" s="1" t="str">
        <f ca="1">+'Formato 1'!$B$7</f>
        <v xml:space="preserve">Nombre y firma del Representante Legal: </v>
      </c>
      <c r="AP7" s="1">
        <f ca="1">+Datos!$C$8</f>
        <v>0</v>
      </c>
      <c r="AU7" t="str">
        <f ca="1">+'Formato 1'!$B$7</f>
        <v xml:space="preserve">Nombre y firma del Representante Legal: </v>
      </c>
      <c r="BD7" t="str">
        <f ca="1">+'Formato 1'!$B$7</f>
        <v xml:space="preserve">Nombre y firma del Representante Legal: </v>
      </c>
    </row>
    <row r="10" spans="2:72">
      <c r="B10" s="190" t="s">
        <v>90</v>
      </c>
      <c r="C10" s="191"/>
      <c r="D10" s="191"/>
      <c r="E10" s="191"/>
      <c r="F10" s="191"/>
      <c r="G10" s="191"/>
      <c r="H10" s="191"/>
      <c r="I10" s="191"/>
      <c r="K10" s="190" t="s">
        <v>90</v>
      </c>
      <c r="L10" s="191"/>
      <c r="M10" s="191"/>
      <c r="N10" s="191"/>
      <c r="O10" s="191"/>
      <c r="P10" s="191"/>
      <c r="Q10" s="191"/>
      <c r="R10" s="191"/>
      <c r="T10" s="190" t="s">
        <v>90</v>
      </c>
      <c r="U10" s="191"/>
      <c r="V10" s="191"/>
      <c r="W10" s="191"/>
      <c r="X10" s="191"/>
      <c r="Y10" s="191"/>
      <c r="Z10" s="191"/>
      <c r="AA10" s="191"/>
      <c r="AC10" s="190" t="s">
        <v>90</v>
      </c>
      <c r="AD10" s="191"/>
      <c r="AE10" s="191"/>
      <c r="AF10" s="191"/>
      <c r="AG10" s="191"/>
      <c r="AH10" s="191"/>
      <c r="AI10" s="191"/>
      <c r="AJ10" s="191"/>
      <c r="AL10" s="190" t="s">
        <v>90</v>
      </c>
      <c r="AM10" s="191"/>
      <c r="AN10" s="191"/>
      <c r="AO10" s="191"/>
      <c r="AP10" s="191"/>
      <c r="AQ10" s="191"/>
      <c r="AR10" s="191"/>
      <c r="AS10" s="191"/>
      <c r="AT10" s="51"/>
      <c r="AU10" s="192" t="s">
        <v>90</v>
      </c>
      <c r="AV10" s="193"/>
      <c r="AW10" s="193"/>
      <c r="AX10" s="193"/>
      <c r="AY10" s="193"/>
      <c r="AZ10" s="193"/>
      <c r="BA10" s="193"/>
      <c r="BB10" s="193"/>
      <c r="BC10" s="51"/>
      <c r="BD10" s="192" t="s">
        <v>90</v>
      </c>
      <c r="BE10" s="193"/>
      <c r="BF10" s="193"/>
      <c r="BG10" s="193"/>
      <c r="BH10" s="193"/>
      <c r="BI10" s="193"/>
      <c r="BJ10" s="193"/>
      <c r="BK10" s="193"/>
      <c r="BL10" s="51"/>
      <c r="BM10" s="51"/>
      <c r="BN10" s="51"/>
      <c r="BO10" s="51"/>
      <c r="BP10" s="51"/>
      <c r="BQ10" s="51"/>
      <c r="BR10" s="51"/>
      <c r="BS10" s="51"/>
      <c r="BT10" s="51"/>
    </row>
    <row r="11" spans="2:72" ht="14.25" customHeight="1">
      <c r="B11" s="190" t="str">
        <f ca="1">+'Formato 1'!$D$11</f>
        <v xml:space="preserve">Pesos Mexicanos a Precios de </v>
      </c>
      <c r="C11" s="191"/>
      <c r="D11" s="191"/>
      <c r="E11" s="191"/>
      <c r="F11" s="191"/>
      <c r="G11" s="191"/>
      <c r="H11" s="191"/>
      <c r="I11" s="191"/>
      <c r="K11" s="190" t="str">
        <f ca="1">+'Formato 1'!$D$11</f>
        <v xml:space="preserve">Pesos Mexicanos a Precios de </v>
      </c>
      <c r="L11" s="191"/>
      <c r="M11" s="191"/>
      <c r="N11" s="191"/>
      <c r="O11" s="191"/>
      <c r="P11" s="191"/>
      <c r="Q11" s="191"/>
      <c r="R11" s="191"/>
      <c r="T11" s="190" t="str">
        <f ca="1">+'Formato 1'!$D$11</f>
        <v xml:space="preserve">Pesos Mexicanos a Precios de </v>
      </c>
      <c r="U11" s="191"/>
      <c r="V11" s="191"/>
      <c r="W11" s="191"/>
      <c r="X11" s="191"/>
      <c r="Y11" s="191"/>
      <c r="Z11" s="191"/>
      <c r="AA11" s="191"/>
      <c r="AC11" s="190" t="str">
        <f ca="1">+'Formato 1'!$D$11</f>
        <v xml:space="preserve">Pesos Mexicanos a Precios de </v>
      </c>
      <c r="AD11" s="191"/>
      <c r="AE11" s="191"/>
      <c r="AF11" s="191"/>
      <c r="AG11" s="191"/>
      <c r="AH11" s="191"/>
      <c r="AI11" s="191"/>
      <c r="AJ11" s="191"/>
      <c r="AL11" s="190" t="str">
        <f ca="1">+'Formato 1'!$D$11</f>
        <v xml:space="preserve">Pesos Mexicanos a Precios de </v>
      </c>
      <c r="AM11" s="191"/>
      <c r="AN11" s="191"/>
      <c r="AO11" s="191"/>
      <c r="AP11" s="191"/>
      <c r="AQ11" s="191"/>
      <c r="AR11" s="191"/>
      <c r="AS11" s="191"/>
      <c r="AT11" s="51"/>
      <c r="AU11" s="192" t="str">
        <f ca="1">+'Formato 1'!$D$11</f>
        <v xml:space="preserve">Pesos Mexicanos a Precios de </v>
      </c>
      <c r="AV11" s="193"/>
      <c r="AW11" s="193"/>
      <c r="AX11" s="193"/>
      <c r="AY11" s="193"/>
      <c r="AZ11" s="193"/>
      <c r="BA11" s="193"/>
      <c r="BB11" s="193"/>
      <c r="BC11" s="51"/>
      <c r="BD11" s="192" t="str">
        <f ca="1">+'Formato 1'!$D$11</f>
        <v xml:space="preserve">Pesos Mexicanos a Precios de </v>
      </c>
      <c r="BE11" s="193"/>
      <c r="BF11" s="193"/>
      <c r="BG11" s="193"/>
      <c r="BH11" s="193"/>
      <c r="BI11" s="193"/>
      <c r="BJ11" s="193"/>
      <c r="BK11" s="193"/>
      <c r="BL11" s="51"/>
      <c r="BM11" s="51"/>
      <c r="BN11" s="51"/>
      <c r="BO11" s="51"/>
      <c r="BP11" s="51"/>
      <c r="BQ11" s="51"/>
      <c r="BR11" s="51"/>
      <c r="BS11" s="51"/>
      <c r="BT11" s="51"/>
    </row>
    <row r="12" spans="2:72" ht="8.25" customHeight="1">
      <c r="AT12" s="51"/>
      <c r="AU12" s="51"/>
      <c r="AV12" s="51"/>
      <c r="AW12" s="51"/>
      <c r="AX12" s="51"/>
      <c r="AY12" s="51"/>
      <c r="AZ12" s="51"/>
      <c r="BA12" s="51"/>
      <c r="BB12" s="51"/>
      <c r="BC12" s="51"/>
      <c r="BD12" s="51"/>
      <c r="BE12" s="51"/>
      <c r="BF12" s="51"/>
      <c r="BG12" s="51"/>
      <c r="BH12" s="51"/>
      <c r="BI12" s="51"/>
      <c r="BJ12" s="51"/>
      <c r="BK12" s="51"/>
      <c r="BL12" s="51"/>
      <c r="BM12" s="51"/>
      <c r="BN12" s="51"/>
      <c r="BO12" s="51"/>
      <c r="BP12" s="51"/>
      <c r="BQ12" s="51"/>
      <c r="BR12" s="51"/>
      <c r="BS12" s="51"/>
      <c r="BT12" s="51"/>
    </row>
    <row r="13" spans="2:72" ht="8.25" customHeight="1">
      <c r="AT13" s="51"/>
      <c r="AU13" s="51"/>
      <c r="AV13" s="51"/>
      <c r="AW13" s="51"/>
      <c r="AX13" s="51"/>
      <c r="AY13" s="51"/>
      <c r="AZ13" s="51"/>
      <c r="BA13" s="51"/>
      <c r="BB13" s="51"/>
      <c r="BC13" s="51"/>
      <c r="BD13" s="51"/>
      <c r="BE13" s="51"/>
      <c r="BF13" s="51"/>
      <c r="BG13" s="51"/>
      <c r="BH13" s="51"/>
      <c r="BI13" s="51"/>
      <c r="BJ13" s="51"/>
      <c r="BK13" s="51"/>
      <c r="BL13" s="51"/>
      <c r="BM13" s="51"/>
      <c r="BN13" s="51"/>
      <c r="BO13" s="51"/>
      <c r="BP13" s="51"/>
      <c r="BQ13" s="51"/>
      <c r="BR13" s="51"/>
      <c r="BS13" s="51"/>
      <c r="BT13" s="51"/>
    </row>
    <row r="14" spans="2:72" ht="18.75" customHeight="1">
      <c r="B14" s="184" t="str">
        <f ca="1">+'Formato 6'!B14:I14</f>
        <v>ZONA EL REALITO mes 25 al 144</v>
      </c>
      <c r="C14" s="184"/>
      <c r="D14" s="184"/>
      <c r="E14" s="184"/>
      <c r="F14" s="184"/>
      <c r="G14" s="184"/>
      <c r="H14" s="184"/>
      <c r="I14" s="184"/>
      <c r="K14" s="184" t="str">
        <f ca="1">+'Formato 6'!K14:R14</f>
        <v>ZONA EL REALITO mes 49 al 144</v>
      </c>
      <c r="L14" s="184"/>
      <c r="M14" s="184"/>
      <c r="N14" s="184"/>
      <c r="O14" s="184"/>
      <c r="P14" s="184"/>
      <c r="Q14" s="184"/>
      <c r="R14" s="184"/>
      <c r="T14" s="184" t="str">
        <f ca="1">+'Formato 6'!T14:AA14</f>
        <v>ZONA DE SOLEDAD mes 25 al 144</v>
      </c>
      <c r="U14" s="184"/>
      <c r="V14" s="184"/>
      <c r="W14" s="184"/>
      <c r="X14" s="184"/>
      <c r="Y14" s="184"/>
      <c r="Z14" s="184"/>
      <c r="AA14" s="184"/>
      <c r="AC14" s="184" t="str">
        <f ca="1">+'Formato 6'!AC14:AJ14</f>
        <v>ZONA INTERAPAS mes 25 al 144</v>
      </c>
      <c r="AD14" s="184"/>
      <c r="AE14" s="184"/>
      <c r="AF14" s="184"/>
      <c r="AG14" s="184"/>
      <c r="AH14" s="184"/>
      <c r="AI14" s="184"/>
      <c r="AJ14" s="184"/>
      <c r="AL14" s="184" t="str">
        <f ca="1">+'Formato 6'!AL14:AS14</f>
        <v>ZONA INTERAPAS mes  49 al 144</v>
      </c>
      <c r="AM14" s="184"/>
      <c r="AN14" s="184"/>
      <c r="AO14" s="184"/>
      <c r="AP14" s="184"/>
      <c r="AQ14" s="184"/>
      <c r="AR14" s="184"/>
      <c r="AS14" s="184"/>
      <c r="AT14" s="51"/>
      <c r="AU14" s="189" t="str">
        <f ca="1">+'Formato 3'!AK13</f>
        <v xml:space="preserve">CONSOLIDADO 
</v>
      </c>
      <c r="AV14" s="189"/>
      <c r="AW14" s="189"/>
      <c r="AX14" s="189"/>
      <c r="AY14" s="189"/>
      <c r="AZ14" s="189"/>
      <c r="BA14" s="189"/>
      <c r="BB14" s="189"/>
      <c r="BC14" s="51"/>
      <c r="BD14" s="189" t="str">
        <f ca="1">+'Formato 3'!AR13</f>
        <v>CONSOLIDADO Formato 2</v>
      </c>
      <c r="BE14" s="189"/>
      <c r="BF14" s="189"/>
      <c r="BG14" s="189"/>
      <c r="BH14" s="189"/>
      <c r="BI14" s="189"/>
      <c r="BJ14" s="189"/>
      <c r="BK14" s="189"/>
      <c r="BL14" s="51"/>
      <c r="BM14" s="51"/>
      <c r="BN14" s="51"/>
      <c r="BO14" s="51"/>
      <c r="BP14" s="51"/>
      <c r="BQ14" s="51"/>
      <c r="BR14" s="51"/>
      <c r="BS14" s="51"/>
      <c r="BT14" s="51"/>
    </row>
    <row r="16" spans="2:72" ht="18">
      <c r="C16" s="149" t="s">
        <v>220</v>
      </c>
      <c r="D16" s="150"/>
      <c r="E16" s="151"/>
      <c r="F16" s="159">
        <f>+MAX(H23:H166)</f>
        <v>0</v>
      </c>
      <c r="L16" s="149" t="s">
        <v>221</v>
      </c>
      <c r="M16" s="150"/>
      <c r="N16" s="151"/>
      <c r="O16" s="159">
        <f>+MAX(Q23:Q166)</f>
        <v>0</v>
      </c>
      <c r="U16" s="149" t="s">
        <v>222</v>
      </c>
      <c r="V16" s="150"/>
      <c r="W16" s="151"/>
      <c r="X16" s="19">
        <f>+MAX(Z23:Z166)</f>
        <v>0</v>
      </c>
      <c r="AD16" s="149" t="s">
        <v>223</v>
      </c>
      <c r="AE16" s="150"/>
      <c r="AF16" s="151"/>
      <c r="AG16" s="159">
        <f>+MAX(AI23:AI166)</f>
        <v>0</v>
      </c>
      <c r="AM16" s="149" t="s">
        <v>224</v>
      </c>
      <c r="AN16" s="150"/>
      <c r="AO16" s="151"/>
      <c r="AP16" s="159">
        <f>+MAX(AR23:AR166)</f>
        <v>0</v>
      </c>
      <c r="AV16" s="61" t="s">
        <v>91</v>
      </c>
      <c r="AW16" s="62"/>
      <c r="AX16" s="63"/>
      <c r="AY16" s="39">
        <f>+MAX(BA23:BA166)</f>
        <v>0</v>
      </c>
      <c r="BE16" s="61" t="s">
        <v>91</v>
      </c>
      <c r="BF16" s="62"/>
      <c r="BG16" s="63"/>
      <c r="BH16" s="39">
        <f>+MAX(BJ23:BJ166)</f>
        <v>0</v>
      </c>
    </row>
    <row r="17" spans="2:63">
      <c r="C17" s="149" t="s">
        <v>219</v>
      </c>
      <c r="D17" s="150"/>
      <c r="E17" s="151"/>
      <c r="F17" s="152">
        <f ca="1">+'Formato 5'!$E$15</f>
        <v>0</v>
      </c>
      <c r="L17" s="149" t="s">
        <v>219</v>
      </c>
      <c r="M17" s="150"/>
      <c r="N17" s="151"/>
      <c r="O17" s="152">
        <f ca="1">+'Formato 5'!$E$15</f>
        <v>0</v>
      </c>
      <c r="U17" s="149" t="s">
        <v>219</v>
      </c>
      <c r="V17" s="150"/>
      <c r="W17" s="151"/>
      <c r="X17" s="152">
        <f ca="1">+'Formato 5'!$E$15</f>
        <v>0</v>
      </c>
      <c r="AD17" s="149" t="s">
        <v>219</v>
      </c>
      <c r="AE17" s="150"/>
      <c r="AF17" s="151"/>
      <c r="AG17" s="152">
        <f ca="1">+'Formato 5'!$E$15</f>
        <v>0</v>
      </c>
      <c r="AM17" s="149" t="s">
        <v>84</v>
      </c>
      <c r="AN17" s="150"/>
      <c r="AO17" s="151"/>
      <c r="AP17" s="152">
        <f ca="1">+'Formato 5'!$E$15</f>
        <v>0</v>
      </c>
      <c r="AV17" s="61" t="s">
        <v>84</v>
      </c>
      <c r="AW17" s="62"/>
      <c r="AX17" s="63"/>
      <c r="AY17" s="83">
        <f ca="1">+'Formato 5'!$E$15</f>
        <v>0</v>
      </c>
      <c r="BE17" s="61" t="s">
        <v>84</v>
      </c>
      <c r="BF17" s="62"/>
      <c r="BG17" s="63"/>
      <c r="BH17" s="83">
        <f ca="1">+'Formato 5'!$E$15</f>
        <v>0</v>
      </c>
    </row>
    <row r="19" spans="2:63" ht="51.75">
      <c r="B19" s="23" t="s">
        <v>85</v>
      </c>
      <c r="C19" s="23" t="s">
        <v>69</v>
      </c>
      <c r="D19" s="23" t="s">
        <v>70</v>
      </c>
      <c r="E19" s="59" t="s">
        <v>86</v>
      </c>
      <c r="F19" s="23" t="s">
        <v>73</v>
      </c>
      <c r="G19" s="23" t="s">
        <v>87</v>
      </c>
      <c r="H19" s="23" t="s">
        <v>88</v>
      </c>
      <c r="I19" s="23" t="s">
        <v>71</v>
      </c>
      <c r="K19" s="23" t="s">
        <v>85</v>
      </c>
      <c r="L19" s="23" t="s">
        <v>69</v>
      </c>
      <c r="M19" s="23" t="s">
        <v>70</v>
      </c>
      <c r="N19" s="59" t="s">
        <v>86</v>
      </c>
      <c r="O19" s="23" t="s">
        <v>73</v>
      </c>
      <c r="P19" s="23" t="s">
        <v>87</v>
      </c>
      <c r="Q19" s="23" t="s">
        <v>88</v>
      </c>
      <c r="R19" s="23" t="s">
        <v>71</v>
      </c>
      <c r="T19" s="23" t="s">
        <v>85</v>
      </c>
      <c r="U19" s="23" t="s">
        <v>69</v>
      </c>
      <c r="V19" s="23" t="s">
        <v>70</v>
      </c>
      <c r="W19" s="59" t="s">
        <v>86</v>
      </c>
      <c r="X19" s="23" t="s">
        <v>73</v>
      </c>
      <c r="Y19" s="23" t="s">
        <v>87</v>
      </c>
      <c r="Z19" s="23" t="s">
        <v>88</v>
      </c>
      <c r="AA19" s="23" t="s">
        <v>71</v>
      </c>
      <c r="AC19" s="23" t="s">
        <v>85</v>
      </c>
      <c r="AD19" s="23" t="s">
        <v>69</v>
      </c>
      <c r="AE19" s="23" t="s">
        <v>70</v>
      </c>
      <c r="AF19" s="59" t="s">
        <v>86</v>
      </c>
      <c r="AG19" s="23" t="s">
        <v>73</v>
      </c>
      <c r="AH19" s="23" t="s">
        <v>87</v>
      </c>
      <c r="AI19" s="23" t="s">
        <v>88</v>
      </c>
      <c r="AJ19" s="23" t="s">
        <v>71</v>
      </c>
      <c r="AL19" s="23" t="s">
        <v>85</v>
      </c>
      <c r="AM19" s="23" t="s">
        <v>69</v>
      </c>
      <c r="AN19" s="23" t="s">
        <v>70</v>
      </c>
      <c r="AO19" s="59" t="s">
        <v>86</v>
      </c>
      <c r="AP19" s="23" t="s">
        <v>73</v>
      </c>
      <c r="AQ19" s="23" t="s">
        <v>87</v>
      </c>
      <c r="AR19" s="23" t="s">
        <v>88</v>
      </c>
      <c r="AS19" s="23" t="s">
        <v>71</v>
      </c>
      <c r="AU19" s="23" t="s">
        <v>85</v>
      </c>
      <c r="AV19" s="23" t="s">
        <v>69</v>
      </c>
      <c r="AW19" s="23" t="s">
        <v>70</v>
      </c>
      <c r="AX19" s="59" t="s">
        <v>86</v>
      </c>
      <c r="AY19" s="23" t="s">
        <v>73</v>
      </c>
      <c r="AZ19" s="23" t="s">
        <v>87</v>
      </c>
      <c r="BA19" s="23" t="s">
        <v>88</v>
      </c>
      <c r="BB19" s="23" t="s">
        <v>71</v>
      </c>
      <c r="BD19" s="23" t="s">
        <v>85</v>
      </c>
      <c r="BE19" s="23" t="s">
        <v>69</v>
      </c>
      <c r="BF19" s="23" t="s">
        <v>70</v>
      </c>
      <c r="BG19" s="59" t="s">
        <v>86</v>
      </c>
      <c r="BH19" s="23" t="s">
        <v>73</v>
      </c>
      <c r="BI19" s="23" t="s">
        <v>87</v>
      </c>
      <c r="BJ19" s="23" t="s">
        <v>88</v>
      </c>
      <c r="BK19" s="23" t="s">
        <v>71</v>
      </c>
    </row>
    <row r="21" spans="2:63">
      <c r="B21" s="4"/>
      <c r="C21" s="4"/>
      <c r="D21" s="159">
        <f>+MAX(D23:D166)</f>
        <v>0</v>
      </c>
      <c r="E21" s="159"/>
      <c r="F21" s="159">
        <f>SUM(F23:F166)</f>
        <v>0</v>
      </c>
      <c r="G21" s="159">
        <f>SUM(G23:G166)</f>
        <v>0</v>
      </c>
      <c r="H21" s="159">
        <f>SUM(H23:H166)</f>
        <v>0</v>
      </c>
      <c r="I21" s="159">
        <f>+MIN(I47:I166)</f>
        <v>0</v>
      </c>
      <c r="K21" s="4"/>
      <c r="L21" s="4"/>
      <c r="M21" s="159">
        <f>+MAX(M23:M166)</f>
        <v>0</v>
      </c>
      <c r="N21" s="34"/>
      <c r="O21" s="159">
        <f>SUM(O23:O166)</f>
        <v>0</v>
      </c>
      <c r="P21" s="159">
        <f>SUM(P23:P166)</f>
        <v>0</v>
      </c>
      <c r="Q21" s="159">
        <f>SUM(Q23:Q166)</f>
        <v>0</v>
      </c>
      <c r="R21" s="159">
        <f>+MIN(R47:R166)</f>
        <v>0</v>
      </c>
      <c r="T21" s="4"/>
      <c r="U21" s="4"/>
      <c r="V21" s="159">
        <f>+MAX(V23:V166)</f>
        <v>0</v>
      </c>
      <c r="W21" s="34"/>
      <c r="X21" s="159">
        <f>SUM(X23:X166)</f>
        <v>0</v>
      </c>
      <c r="Y21" s="159">
        <f>SUM(Y23:Y166)</f>
        <v>0</v>
      </c>
      <c r="Z21" s="159">
        <f>SUM(Z23:Z166)</f>
        <v>0</v>
      </c>
      <c r="AA21" s="159">
        <f>+MIN(AA47:AA166)</f>
        <v>0</v>
      </c>
      <c r="AC21" s="4"/>
      <c r="AD21" s="4"/>
      <c r="AE21" s="159">
        <f>+MAX(AE23:AE166)</f>
        <v>0</v>
      </c>
      <c r="AF21" s="34"/>
      <c r="AG21" s="159">
        <f>SUM(AG23:AG166)</f>
        <v>0</v>
      </c>
      <c r="AH21" s="159">
        <f>SUM(AH23:AH166)</f>
        <v>0</v>
      </c>
      <c r="AI21" s="159">
        <f>SUM(AI23:AI166)</f>
        <v>0</v>
      </c>
      <c r="AJ21" s="159">
        <f>+MIN(AJ47:AJ166)</f>
        <v>0</v>
      </c>
      <c r="AL21" s="4"/>
      <c r="AM21" s="4"/>
      <c r="AN21" s="159">
        <f>+MAX(AN23:AN166)</f>
        <v>0</v>
      </c>
      <c r="AO21" s="34"/>
      <c r="AP21" s="159">
        <f>SUM(AP23:AP166)</f>
        <v>0</v>
      </c>
      <c r="AQ21" s="159">
        <f>SUM(AQ23:AQ166)</f>
        <v>0</v>
      </c>
      <c r="AR21" s="159">
        <f>SUM(AR23:AR166)</f>
        <v>0</v>
      </c>
      <c r="AS21" s="159">
        <f>+MIN(AS47:AS166)</f>
        <v>0</v>
      </c>
      <c r="AU21" s="38"/>
      <c r="AV21" s="38"/>
      <c r="AW21" s="39">
        <f>+MAX(AW23:AW166)</f>
        <v>0</v>
      </c>
      <c r="AX21" s="38"/>
      <c r="AY21" s="39">
        <f>SUM(AY23:AY166)</f>
        <v>0</v>
      </c>
      <c r="AZ21" s="39">
        <f>SUM(AZ23:AZ166)</f>
        <v>0</v>
      </c>
      <c r="BA21" s="39">
        <f>SUM(BA23:BA166)</f>
        <v>0</v>
      </c>
      <c r="BB21" s="39">
        <f>+MIN(BB47:BB166)</f>
        <v>0</v>
      </c>
      <c r="BD21" s="38"/>
      <c r="BE21" s="38"/>
      <c r="BF21" s="39">
        <f>+MAX(BF23:BF166)</f>
        <v>0</v>
      </c>
      <c r="BG21" s="38"/>
      <c r="BH21" s="39">
        <f>SUM(BH23:BH166)</f>
        <v>0</v>
      </c>
      <c r="BI21" s="39">
        <f>SUM(BI23:BI166)</f>
        <v>0</v>
      </c>
      <c r="BJ21" s="39">
        <f>SUM(BJ23:BJ166)</f>
        <v>0</v>
      </c>
      <c r="BK21" s="39">
        <f>+MIN(BK47:BK166)</f>
        <v>0</v>
      </c>
    </row>
    <row r="23" spans="2:63">
      <c r="B23" s="4">
        <v>1</v>
      </c>
      <c r="C23" s="19">
        <v>1</v>
      </c>
      <c r="D23" s="159">
        <f ca="1">+IF(C23=Datos!$D$34+1,'Formato 5'!$F$67,I22)</f>
        <v>0</v>
      </c>
      <c r="E23" s="34">
        <f>IF(D23=0,0,+(1+$F$17)^(0.0833333333333333)-1)</f>
        <v>0</v>
      </c>
      <c r="F23" s="159">
        <f>+D23*E23</f>
        <v>0</v>
      </c>
      <c r="G23" s="159">
        <f>+H23-F23</f>
        <v>0</v>
      </c>
      <c r="H23" s="159">
        <f ca="1">+PMT(E23,+Datos!$C$30-'Formato 7'!C22,-'Formato 7'!D23)</f>
        <v>0</v>
      </c>
      <c r="I23" s="159">
        <f>+D23-G23</f>
        <v>0</v>
      </c>
      <c r="K23" s="4">
        <f>+B23</f>
        <v>1</v>
      </c>
      <c r="L23" s="19">
        <f>+C23</f>
        <v>1</v>
      </c>
      <c r="M23" s="159">
        <f ca="1">+IF(L23=Datos!$D$35+1,'Formato 5'!$M$67,R22)</f>
        <v>0</v>
      </c>
      <c r="N23" s="34">
        <f>IF(M23=0,0,+(1+$O$17)^(0.0833333333333333)-1)</f>
        <v>0</v>
      </c>
      <c r="O23" s="159">
        <f>+M23*N23</f>
        <v>0</v>
      </c>
      <c r="P23" s="159">
        <f>+Q23-O23</f>
        <v>0</v>
      </c>
      <c r="Q23" s="159">
        <f ca="1">+PMT(N23,+Datos!$C$30-'Formato 7'!L22,-'Formato 7'!M23)</f>
        <v>0</v>
      </c>
      <c r="R23" s="159">
        <f>+M23-P23</f>
        <v>0</v>
      </c>
      <c r="T23" s="4">
        <f>+B23</f>
        <v>1</v>
      </c>
      <c r="U23" s="19">
        <f>+C23</f>
        <v>1</v>
      </c>
      <c r="V23" s="159">
        <f ca="1">+IF(U23=Datos!$D$34+1,'Formato 5'!$T$67,AA22)</f>
        <v>0</v>
      </c>
      <c r="W23" s="34">
        <f>IF(V23=0,0,+(1+$X$17)^(0.0833333333333333)-1)</f>
        <v>0</v>
      </c>
      <c r="X23" s="159">
        <f>+V23*W23</f>
        <v>0</v>
      </c>
      <c r="Y23" s="159">
        <f>+Z23-X23</f>
        <v>0</v>
      </c>
      <c r="Z23" s="159">
        <f ca="1">+PMT(W23,+Datos!$C$30-'Formato 7'!U22,-'Formato 7'!V23)</f>
        <v>0</v>
      </c>
      <c r="AA23" s="159">
        <f ca="1">+V23-Y23</f>
        <v>0</v>
      </c>
      <c r="AC23" s="4">
        <f ca="1">+'Formato 7'!B23</f>
        <v>1</v>
      </c>
      <c r="AD23" s="19">
        <f ca="1">+'Formato 7'!C23</f>
        <v>1</v>
      </c>
      <c r="AE23" s="159">
        <f ca="1">+IF(AD23=Datos!$D$34+1,'Formato 5'!$AA$67,AJ22)</f>
        <v>0</v>
      </c>
      <c r="AF23" s="34">
        <f>IF(AE23=0,0,+(1+$AG$17)^(0.0833333333333333)-1)</f>
        <v>0</v>
      </c>
      <c r="AG23" s="159">
        <f>+AE23*AF23</f>
        <v>0</v>
      </c>
      <c r="AH23" s="159">
        <f>+AI23-AG23</f>
        <v>0</v>
      </c>
      <c r="AI23" s="159">
        <f ca="1">+PMT(AF23,+Datos!$C$30-'Formato 7'!AD22,-'Formato 7'!AE23)</f>
        <v>0</v>
      </c>
      <c r="AJ23" s="159">
        <f ca="1">+AE23-AH23</f>
        <v>0</v>
      </c>
      <c r="AL23" s="4">
        <f ca="1">+'Formato 7'!B23</f>
        <v>1</v>
      </c>
      <c r="AM23" s="19">
        <f ca="1">+'Formato 7'!C23</f>
        <v>1</v>
      </c>
      <c r="AN23" s="159">
        <f ca="1">+IF(AM23=Datos!$D$35+1,'Formato 5'!$AH$67,AS22)</f>
        <v>0</v>
      </c>
      <c r="AO23" s="34">
        <f>IF(AN23=0,0,+(1+$AP$17)^(0.0833333333333333)-1)</f>
        <v>0</v>
      </c>
      <c r="AP23" s="159">
        <f>+AN23*AO23</f>
        <v>0</v>
      </c>
      <c r="AQ23" s="159">
        <f>+AR23-AP23</f>
        <v>0</v>
      </c>
      <c r="AR23" s="159">
        <f ca="1">+PMT(AO23,+Datos!$C$30-'Formato 7'!AM22,-'Formato 7'!AN23)</f>
        <v>0</v>
      </c>
      <c r="AS23" s="159">
        <f ca="1">+AN23-AQ23</f>
        <v>0</v>
      </c>
      <c r="AU23" s="38">
        <f ca="1">+'Formato 7'!B23</f>
        <v>1</v>
      </c>
      <c r="AV23" s="39">
        <f ca="1">+'Formato 7'!C23</f>
        <v>1</v>
      </c>
      <c r="AW23" s="39">
        <f ca="1">+IF(AV23=Datos!$D$34+1,'Formato 5'!$AO$42,BB22)</f>
        <v>0</v>
      </c>
      <c r="AX23" s="60">
        <f>IF(AW23=0,0,+(1+$AY$17)^(0.0833333333333333)-1)</f>
        <v>0</v>
      </c>
      <c r="AY23" s="39">
        <f>+AW23*AX23</f>
        <v>0</v>
      </c>
      <c r="AZ23" s="39">
        <f>+BA23-AY23</f>
        <v>0</v>
      </c>
      <c r="BA23" s="39">
        <f ca="1">+PMT(AX23,Datos!$C$30-'Formato 7'!AV22,-'Formato 7'!AW23)</f>
        <v>0</v>
      </c>
      <c r="BB23" s="39">
        <f ca="1">+AW23-AZ23</f>
        <v>0</v>
      </c>
      <c r="BD23" s="38">
        <f ca="1">+'Formato 7'!AC23</f>
        <v>1</v>
      </c>
      <c r="BE23" s="39">
        <f ca="1">+'Formato 7'!AD23</f>
        <v>1</v>
      </c>
      <c r="BF23" s="39">
        <f ca="1">+IF(BE23=Datos!$D$35+1,'Formato 5'!$AO$66,BK22)</f>
        <v>0</v>
      </c>
      <c r="BG23" s="60">
        <f>IF(BF23=0,0,+(1+$BH$17)^(0.0833333333333333)-1)</f>
        <v>0</v>
      </c>
      <c r="BH23" s="39">
        <f>+BF23*BG23</f>
        <v>0</v>
      </c>
      <c r="BI23" s="39">
        <f>+BJ23-BH23</f>
        <v>0</v>
      </c>
      <c r="BJ23" s="39">
        <f ca="1">+PMT(BG23,+Datos!$C$30-'Formato 7'!BE22,-'Formato 7'!BF23)</f>
        <v>0</v>
      </c>
      <c r="BK23" s="39">
        <f>+BF23-BI23</f>
        <v>0</v>
      </c>
    </row>
    <row r="24" spans="2:63">
      <c r="B24" s="4">
        <v>1</v>
      </c>
      <c r="C24" s="19">
        <f ca="1">+IF(C23&lt;Datos!$D$34+Datos!$E$34,'Formato 7'!C23+1,"")</f>
        <v>2</v>
      </c>
      <c r="D24" s="159">
        <f ca="1">+IF(C24=Datos!$D$34+1,'Formato 5'!$F$67,I23)</f>
        <v>0</v>
      </c>
      <c r="E24" s="34">
        <f t="shared" ref="E24:E87" si="0">IF(D24=0,0,+(1+$F$17)^(0.0833333333333333)-1)</f>
        <v>0</v>
      </c>
      <c r="F24" s="159">
        <f t="shared" ref="F24:F87" si="1">+D24*E24</f>
        <v>0</v>
      </c>
      <c r="G24" s="159">
        <f t="shared" ref="G24:G87" si="2">+H24-F24</f>
        <v>0</v>
      </c>
      <c r="H24" s="159">
        <f ca="1">+PMT(E24,+Datos!$C$30-'Formato 7'!C23,-'Formato 7'!D24)</f>
        <v>0</v>
      </c>
      <c r="I24" s="159">
        <f t="shared" ref="I24:I87" si="3">+D24-G24</f>
        <v>0</v>
      </c>
      <c r="K24" s="4">
        <f t="shared" ref="K24:K87" si="4">+B24</f>
        <v>1</v>
      </c>
      <c r="L24" s="19">
        <f t="shared" ref="L24:L87" si="5">+C24</f>
        <v>2</v>
      </c>
      <c r="M24" s="159">
        <f ca="1">+IF(L24=Datos!$D$35+1,'Formato 5'!$M$67,R23)</f>
        <v>0</v>
      </c>
      <c r="N24" s="34">
        <f t="shared" ref="N24:N87" si="6">IF(M24=0,0,+(1+$O$17)^(0.0833333333333333)-1)</f>
        <v>0</v>
      </c>
      <c r="O24" s="159">
        <f t="shared" ref="O24:O87" si="7">+M24*N24</f>
        <v>0</v>
      </c>
      <c r="P24" s="159">
        <f t="shared" ref="P24:P87" si="8">+Q24-O24</f>
        <v>0</v>
      </c>
      <c r="Q24" s="159">
        <f ca="1">+PMT(N24,+Datos!$C$30-'Formato 7'!L23,-'Formato 7'!M24)</f>
        <v>0</v>
      </c>
      <c r="R24" s="159">
        <f t="shared" ref="R24:R87" si="9">+M24-P24</f>
        <v>0</v>
      </c>
      <c r="T24" s="4">
        <f t="shared" ref="T24:T87" si="10">+B24</f>
        <v>1</v>
      </c>
      <c r="U24" s="19">
        <f t="shared" ref="U24:U87" si="11">+C24</f>
        <v>2</v>
      </c>
      <c r="V24" s="159">
        <f ca="1">+IF(U24=Datos!$D$34+1,'Formato 5'!$T$67,AA23)</f>
        <v>0</v>
      </c>
      <c r="W24" s="34">
        <f t="shared" ref="W24:W87" si="12">IF(V24=0,0,+(1+$X$17)^(0.0833333333333333)-1)</f>
        <v>0</v>
      </c>
      <c r="X24" s="159">
        <f t="shared" ref="X24:X87" si="13">+V24*W24</f>
        <v>0</v>
      </c>
      <c r="Y24" s="159">
        <f t="shared" ref="Y24:Y87" si="14">+Z24-X24</f>
        <v>0</v>
      </c>
      <c r="Z24" s="159">
        <f ca="1">+PMT(W24,+Datos!$C$30-'Formato 7'!U23,-'Formato 7'!V24)</f>
        <v>0</v>
      </c>
      <c r="AA24" s="159">
        <f t="shared" ref="AA24:AA87" si="15">+V24-Y24</f>
        <v>0</v>
      </c>
      <c r="AC24" s="4">
        <f ca="1">+'Formato 7'!B24</f>
        <v>1</v>
      </c>
      <c r="AD24" s="19">
        <f ca="1">+'Formato 7'!C24</f>
        <v>2</v>
      </c>
      <c r="AE24" s="159">
        <f ca="1">+IF(AD24=Datos!$D$34+1,'Formato 5'!$AA$67,AJ23)</f>
        <v>0</v>
      </c>
      <c r="AF24" s="34">
        <f t="shared" ref="AF24:AF87" si="16">IF(AE24=0,0,+(1+$AG$17)^(0.0833333333333333)-1)</f>
        <v>0</v>
      </c>
      <c r="AG24" s="159">
        <f t="shared" ref="AG24:AG87" si="17">+AE24*AF24</f>
        <v>0</v>
      </c>
      <c r="AH24" s="159">
        <f t="shared" ref="AH24:AH87" si="18">+AI24-AG24</f>
        <v>0</v>
      </c>
      <c r="AI24" s="159">
        <f ca="1">+PMT(AF24,+Datos!$C$30-'Formato 7'!AD23,-'Formato 7'!AE24)</f>
        <v>0</v>
      </c>
      <c r="AJ24" s="159">
        <f t="shared" ref="AJ24:AJ87" si="19">+AE24-AH24</f>
        <v>0</v>
      </c>
      <c r="AL24" s="4">
        <f ca="1">+'Formato 7'!B24</f>
        <v>1</v>
      </c>
      <c r="AM24" s="19">
        <f ca="1">+'Formato 7'!C24</f>
        <v>2</v>
      </c>
      <c r="AN24" s="159">
        <f ca="1">+IF(AM24=Datos!$D$35+1,'Formato 5'!$AH$67,AS23)</f>
        <v>0</v>
      </c>
      <c r="AO24" s="34">
        <f t="shared" ref="AO24:AO87" si="20">IF(AN24=0,0,+(1+$AP$17)^(0.0833333333333333)-1)</f>
        <v>0</v>
      </c>
      <c r="AP24" s="159">
        <f t="shared" ref="AP24:AP87" si="21">+AN24*AO24</f>
        <v>0</v>
      </c>
      <c r="AQ24" s="159">
        <f t="shared" ref="AQ24:AQ87" si="22">+AR24-AP24</f>
        <v>0</v>
      </c>
      <c r="AR24" s="159">
        <f ca="1">+PMT(AO24,+Datos!$C$30-'Formato 7'!AM23,-'Formato 7'!AN24)</f>
        <v>0</v>
      </c>
      <c r="AS24" s="159">
        <f t="shared" ref="AS24:AS87" si="23">+AN24-AQ24</f>
        <v>0</v>
      </c>
      <c r="AU24" s="38">
        <f ca="1">+'Formato 7'!B24</f>
        <v>1</v>
      </c>
      <c r="AV24" s="39">
        <f ca="1">+'Formato 7'!C24</f>
        <v>2</v>
      </c>
      <c r="AW24" s="39">
        <f ca="1">+IF(AV24=Datos!$D$34+1,'Formato 5'!$AO$42,BB23)</f>
        <v>0</v>
      </c>
      <c r="AX24" s="60">
        <f t="shared" ref="AX24:AX87" si="24">IF(AW24=0,0,+(1+$AY$17)^(0.0833333333333333)-1)</f>
        <v>0</v>
      </c>
      <c r="AY24" s="39">
        <f t="shared" ref="AY24:AY87" si="25">+AW24*AX24</f>
        <v>0</v>
      </c>
      <c r="AZ24" s="39">
        <f t="shared" ref="AZ24:AZ87" si="26">+BA24-AY24</f>
        <v>0</v>
      </c>
      <c r="BA24" s="39">
        <f ca="1">+PMT(AX24,Datos!$C$30-'Formato 7'!AV23,-'Formato 7'!AW24)</f>
        <v>0</v>
      </c>
      <c r="BB24" s="39">
        <f t="shared" ref="BB24:BB87" si="27">+AW24-AZ24</f>
        <v>0</v>
      </c>
      <c r="BD24" s="38">
        <f ca="1">+'Formato 7'!AC24</f>
        <v>1</v>
      </c>
      <c r="BE24" s="39">
        <f ca="1">+'Formato 7'!AD24</f>
        <v>2</v>
      </c>
      <c r="BF24" s="39">
        <f ca="1">+IF(BE24=Datos!$D$35+1,'Formato 5'!$AO$66,BK23)</f>
        <v>0</v>
      </c>
      <c r="BG24" s="60">
        <f t="shared" ref="BG24:BG87" si="28">IF(BF24=0,0,+(1+$BH$17)^(0.0833333333333333)-1)</f>
        <v>0</v>
      </c>
      <c r="BH24" s="39">
        <f t="shared" ref="BH24:BH87" si="29">+BF24*BG24</f>
        <v>0</v>
      </c>
      <c r="BI24" s="39">
        <f t="shared" ref="BI24:BI87" si="30">+BJ24-BH24</f>
        <v>0</v>
      </c>
      <c r="BJ24" s="39">
        <f ca="1">+PMT(BG24,+Datos!$C$30-'Formato 7'!BE23,-'Formato 7'!BF24)</f>
        <v>0</v>
      </c>
      <c r="BK24" s="39">
        <f t="shared" ref="BK24:BK87" si="31">+BF24-BI24</f>
        <v>0</v>
      </c>
    </row>
    <row r="25" spans="2:63">
      <c r="B25" s="4">
        <v>1</v>
      </c>
      <c r="C25" s="19">
        <f ca="1">+IF(C24&lt;Datos!$D$34+Datos!$E$34,'Formato 7'!C24+1,"")</f>
        <v>3</v>
      </c>
      <c r="D25" s="159">
        <f ca="1">+IF(C25=Datos!$D$34+1,'Formato 5'!$F$67,I24)</f>
        <v>0</v>
      </c>
      <c r="E25" s="34">
        <f t="shared" si="0"/>
        <v>0</v>
      </c>
      <c r="F25" s="159">
        <f t="shared" si="1"/>
        <v>0</v>
      </c>
      <c r="G25" s="159">
        <f t="shared" si="2"/>
        <v>0</v>
      </c>
      <c r="H25" s="159">
        <f ca="1">+PMT(E25,+Datos!$C$30-'Formato 7'!C24,-'Formato 7'!D25)</f>
        <v>0</v>
      </c>
      <c r="I25" s="159">
        <f t="shared" si="3"/>
        <v>0</v>
      </c>
      <c r="K25" s="4">
        <f t="shared" si="4"/>
        <v>1</v>
      </c>
      <c r="L25" s="19">
        <f t="shared" si="5"/>
        <v>3</v>
      </c>
      <c r="M25" s="159">
        <f ca="1">+IF(L25=Datos!$D$35+1,'Formato 5'!$M$67,R24)</f>
        <v>0</v>
      </c>
      <c r="N25" s="34">
        <f t="shared" si="6"/>
        <v>0</v>
      </c>
      <c r="O25" s="159">
        <f t="shared" si="7"/>
        <v>0</v>
      </c>
      <c r="P25" s="159">
        <f t="shared" si="8"/>
        <v>0</v>
      </c>
      <c r="Q25" s="159">
        <f ca="1">+PMT(N25,+Datos!$C$30-'Formato 7'!L24,-'Formato 7'!M25)</f>
        <v>0</v>
      </c>
      <c r="R25" s="159">
        <f t="shared" si="9"/>
        <v>0</v>
      </c>
      <c r="T25" s="4">
        <f t="shared" si="10"/>
        <v>1</v>
      </c>
      <c r="U25" s="19">
        <f t="shared" si="11"/>
        <v>3</v>
      </c>
      <c r="V25" s="159">
        <f ca="1">+IF(U25=Datos!$D$34+1,'Formato 5'!$T$67,AA24)</f>
        <v>0</v>
      </c>
      <c r="W25" s="34">
        <f t="shared" si="12"/>
        <v>0</v>
      </c>
      <c r="X25" s="159">
        <f t="shared" si="13"/>
        <v>0</v>
      </c>
      <c r="Y25" s="159">
        <f t="shared" si="14"/>
        <v>0</v>
      </c>
      <c r="Z25" s="159">
        <f ca="1">+PMT(W25,+Datos!$C$30-'Formato 7'!U24,-'Formato 7'!V25)</f>
        <v>0</v>
      </c>
      <c r="AA25" s="159">
        <f t="shared" si="15"/>
        <v>0</v>
      </c>
      <c r="AC25" s="4">
        <f ca="1">+'Formato 7'!B25</f>
        <v>1</v>
      </c>
      <c r="AD25" s="19">
        <f ca="1">+'Formato 7'!C25</f>
        <v>3</v>
      </c>
      <c r="AE25" s="159">
        <f ca="1">+IF(AD25=Datos!$D$34+1,'Formato 5'!$AA$67,AJ24)</f>
        <v>0</v>
      </c>
      <c r="AF25" s="34">
        <f t="shared" si="16"/>
        <v>0</v>
      </c>
      <c r="AG25" s="159">
        <f t="shared" si="17"/>
        <v>0</v>
      </c>
      <c r="AH25" s="159">
        <f t="shared" si="18"/>
        <v>0</v>
      </c>
      <c r="AI25" s="159">
        <f ca="1">+PMT(AF25,+Datos!$C$30-'Formato 7'!AD24,-'Formato 7'!AE25)</f>
        <v>0</v>
      </c>
      <c r="AJ25" s="159">
        <f t="shared" si="19"/>
        <v>0</v>
      </c>
      <c r="AL25" s="4">
        <f ca="1">+'Formato 7'!B25</f>
        <v>1</v>
      </c>
      <c r="AM25" s="19">
        <f ca="1">+'Formato 7'!C25</f>
        <v>3</v>
      </c>
      <c r="AN25" s="159">
        <f ca="1">+IF(AM25=Datos!$D$35+1,'Formato 5'!$AH$67,AS24)</f>
        <v>0</v>
      </c>
      <c r="AO25" s="34">
        <f t="shared" si="20"/>
        <v>0</v>
      </c>
      <c r="AP25" s="159">
        <f t="shared" si="21"/>
        <v>0</v>
      </c>
      <c r="AQ25" s="159">
        <f t="shared" si="22"/>
        <v>0</v>
      </c>
      <c r="AR25" s="159">
        <f ca="1">+PMT(AO25,+Datos!$C$30-'Formato 7'!AM24,-'Formato 7'!AN25)</f>
        <v>0</v>
      </c>
      <c r="AS25" s="159">
        <f t="shared" si="23"/>
        <v>0</v>
      </c>
      <c r="AU25" s="38">
        <f ca="1">+'Formato 7'!B25</f>
        <v>1</v>
      </c>
      <c r="AV25" s="39">
        <f ca="1">+'Formato 7'!C25</f>
        <v>3</v>
      </c>
      <c r="AW25" s="39">
        <f ca="1">+IF(AV25=Datos!$D$34+1,'Formato 5'!$AO$42,BB24)</f>
        <v>0</v>
      </c>
      <c r="AX25" s="60">
        <f t="shared" si="24"/>
        <v>0</v>
      </c>
      <c r="AY25" s="39">
        <f t="shared" si="25"/>
        <v>0</v>
      </c>
      <c r="AZ25" s="39">
        <f t="shared" si="26"/>
        <v>0</v>
      </c>
      <c r="BA25" s="39">
        <f ca="1">+PMT(AX25,Datos!$C$30-'Formato 7'!AV24,-'Formato 7'!AW25)</f>
        <v>0</v>
      </c>
      <c r="BB25" s="39">
        <f t="shared" si="27"/>
        <v>0</v>
      </c>
      <c r="BD25" s="38">
        <f ca="1">+'Formato 7'!AC25</f>
        <v>1</v>
      </c>
      <c r="BE25" s="39">
        <f ca="1">+'Formato 7'!AD25</f>
        <v>3</v>
      </c>
      <c r="BF25" s="39">
        <f ca="1">+IF(BE25=Datos!$D$35+1,'Formato 5'!$AO$66,BK24)</f>
        <v>0</v>
      </c>
      <c r="BG25" s="60">
        <f t="shared" si="28"/>
        <v>0</v>
      </c>
      <c r="BH25" s="39">
        <f t="shared" si="29"/>
        <v>0</v>
      </c>
      <c r="BI25" s="39">
        <f t="shared" si="30"/>
        <v>0</v>
      </c>
      <c r="BJ25" s="39">
        <f ca="1">+PMT(BG25,+Datos!$C$30-'Formato 7'!BE24,-'Formato 7'!BF25)</f>
        <v>0</v>
      </c>
      <c r="BK25" s="39">
        <f t="shared" si="31"/>
        <v>0</v>
      </c>
    </row>
    <row r="26" spans="2:63">
      <c r="B26" s="4">
        <v>1</v>
      </c>
      <c r="C26" s="19">
        <f ca="1">+IF(C25&lt;Datos!$D$34+Datos!$E$34,'Formato 7'!C25+1,"")</f>
        <v>4</v>
      </c>
      <c r="D26" s="159">
        <f ca="1">+IF(C26=Datos!$D$34+1,'Formato 5'!$F$67,I25)</f>
        <v>0</v>
      </c>
      <c r="E26" s="34">
        <f t="shared" si="0"/>
        <v>0</v>
      </c>
      <c r="F26" s="159">
        <f t="shared" si="1"/>
        <v>0</v>
      </c>
      <c r="G26" s="159">
        <f t="shared" si="2"/>
        <v>0</v>
      </c>
      <c r="H26" s="159">
        <f ca="1">+PMT(E26,+Datos!$C$30-'Formato 7'!C25,-'Formato 7'!D26)</f>
        <v>0</v>
      </c>
      <c r="I26" s="159">
        <f t="shared" si="3"/>
        <v>0</v>
      </c>
      <c r="K26" s="4">
        <f t="shared" si="4"/>
        <v>1</v>
      </c>
      <c r="L26" s="19">
        <f t="shared" si="5"/>
        <v>4</v>
      </c>
      <c r="M26" s="159">
        <f ca="1">+IF(L26=Datos!$D$35+1,'Formato 5'!$M$67,R25)</f>
        <v>0</v>
      </c>
      <c r="N26" s="34">
        <f t="shared" si="6"/>
        <v>0</v>
      </c>
      <c r="O26" s="159">
        <f t="shared" si="7"/>
        <v>0</v>
      </c>
      <c r="P26" s="159">
        <f t="shared" si="8"/>
        <v>0</v>
      </c>
      <c r="Q26" s="159">
        <f ca="1">+PMT(N26,+Datos!$C$30-'Formato 7'!L25,-'Formato 7'!M26)</f>
        <v>0</v>
      </c>
      <c r="R26" s="159">
        <f t="shared" si="9"/>
        <v>0</v>
      </c>
      <c r="T26" s="4">
        <f t="shared" si="10"/>
        <v>1</v>
      </c>
      <c r="U26" s="19">
        <f t="shared" si="11"/>
        <v>4</v>
      </c>
      <c r="V26" s="159">
        <f ca="1">+IF(U26=Datos!$D$34+1,'Formato 5'!$T$67,AA25)</f>
        <v>0</v>
      </c>
      <c r="W26" s="34">
        <f t="shared" si="12"/>
        <v>0</v>
      </c>
      <c r="X26" s="159">
        <f t="shared" si="13"/>
        <v>0</v>
      </c>
      <c r="Y26" s="159">
        <f t="shared" si="14"/>
        <v>0</v>
      </c>
      <c r="Z26" s="159">
        <f ca="1">+PMT(W26,+Datos!$C$30-'Formato 7'!U25,-'Formato 7'!V26)</f>
        <v>0</v>
      </c>
      <c r="AA26" s="159">
        <f t="shared" si="15"/>
        <v>0</v>
      </c>
      <c r="AC26" s="4">
        <f ca="1">+'Formato 7'!B26</f>
        <v>1</v>
      </c>
      <c r="AD26" s="19">
        <f ca="1">+'Formato 7'!C26</f>
        <v>4</v>
      </c>
      <c r="AE26" s="159">
        <f ca="1">+IF(AD26=Datos!$D$34+1,'Formato 5'!$AA$67,AJ25)</f>
        <v>0</v>
      </c>
      <c r="AF26" s="34">
        <f t="shared" si="16"/>
        <v>0</v>
      </c>
      <c r="AG26" s="159">
        <f t="shared" si="17"/>
        <v>0</v>
      </c>
      <c r="AH26" s="159">
        <f t="shared" si="18"/>
        <v>0</v>
      </c>
      <c r="AI26" s="159">
        <f ca="1">+PMT(AF26,+Datos!$C$30-'Formato 7'!AD25,-'Formato 7'!AE26)</f>
        <v>0</v>
      </c>
      <c r="AJ26" s="159">
        <f t="shared" si="19"/>
        <v>0</v>
      </c>
      <c r="AL26" s="4">
        <f ca="1">+'Formato 7'!B26</f>
        <v>1</v>
      </c>
      <c r="AM26" s="19">
        <f ca="1">+'Formato 7'!C26</f>
        <v>4</v>
      </c>
      <c r="AN26" s="159">
        <f ca="1">+IF(AM26=Datos!$D$35+1,'Formato 5'!$AH$67,AS25)</f>
        <v>0</v>
      </c>
      <c r="AO26" s="34">
        <f t="shared" si="20"/>
        <v>0</v>
      </c>
      <c r="AP26" s="159">
        <f t="shared" si="21"/>
        <v>0</v>
      </c>
      <c r="AQ26" s="159">
        <f t="shared" si="22"/>
        <v>0</v>
      </c>
      <c r="AR26" s="159">
        <f ca="1">+PMT(AO26,+Datos!$C$30-'Formato 7'!AM25,-'Formato 7'!AN26)</f>
        <v>0</v>
      </c>
      <c r="AS26" s="159">
        <f t="shared" si="23"/>
        <v>0</v>
      </c>
      <c r="AU26" s="38">
        <f ca="1">+'Formato 7'!B26</f>
        <v>1</v>
      </c>
      <c r="AV26" s="39">
        <f ca="1">+'Formato 7'!C26</f>
        <v>4</v>
      </c>
      <c r="AW26" s="39">
        <f ca="1">+IF(AV26=Datos!$D$34+1,'Formato 5'!$AO$42,BB25)</f>
        <v>0</v>
      </c>
      <c r="AX26" s="60">
        <f t="shared" si="24"/>
        <v>0</v>
      </c>
      <c r="AY26" s="39">
        <f t="shared" si="25"/>
        <v>0</v>
      </c>
      <c r="AZ26" s="39">
        <f t="shared" si="26"/>
        <v>0</v>
      </c>
      <c r="BA26" s="39">
        <f ca="1">+PMT(AX26,Datos!$C$30-'Formato 7'!AV25,-'Formato 7'!AW26)</f>
        <v>0</v>
      </c>
      <c r="BB26" s="39">
        <f t="shared" si="27"/>
        <v>0</v>
      </c>
      <c r="BD26" s="38">
        <f ca="1">+'Formato 7'!AC26</f>
        <v>1</v>
      </c>
      <c r="BE26" s="39">
        <f ca="1">+'Formato 7'!AD26</f>
        <v>4</v>
      </c>
      <c r="BF26" s="39">
        <f ca="1">+IF(BE26=Datos!$D$35+1,'Formato 5'!$AO$66,BK25)</f>
        <v>0</v>
      </c>
      <c r="BG26" s="60">
        <f t="shared" si="28"/>
        <v>0</v>
      </c>
      <c r="BH26" s="39">
        <f t="shared" si="29"/>
        <v>0</v>
      </c>
      <c r="BI26" s="39">
        <f t="shared" si="30"/>
        <v>0</v>
      </c>
      <c r="BJ26" s="39">
        <f ca="1">+PMT(BG26,+Datos!$C$30-'Formato 7'!BE25,-'Formato 7'!BF26)</f>
        <v>0</v>
      </c>
      <c r="BK26" s="39">
        <f t="shared" si="31"/>
        <v>0</v>
      </c>
    </row>
    <row r="27" spans="2:63">
      <c r="B27" s="4">
        <v>1</v>
      </c>
      <c r="C27" s="19">
        <f ca="1">+IF(C26&lt;Datos!$D$34+Datos!$E$34,'Formato 7'!C26+1,"")</f>
        <v>5</v>
      </c>
      <c r="D27" s="159">
        <f ca="1">+IF(C27=Datos!$D$34+1,'Formato 5'!$F$67,I26)</f>
        <v>0</v>
      </c>
      <c r="E27" s="34">
        <f t="shared" si="0"/>
        <v>0</v>
      </c>
      <c r="F27" s="159">
        <f t="shared" si="1"/>
        <v>0</v>
      </c>
      <c r="G27" s="159">
        <f t="shared" si="2"/>
        <v>0</v>
      </c>
      <c r="H27" s="159">
        <f ca="1">+PMT(E27,+Datos!$C$30-'Formato 7'!C26,-'Formato 7'!D27)</f>
        <v>0</v>
      </c>
      <c r="I27" s="159">
        <f t="shared" si="3"/>
        <v>0</v>
      </c>
      <c r="K27" s="4">
        <f t="shared" si="4"/>
        <v>1</v>
      </c>
      <c r="L27" s="19">
        <f t="shared" si="5"/>
        <v>5</v>
      </c>
      <c r="M27" s="159">
        <f ca="1">+IF(L27=Datos!$D$35+1,'Formato 5'!$M$67,R26)</f>
        <v>0</v>
      </c>
      <c r="N27" s="34">
        <f t="shared" si="6"/>
        <v>0</v>
      </c>
      <c r="O27" s="159">
        <f t="shared" si="7"/>
        <v>0</v>
      </c>
      <c r="P27" s="159">
        <f t="shared" si="8"/>
        <v>0</v>
      </c>
      <c r="Q27" s="159">
        <f ca="1">+PMT(N27,+Datos!$C$30-'Formato 7'!L26,-'Formato 7'!M27)</f>
        <v>0</v>
      </c>
      <c r="R27" s="159">
        <f t="shared" si="9"/>
        <v>0</v>
      </c>
      <c r="T27" s="4">
        <f t="shared" si="10"/>
        <v>1</v>
      </c>
      <c r="U27" s="19">
        <f t="shared" si="11"/>
        <v>5</v>
      </c>
      <c r="V27" s="159">
        <f ca="1">+IF(U27=Datos!$D$34+1,'Formato 5'!$T$67,AA26)</f>
        <v>0</v>
      </c>
      <c r="W27" s="34">
        <f t="shared" si="12"/>
        <v>0</v>
      </c>
      <c r="X27" s="159">
        <f t="shared" si="13"/>
        <v>0</v>
      </c>
      <c r="Y27" s="159">
        <f t="shared" si="14"/>
        <v>0</v>
      </c>
      <c r="Z27" s="159">
        <f ca="1">+PMT(W27,+Datos!$C$30-'Formato 7'!U26,-'Formato 7'!V27)</f>
        <v>0</v>
      </c>
      <c r="AA27" s="159">
        <f t="shared" si="15"/>
        <v>0</v>
      </c>
      <c r="AC27" s="4">
        <f ca="1">+'Formato 7'!B27</f>
        <v>1</v>
      </c>
      <c r="AD27" s="19">
        <f ca="1">+'Formato 7'!C27</f>
        <v>5</v>
      </c>
      <c r="AE27" s="159">
        <f ca="1">+IF(AD27=Datos!$D$34+1,'Formato 5'!$AA$67,AJ26)</f>
        <v>0</v>
      </c>
      <c r="AF27" s="34">
        <f t="shared" si="16"/>
        <v>0</v>
      </c>
      <c r="AG27" s="159">
        <f t="shared" si="17"/>
        <v>0</v>
      </c>
      <c r="AH27" s="159">
        <f t="shared" si="18"/>
        <v>0</v>
      </c>
      <c r="AI27" s="159">
        <f ca="1">+PMT(AF27,+Datos!$C$30-'Formato 7'!AD26,-'Formato 7'!AE27)</f>
        <v>0</v>
      </c>
      <c r="AJ27" s="159">
        <f t="shared" si="19"/>
        <v>0</v>
      </c>
      <c r="AL27" s="4">
        <f ca="1">+'Formato 7'!B27</f>
        <v>1</v>
      </c>
      <c r="AM27" s="19">
        <f ca="1">+'Formato 7'!C27</f>
        <v>5</v>
      </c>
      <c r="AN27" s="159">
        <f ca="1">+IF(AM27=Datos!$D$35+1,'Formato 5'!$AH$67,AS26)</f>
        <v>0</v>
      </c>
      <c r="AO27" s="34">
        <f t="shared" si="20"/>
        <v>0</v>
      </c>
      <c r="AP27" s="159">
        <f t="shared" si="21"/>
        <v>0</v>
      </c>
      <c r="AQ27" s="159">
        <f t="shared" si="22"/>
        <v>0</v>
      </c>
      <c r="AR27" s="159">
        <f ca="1">+PMT(AO27,+Datos!$C$30-'Formato 7'!AM26,-'Formato 7'!AN27)</f>
        <v>0</v>
      </c>
      <c r="AS27" s="159">
        <f t="shared" si="23"/>
        <v>0</v>
      </c>
      <c r="AU27" s="38">
        <f ca="1">+'Formato 7'!B27</f>
        <v>1</v>
      </c>
      <c r="AV27" s="39">
        <f ca="1">+'Formato 7'!C27</f>
        <v>5</v>
      </c>
      <c r="AW27" s="39">
        <f ca="1">+IF(AV27=Datos!$D$34+1,'Formato 5'!$AO$42,BB26)</f>
        <v>0</v>
      </c>
      <c r="AX27" s="60">
        <f t="shared" si="24"/>
        <v>0</v>
      </c>
      <c r="AY27" s="39">
        <f t="shared" si="25"/>
        <v>0</v>
      </c>
      <c r="AZ27" s="39">
        <f t="shared" si="26"/>
        <v>0</v>
      </c>
      <c r="BA27" s="39">
        <f ca="1">+PMT(AX27,Datos!$C$30-'Formato 7'!AV26,-'Formato 7'!AW27)</f>
        <v>0</v>
      </c>
      <c r="BB27" s="39">
        <f t="shared" si="27"/>
        <v>0</v>
      </c>
      <c r="BD27" s="38">
        <f ca="1">+'Formato 7'!AC27</f>
        <v>1</v>
      </c>
      <c r="BE27" s="39">
        <f ca="1">+'Formato 7'!AD27</f>
        <v>5</v>
      </c>
      <c r="BF27" s="39">
        <f ca="1">+IF(BE27=Datos!$D$35+1,'Formato 5'!$AO$66,BK26)</f>
        <v>0</v>
      </c>
      <c r="BG27" s="60">
        <f t="shared" si="28"/>
        <v>0</v>
      </c>
      <c r="BH27" s="39">
        <f t="shared" si="29"/>
        <v>0</v>
      </c>
      <c r="BI27" s="39">
        <f t="shared" si="30"/>
        <v>0</v>
      </c>
      <c r="BJ27" s="39">
        <f ca="1">+PMT(BG27,+Datos!$C$30-'Formato 7'!BE26,-'Formato 7'!BF27)</f>
        <v>0</v>
      </c>
      <c r="BK27" s="39">
        <f t="shared" si="31"/>
        <v>0</v>
      </c>
    </row>
    <row r="28" spans="2:63">
      <c r="B28" s="4">
        <v>1</v>
      </c>
      <c r="C28" s="19">
        <f ca="1">+IF(C27&lt;Datos!$D$34+Datos!$E$34,'Formato 7'!C27+1,"")</f>
        <v>6</v>
      </c>
      <c r="D28" s="159">
        <f ca="1">+IF(C28=Datos!$D$34+1,'Formato 5'!$F$67,I27)</f>
        <v>0</v>
      </c>
      <c r="E28" s="34">
        <f t="shared" si="0"/>
        <v>0</v>
      </c>
      <c r="F28" s="159">
        <f t="shared" si="1"/>
        <v>0</v>
      </c>
      <c r="G28" s="159">
        <f t="shared" si="2"/>
        <v>0</v>
      </c>
      <c r="H28" s="159">
        <f ca="1">+PMT(E28,+Datos!$C$30-'Formato 7'!C27,-'Formato 7'!D28)</f>
        <v>0</v>
      </c>
      <c r="I28" s="159">
        <f t="shared" si="3"/>
        <v>0</v>
      </c>
      <c r="K28" s="4">
        <f t="shared" si="4"/>
        <v>1</v>
      </c>
      <c r="L28" s="19">
        <f t="shared" si="5"/>
        <v>6</v>
      </c>
      <c r="M28" s="159">
        <f ca="1">+IF(L28=Datos!$D$35+1,'Formato 5'!$M$67,R27)</f>
        <v>0</v>
      </c>
      <c r="N28" s="34">
        <f t="shared" si="6"/>
        <v>0</v>
      </c>
      <c r="O28" s="159">
        <f t="shared" si="7"/>
        <v>0</v>
      </c>
      <c r="P28" s="159">
        <f t="shared" si="8"/>
        <v>0</v>
      </c>
      <c r="Q28" s="159">
        <f ca="1">+PMT(N28,+Datos!$C$30-'Formato 7'!L27,-'Formato 7'!M28)</f>
        <v>0</v>
      </c>
      <c r="R28" s="159">
        <f t="shared" si="9"/>
        <v>0</v>
      </c>
      <c r="T28" s="4">
        <f t="shared" si="10"/>
        <v>1</v>
      </c>
      <c r="U28" s="19">
        <f t="shared" si="11"/>
        <v>6</v>
      </c>
      <c r="V28" s="159">
        <f ca="1">+IF(U28=Datos!$D$34+1,'Formato 5'!$T$67,AA27)</f>
        <v>0</v>
      </c>
      <c r="W28" s="34">
        <f t="shared" si="12"/>
        <v>0</v>
      </c>
      <c r="X28" s="159">
        <f t="shared" si="13"/>
        <v>0</v>
      </c>
      <c r="Y28" s="159">
        <f t="shared" si="14"/>
        <v>0</v>
      </c>
      <c r="Z28" s="159">
        <f ca="1">+PMT(W28,+Datos!$C$30-'Formato 7'!U27,-'Formato 7'!V28)</f>
        <v>0</v>
      </c>
      <c r="AA28" s="159">
        <f t="shared" si="15"/>
        <v>0</v>
      </c>
      <c r="AC28" s="4">
        <f ca="1">+'Formato 7'!B28</f>
        <v>1</v>
      </c>
      <c r="AD28" s="19">
        <f ca="1">+'Formato 7'!C28</f>
        <v>6</v>
      </c>
      <c r="AE28" s="159">
        <f ca="1">+IF(AD28=Datos!$D$34+1,'Formato 5'!$AA$67,AJ27)</f>
        <v>0</v>
      </c>
      <c r="AF28" s="34">
        <f t="shared" si="16"/>
        <v>0</v>
      </c>
      <c r="AG28" s="159">
        <f t="shared" si="17"/>
        <v>0</v>
      </c>
      <c r="AH28" s="159">
        <f t="shared" si="18"/>
        <v>0</v>
      </c>
      <c r="AI28" s="159">
        <f ca="1">+PMT(AF28,+Datos!$C$30-'Formato 7'!AD27,-'Formato 7'!AE28)</f>
        <v>0</v>
      </c>
      <c r="AJ28" s="159">
        <f t="shared" si="19"/>
        <v>0</v>
      </c>
      <c r="AL28" s="4">
        <f ca="1">+'Formato 7'!B28</f>
        <v>1</v>
      </c>
      <c r="AM28" s="19">
        <f ca="1">+'Formato 7'!C28</f>
        <v>6</v>
      </c>
      <c r="AN28" s="159">
        <f ca="1">+IF(AM28=Datos!$D$35+1,'Formato 5'!$AH$67,AS27)</f>
        <v>0</v>
      </c>
      <c r="AO28" s="34">
        <f t="shared" si="20"/>
        <v>0</v>
      </c>
      <c r="AP28" s="159">
        <f t="shared" si="21"/>
        <v>0</v>
      </c>
      <c r="AQ28" s="159">
        <f t="shared" si="22"/>
        <v>0</v>
      </c>
      <c r="AR28" s="159">
        <f ca="1">+PMT(AO28,+Datos!$C$30-'Formato 7'!AM27,-'Formato 7'!AN28)</f>
        <v>0</v>
      </c>
      <c r="AS28" s="159">
        <f t="shared" si="23"/>
        <v>0</v>
      </c>
      <c r="AU28" s="38">
        <f ca="1">+'Formato 7'!B28</f>
        <v>1</v>
      </c>
      <c r="AV28" s="39">
        <f ca="1">+'Formato 7'!C28</f>
        <v>6</v>
      </c>
      <c r="AW28" s="39">
        <f ca="1">+IF(AV28=Datos!$D$34+1,'Formato 5'!$AO$42,BB27)</f>
        <v>0</v>
      </c>
      <c r="AX28" s="60">
        <f t="shared" si="24"/>
        <v>0</v>
      </c>
      <c r="AY28" s="39">
        <f t="shared" si="25"/>
        <v>0</v>
      </c>
      <c r="AZ28" s="39">
        <f t="shared" si="26"/>
        <v>0</v>
      </c>
      <c r="BA28" s="39">
        <f ca="1">+PMT(AX28,Datos!$C$30-'Formato 7'!AV27,-'Formato 7'!AW28)</f>
        <v>0</v>
      </c>
      <c r="BB28" s="39">
        <f t="shared" si="27"/>
        <v>0</v>
      </c>
      <c r="BD28" s="38">
        <f ca="1">+'Formato 7'!AC28</f>
        <v>1</v>
      </c>
      <c r="BE28" s="39">
        <f ca="1">+'Formato 7'!AD28</f>
        <v>6</v>
      </c>
      <c r="BF28" s="39">
        <f ca="1">+IF(BE28=Datos!$D$35+1,'Formato 5'!$AO$66,BK27)</f>
        <v>0</v>
      </c>
      <c r="BG28" s="60">
        <f t="shared" si="28"/>
        <v>0</v>
      </c>
      <c r="BH28" s="39">
        <f t="shared" si="29"/>
        <v>0</v>
      </c>
      <c r="BI28" s="39">
        <f t="shared" si="30"/>
        <v>0</v>
      </c>
      <c r="BJ28" s="39">
        <f ca="1">+PMT(BG28,+Datos!$C$30-'Formato 7'!BE27,-'Formato 7'!BF28)</f>
        <v>0</v>
      </c>
      <c r="BK28" s="39">
        <f t="shared" si="31"/>
        <v>0</v>
      </c>
    </row>
    <row r="29" spans="2:63">
      <c r="B29" s="4">
        <v>1</v>
      </c>
      <c r="C29" s="19">
        <f ca="1">+IF(C28&lt;Datos!$D$34+Datos!$E$34,'Formato 7'!C28+1,"")</f>
        <v>7</v>
      </c>
      <c r="D29" s="159">
        <f ca="1">+IF(C29=Datos!$D$34+1,'Formato 5'!$F$67,I28)</f>
        <v>0</v>
      </c>
      <c r="E29" s="34">
        <f t="shared" si="0"/>
        <v>0</v>
      </c>
      <c r="F29" s="159">
        <f t="shared" si="1"/>
        <v>0</v>
      </c>
      <c r="G29" s="159">
        <f t="shared" si="2"/>
        <v>0</v>
      </c>
      <c r="H29" s="159">
        <f ca="1">+PMT(E29,+Datos!$C$30-'Formato 7'!C28,-'Formato 7'!D29)</f>
        <v>0</v>
      </c>
      <c r="I29" s="159">
        <f t="shared" si="3"/>
        <v>0</v>
      </c>
      <c r="K29" s="4">
        <f t="shared" si="4"/>
        <v>1</v>
      </c>
      <c r="L29" s="19">
        <f t="shared" si="5"/>
        <v>7</v>
      </c>
      <c r="M29" s="159">
        <f ca="1">+IF(L29=Datos!$D$35+1,'Formato 5'!$M$67,R28)</f>
        <v>0</v>
      </c>
      <c r="N29" s="34">
        <f t="shared" si="6"/>
        <v>0</v>
      </c>
      <c r="O29" s="159">
        <f t="shared" si="7"/>
        <v>0</v>
      </c>
      <c r="P29" s="159">
        <f t="shared" si="8"/>
        <v>0</v>
      </c>
      <c r="Q29" s="159">
        <f ca="1">+PMT(N29,+Datos!$C$30-'Formato 7'!L28,-'Formato 7'!M29)</f>
        <v>0</v>
      </c>
      <c r="R29" s="159">
        <f t="shared" si="9"/>
        <v>0</v>
      </c>
      <c r="T29" s="4">
        <f t="shared" si="10"/>
        <v>1</v>
      </c>
      <c r="U29" s="19">
        <f t="shared" si="11"/>
        <v>7</v>
      </c>
      <c r="V29" s="159">
        <f ca="1">+IF(U29=Datos!$D$34+1,'Formato 5'!$T$67,AA28)</f>
        <v>0</v>
      </c>
      <c r="W29" s="34">
        <f t="shared" si="12"/>
        <v>0</v>
      </c>
      <c r="X29" s="159">
        <f t="shared" si="13"/>
        <v>0</v>
      </c>
      <c r="Y29" s="159">
        <f t="shared" si="14"/>
        <v>0</v>
      </c>
      <c r="Z29" s="159">
        <f ca="1">+PMT(W29,+Datos!$C$30-'Formato 7'!U28,-'Formato 7'!V29)</f>
        <v>0</v>
      </c>
      <c r="AA29" s="159">
        <f t="shared" si="15"/>
        <v>0</v>
      </c>
      <c r="AC29" s="4">
        <f ca="1">+'Formato 7'!B29</f>
        <v>1</v>
      </c>
      <c r="AD29" s="19">
        <f ca="1">+'Formato 7'!C29</f>
        <v>7</v>
      </c>
      <c r="AE29" s="159">
        <f ca="1">+IF(AD29=Datos!$D$34+1,'Formato 5'!$AA$67,AJ28)</f>
        <v>0</v>
      </c>
      <c r="AF29" s="34">
        <f t="shared" si="16"/>
        <v>0</v>
      </c>
      <c r="AG29" s="159">
        <f t="shared" si="17"/>
        <v>0</v>
      </c>
      <c r="AH29" s="159">
        <f t="shared" si="18"/>
        <v>0</v>
      </c>
      <c r="AI29" s="159">
        <f ca="1">+PMT(AF29,+Datos!$C$30-'Formato 7'!AD28,-'Formato 7'!AE29)</f>
        <v>0</v>
      </c>
      <c r="AJ29" s="159">
        <f t="shared" si="19"/>
        <v>0</v>
      </c>
      <c r="AL29" s="4">
        <f ca="1">+'Formato 7'!B29</f>
        <v>1</v>
      </c>
      <c r="AM29" s="19">
        <f ca="1">+'Formato 7'!C29</f>
        <v>7</v>
      </c>
      <c r="AN29" s="159">
        <f ca="1">+IF(AM29=Datos!$D$35+1,'Formato 5'!$AH$67,AS28)</f>
        <v>0</v>
      </c>
      <c r="AO29" s="34">
        <f t="shared" si="20"/>
        <v>0</v>
      </c>
      <c r="AP29" s="159">
        <f t="shared" si="21"/>
        <v>0</v>
      </c>
      <c r="AQ29" s="159">
        <f t="shared" si="22"/>
        <v>0</v>
      </c>
      <c r="AR29" s="159">
        <f ca="1">+PMT(AO29,+Datos!$C$30-'Formato 7'!AM28,-'Formato 7'!AN29)</f>
        <v>0</v>
      </c>
      <c r="AS29" s="159">
        <f t="shared" si="23"/>
        <v>0</v>
      </c>
      <c r="AU29" s="38">
        <f ca="1">+'Formato 7'!B29</f>
        <v>1</v>
      </c>
      <c r="AV29" s="39">
        <f ca="1">+'Formato 7'!C29</f>
        <v>7</v>
      </c>
      <c r="AW29" s="39">
        <f ca="1">+IF(AV29=Datos!$D$34+1,'Formato 5'!$AO$42,BB28)</f>
        <v>0</v>
      </c>
      <c r="AX29" s="60">
        <f t="shared" si="24"/>
        <v>0</v>
      </c>
      <c r="AY29" s="39">
        <f t="shared" si="25"/>
        <v>0</v>
      </c>
      <c r="AZ29" s="39">
        <f t="shared" si="26"/>
        <v>0</v>
      </c>
      <c r="BA29" s="39">
        <f ca="1">+PMT(AX29,Datos!$C$30-'Formato 7'!AV28,-'Formato 7'!AW29)</f>
        <v>0</v>
      </c>
      <c r="BB29" s="39">
        <f t="shared" si="27"/>
        <v>0</v>
      </c>
      <c r="BD29" s="38">
        <f ca="1">+'Formato 7'!AC29</f>
        <v>1</v>
      </c>
      <c r="BE29" s="39">
        <f ca="1">+'Formato 7'!AD29</f>
        <v>7</v>
      </c>
      <c r="BF29" s="39">
        <f ca="1">+IF(BE29=Datos!$D$35+1,'Formato 5'!$AO$66,BK28)</f>
        <v>0</v>
      </c>
      <c r="BG29" s="60">
        <f t="shared" si="28"/>
        <v>0</v>
      </c>
      <c r="BH29" s="39">
        <f t="shared" si="29"/>
        <v>0</v>
      </c>
      <c r="BI29" s="39">
        <f t="shared" si="30"/>
        <v>0</v>
      </c>
      <c r="BJ29" s="39">
        <f ca="1">+PMT(BG29,+Datos!$C$30-'Formato 7'!BE28,-'Formato 7'!BF29)</f>
        <v>0</v>
      </c>
      <c r="BK29" s="39">
        <f t="shared" si="31"/>
        <v>0</v>
      </c>
    </row>
    <row r="30" spans="2:63">
      <c r="B30" s="4">
        <v>1</v>
      </c>
      <c r="C30" s="19">
        <f ca="1">+IF(C29&lt;Datos!$D$34+Datos!$E$34,'Formato 7'!C29+1,"")</f>
        <v>8</v>
      </c>
      <c r="D30" s="159">
        <f ca="1">+IF(C30=Datos!$D$34+1,'Formato 5'!$F$67,I29)</f>
        <v>0</v>
      </c>
      <c r="E30" s="34">
        <f t="shared" si="0"/>
        <v>0</v>
      </c>
      <c r="F30" s="159">
        <f t="shared" si="1"/>
        <v>0</v>
      </c>
      <c r="G30" s="159">
        <f t="shared" si="2"/>
        <v>0</v>
      </c>
      <c r="H30" s="159">
        <f ca="1">+PMT(E30,+Datos!$C$30-'Formato 7'!C29,-'Formato 7'!D30)</f>
        <v>0</v>
      </c>
      <c r="I30" s="159">
        <f t="shared" si="3"/>
        <v>0</v>
      </c>
      <c r="K30" s="4">
        <f t="shared" si="4"/>
        <v>1</v>
      </c>
      <c r="L30" s="19">
        <f t="shared" si="5"/>
        <v>8</v>
      </c>
      <c r="M30" s="159">
        <f ca="1">+IF(L30=Datos!$D$35+1,'Formato 5'!$M$67,R29)</f>
        <v>0</v>
      </c>
      <c r="N30" s="34">
        <f t="shared" si="6"/>
        <v>0</v>
      </c>
      <c r="O30" s="159">
        <f t="shared" si="7"/>
        <v>0</v>
      </c>
      <c r="P30" s="159">
        <f t="shared" si="8"/>
        <v>0</v>
      </c>
      <c r="Q30" s="159">
        <f ca="1">+PMT(N30,+Datos!$C$30-'Formato 7'!L29,-'Formato 7'!M30)</f>
        <v>0</v>
      </c>
      <c r="R30" s="159">
        <f t="shared" si="9"/>
        <v>0</v>
      </c>
      <c r="T30" s="4">
        <f t="shared" si="10"/>
        <v>1</v>
      </c>
      <c r="U30" s="19">
        <f t="shared" si="11"/>
        <v>8</v>
      </c>
      <c r="V30" s="159">
        <f ca="1">+IF(U30=Datos!$D$34+1,'Formato 5'!$T$67,AA29)</f>
        <v>0</v>
      </c>
      <c r="W30" s="34">
        <f t="shared" si="12"/>
        <v>0</v>
      </c>
      <c r="X30" s="159">
        <f t="shared" si="13"/>
        <v>0</v>
      </c>
      <c r="Y30" s="159">
        <f t="shared" si="14"/>
        <v>0</v>
      </c>
      <c r="Z30" s="159">
        <f ca="1">+PMT(W30,+Datos!$C$30-'Formato 7'!U29,-'Formato 7'!V30)</f>
        <v>0</v>
      </c>
      <c r="AA30" s="159">
        <f t="shared" si="15"/>
        <v>0</v>
      </c>
      <c r="AC30" s="4">
        <f ca="1">+'Formato 7'!B30</f>
        <v>1</v>
      </c>
      <c r="AD30" s="19">
        <f ca="1">+'Formato 7'!C30</f>
        <v>8</v>
      </c>
      <c r="AE30" s="159">
        <f ca="1">+IF(AD30=Datos!$D$34+1,'Formato 5'!$AA$67,AJ29)</f>
        <v>0</v>
      </c>
      <c r="AF30" s="34">
        <f t="shared" si="16"/>
        <v>0</v>
      </c>
      <c r="AG30" s="159">
        <f t="shared" si="17"/>
        <v>0</v>
      </c>
      <c r="AH30" s="159">
        <f t="shared" si="18"/>
        <v>0</v>
      </c>
      <c r="AI30" s="159">
        <f ca="1">+PMT(AF30,+Datos!$C$30-'Formato 7'!AD29,-'Formato 7'!AE30)</f>
        <v>0</v>
      </c>
      <c r="AJ30" s="159">
        <f t="shared" si="19"/>
        <v>0</v>
      </c>
      <c r="AL30" s="4">
        <f ca="1">+'Formato 7'!B30</f>
        <v>1</v>
      </c>
      <c r="AM30" s="19">
        <f ca="1">+'Formato 7'!C30</f>
        <v>8</v>
      </c>
      <c r="AN30" s="159">
        <f ca="1">+IF(AM30=Datos!$D$35+1,'Formato 5'!$AH$67,AS29)</f>
        <v>0</v>
      </c>
      <c r="AO30" s="34">
        <f t="shared" si="20"/>
        <v>0</v>
      </c>
      <c r="AP30" s="159">
        <f t="shared" si="21"/>
        <v>0</v>
      </c>
      <c r="AQ30" s="159">
        <f t="shared" si="22"/>
        <v>0</v>
      </c>
      <c r="AR30" s="159">
        <f ca="1">+PMT(AO30,+Datos!$C$30-'Formato 7'!AM29,-'Formato 7'!AN30)</f>
        <v>0</v>
      </c>
      <c r="AS30" s="159">
        <f t="shared" si="23"/>
        <v>0</v>
      </c>
      <c r="AU30" s="38">
        <f ca="1">+'Formato 7'!B30</f>
        <v>1</v>
      </c>
      <c r="AV30" s="39">
        <f ca="1">+'Formato 7'!C30</f>
        <v>8</v>
      </c>
      <c r="AW30" s="39">
        <f ca="1">+IF(AV30=Datos!$D$34+1,'Formato 5'!$AO$42,BB29)</f>
        <v>0</v>
      </c>
      <c r="AX30" s="60">
        <f t="shared" si="24"/>
        <v>0</v>
      </c>
      <c r="AY30" s="39">
        <f t="shared" si="25"/>
        <v>0</v>
      </c>
      <c r="AZ30" s="39">
        <f t="shared" si="26"/>
        <v>0</v>
      </c>
      <c r="BA30" s="39">
        <f ca="1">+PMT(AX30,Datos!$C$30-'Formato 7'!AV29,-'Formato 7'!AW30)</f>
        <v>0</v>
      </c>
      <c r="BB30" s="39">
        <f t="shared" si="27"/>
        <v>0</v>
      </c>
      <c r="BD30" s="38">
        <f ca="1">+'Formato 7'!AC30</f>
        <v>1</v>
      </c>
      <c r="BE30" s="39">
        <f ca="1">+'Formato 7'!AD30</f>
        <v>8</v>
      </c>
      <c r="BF30" s="39">
        <f ca="1">+IF(BE30=Datos!$D$35+1,'Formato 5'!$AO$66,BK29)</f>
        <v>0</v>
      </c>
      <c r="BG30" s="60">
        <f t="shared" si="28"/>
        <v>0</v>
      </c>
      <c r="BH30" s="39">
        <f t="shared" si="29"/>
        <v>0</v>
      </c>
      <c r="BI30" s="39">
        <f t="shared" si="30"/>
        <v>0</v>
      </c>
      <c r="BJ30" s="39">
        <f ca="1">+PMT(BG30,+Datos!$C$30-'Formato 7'!BE29,-'Formato 7'!BF30)</f>
        <v>0</v>
      </c>
      <c r="BK30" s="39">
        <f t="shared" si="31"/>
        <v>0</v>
      </c>
    </row>
    <row r="31" spans="2:63">
      <c r="B31" s="4">
        <v>1</v>
      </c>
      <c r="C31" s="19">
        <f ca="1">+IF(C30&lt;Datos!$D$34+Datos!$E$34,'Formato 7'!C30+1,"")</f>
        <v>9</v>
      </c>
      <c r="D31" s="159">
        <f ca="1">+IF(C31=Datos!$D$34+1,'Formato 5'!$F$67,I30)</f>
        <v>0</v>
      </c>
      <c r="E31" s="34">
        <f t="shared" si="0"/>
        <v>0</v>
      </c>
      <c r="F31" s="159">
        <f t="shared" si="1"/>
        <v>0</v>
      </c>
      <c r="G31" s="159">
        <f t="shared" si="2"/>
        <v>0</v>
      </c>
      <c r="H31" s="159">
        <f ca="1">+PMT(E31,+Datos!$C$30-'Formato 7'!C30,-'Formato 7'!D31)</f>
        <v>0</v>
      </c>
      <c r="I31" s="159">
        <f t="shared" si="3"/>
        <v>0</v>
      </c>
      <c r="K31" s="4">
        <f t="shared" si="4"/>
        <v>1</v>
      </c>
      <c r="L31" s="19">
        <f t="shared" si="5"/>
        <v>9</v>
      </c>
      <c r="M31" s="159">
        <f ca="1">+IF(L31=Datos!$D$35+1,'Formato 5'!$M$67,R30)</f>
        <v>0</v>
      </c>
      <c r="N31" s="34">
        <f t="shared" si="6"/>
        <v>0</v>
      </c>
      <c r="O31" s="159">
        <f t="shared" si="7"/>
        <v>0</v>
      </c>
      <c r="P31" s="159">
        <f t="shared" si="8"/>
        <v>0</v>
      </c>
      <c r="Q31" s="159">
        <f ca="1">+PMT(N31,+Datos!$C$30-'Formato 7'!L30,-'Formato 7'!M31)</f>
        <v>0</v>
      </c>
      <c r="R31" s="159">
        <f t="shared" si="9"/>
        <v>0</v>
      </c>
      <c r="T31" s="4">
        <f t="shared" si="10"/>
        <v>1</v>
      </c>
      <c r="U31" s="19">
        <f t="shared" si="11"/>
        <v>9</v>
      </c>
      <c r="V31" s="159">
        <f ca="1">+IF(U31=Datos!$D$34+1,'Formato 5'!$T$67,AA30)</f>
        <v>0</v>
      </c>
      <c r="W31" s="34">
        <f t="shared" si="12"/>
        <v>0</v>
      </c>
      <c r="X31" s="159">
        <f t="shared" si="13"/>
        <v>0</v>
      </c>
      <c r="Y31" s="159">
        <f t="shared" si="14"/>
        <v>0</v>
      </c>
      <c r="Z31" s="159">
        <f ca="1">+PMT(W31,+Datos!$C$30-'Formato 7'!U30,-'Formato 7'!V31)</f>
        <v>0</v>
      </c>
      <c r="AA31" s="159">
        <f t="shared" si="15"/>
        <v>0</v>
      </c>
      <c r="AC31" s="4">
        <f ca="1">+'Formato 7'!B31</f>
        <v>1</v>
      </c>
      <c r="AD31" s="19">
        <f ca="1">+'Formato 7'!C31</f>
        <v>9</v>
      </c>
      <c r="AE31" s="159">
        <f ca="1">+IF(AD31=Datos!$D$34+1,'Formato 5'!$AA$67,AJ30)</f>
        <v>0</v>
      </c>
      <c r="AF31" s="34">
        <f t="shared" si="16"/>
        <v>0</v>
      </c>
      <c r="AG31" s="159">
        <f t="shared" si="17"/>
        <v>0</v>
      </c>
      <c r="AH31" s="159">
        <f t="shared" si="18"/>
        <v>0</v>
      </c>
      <c r="AI31" s="159">
        <f ca="1">+PMT(AF31,+Datos!$C$30-'Formato 7'!AD30,-'Formato 7'!AE31)</f>
        <v>0</v>
      </c>
      <c r="AJ31" s="159">
        <f t="shared" si="19"/>
        <v>0</v>
      </c>
      <c r="AL31" s="4">
        <f ca="1">+'Formato 7'!B31</f>
        <v>1</v>
      </c>
      <c r="AM31" s="19">
        <f ca="1">+'Formato 7'!C31</f>
        <v>9</v>
      </c>
      <c r="AN31" s="159">
        <f ca="1">+IF(AM31=Datos!$D$35+1,'Formato 5'!$AH$67,AS30)</f>
        <v>0</v>
      </c>
      <c r="AO31" s="34">
        <f t="shared" si="20"/>
        <v>0</v>
      </c>
      <c r="AP31" s="159">
        <f t="shared" si="21"/>
        <v>0</v>
      </c>
      <c r="AQ31" s="159">
        <f t="shared" si="22"/>
        <v>0</v>
      </c>
      <c r="AR31" s="159">
        <f ca="1">+PMT(AO31,+Datos!$C$30-'Formato 7'!AM30,-'Formato 7'!AN31)</f>
        <v>0</v>
      </c>
      <c r="AS31" s="159">
        <f t="shared" si="23"/>
        <v>0</v>
      </c>
      <c r="AU31" s="38">
        <f ca="1">+'Formato 7'!B31</f>
        <v>1</v>
      </c>
      <c r="AV31" s="39">
        <f ca="1">+'Formato 7'!C31</f>
        <v>9</v>
      </c>
      <c r="AW31" s="39">
        <f ca="1">+IF(AV31=Datos!$D$34+1,'Formato 5'!$AO$42,BB30)</f>
        <v>0</v>
      </c>
      <c r="AX31" s="60">
        <f t="shared" si="24"/>
        <v>0</v>
      </c>
      <c r="AY31" s="39">
        <f t="shared" si="25"/>
        <v>0</v>
      </c>
      <c r="AZ31" s="39">
        <f t="shared" si="26"/>
        <v>0</v>
      </c>
      <c r="BA31" s="39">
        <f ca="1">+PMT(AX31,Datos!$C$30-'Formato 7'!AV30,-'Formato 7'!AW31)</f>
        <v>0</v>
      </c>
      <c r="BB31" s="39">
        <f t="shared" si="27"/>
        <v>0</v>
      </c>
      <c r="BD31" s="38">
        <f ca="1">+'Formato 7'!AC31</f>
        <v>1</v>
      </c>
      <c r="BE31" s="39">
        <f ca="1">+'Formato 7'!AD31</f>
        <v>9</v>
      </c>
      <c r="BF31" s="39">
        <f ca="1">+IF(BE31=Datos!$D$35+1,'Formato 5'!$AO$66,BK30)</f>
        <v>0</v>
      </c>
      <c r="BG31" s="60">
        <f t="shared" si="28"/>
        <v>0</v>
      </c>
      <c r="BH31" s="39">
        <f t="shared" si="29"/>
        <v>0</v>
      </c>
      <c r="BI31" s="39">
        <f t="shared" si="30"/>
        <v>0</v>
      </c>
      <c r="BJ31" s="39">
        <f ca="1">+PMT(BG31,+Datos!$C$30-'Formato 7'!BE30,-'Formato 7'!BF31)</f>
        <v>0</v>
      </c>
      <c r="BK31" s="39">
        <f t="shared" si="31"/>
        <v>0</v>
      </c>
    </row>
    <row r="32" spans="2:63">
      <c r="B32" s="4">
        <v>1</v>
      </c>
      <c r="C32" s="19">
        <f ca="1">+IF(C31&lt;Datos!$D$34+Datos!$E$34,'Formato 7'!C31+1,"")</f>
        <v>10</v>
      </c>
      <c r="D32" s="159">
        <f ca="1">+IF(C32=Datos!$D$34+1,'Formato 5'!$F$67,I31)</f>
        <v>0</v>
      </c>
      <c r="E32" s="34">
        <f t="shared" si="0"/>
        <v>0</v>
      </c>
      <c r="F32" s="159">
        <f t="shared" si="1"/>
        <v>0</v>
      </c>
      <c r="G32" s="159">
        <f t="shared" si="2"/>
        <v>0</v>
      </c>
      <c r="H32" s="159">
        <f ca="1">+PMT(E32,+Datos!$C$30-'Formato 7'!C31,-'Formato 7'!D32)</f>
        <v>0</v>
      </c>
      <c r="I32" s="159">
        <f t="shared" si="3"/>
        <v>0</v>
      </c>
      <c r="K32" s="4">
        <f t="shared" si="4"/>
        <v>1</v>
      </c>
      <c r="L32" s="19">
        <f t="shared" si="5"/>
        <v>10</v>
      </c>
      <c r="M32" s="159">
        <f ca="1">+IF(L32=Datos!$D$35+1,'Formato 5'!$M$67,R31)</f>
        <v>0</v>
      </c>
      <c r="N32" s="34">
        <f t="shared" si="6"/>
        <v>0</v>
      </c>
      <c r="O32" s="159">
        <f t="shared" si="7"/>
        <v>0</v>
      </c>
      <c r="P32" s="159">
        <f t="shared" si="8"/>
        <v>0</v>
      </c>
      <c r="Q32" s="159">
        <f ca="1">+PMT(N32,+Datos!$C$30-'Formato 7'!L31,-'Formato 7'!M32)</f>
        <v>0</v>
      </c>
      <c r="R32" s="159">
        <f t="shared" si="9"/>
        <v>0</v>
      </c>
      <c r="T32" s="4">
        <f t="shared" si="10"/>
        <v>1</v>
      </c>
      <c r="U32" s="19">
        <f t="shared" si="11"/>
        <v>10</v>
      </c>
      <c r="V32" s="159">
        <f ca="1">+IF(U32=Datos!$D$34+1,'Formato 5'!$T$67,AA31)</f>
        <v>0</v>
      </c>
      <c r="W32" s="34">
        <f t="shared" si="12"/>
        <v>0</v>
      </c>
      <c r="X32" s="159">
        <f t="shared" si="13"/>
        <v>0</v>
      </c>
      <c r="Y32" s="159">
        <f t="shared" si="14"/>
        <v>0</v>
      </c>
      <c r="Z32" s="159">
        <f ca="1">+PMT(W32,+Datos!$C$30-'Formato 7'!U31,-'Formato 7'!V32)</f>
        <v>0</v>
      </c>
      <c r="AA32" s="159">
        <f t="shared" si="15"/>
        <v>0</v>
      </c>
      <c r="AC32" s="4">
        <f ca="1">+'Formato 7'!B32</f>
        <v>1</v>
      </c>
      <c r="AD32" s="19">
        <f ca="1">+'Formato 7'!C32</f>
        <v>10</v>
      </c>
      <c r="AE32" s="159">
        <f ca="1">+IF(AD32=Datos!$D$34+1,'Formato 5'!$AA$67,AJ31)</f>
        <v>0</v>
      </c>
      <c r="AF32" s="34">
        <f t="shared" si="16"/>
        <v>0</v>
      </c>
      <c r="AG32" s="159">
        <f t="shared" si="17"/>
        <v>0</v>
      </c>
      <c r="AH32" s="159">
        <f t="shared" si="18"/>
        <v>0</v>
      </c>
      <c r="AI32" s="159">
        <f ca="1">+PMT(AF32,+Datos!$C$30-'Formato 7'!AD31,-'Formato 7'!AE32)</f>
        <v>0</v>
      </c>
      <c r="AJ32" s="159">
        <f t="shared" si="19"/>
        <v>0</v>
      </c>
      <c r="AL32" s="4">
        <f ca="1">+'Formato 7'!B32</f>
        <v>1</v>
      </c>
      <c r="AM32" s="19">
        <f ca="1">+'Formato 7'!C32</f>
        <v>10</v>
      </c>
      <c r="AN32" s="159">
        <f ca="1">+IF(AM32=Datos!$D$35+1,'Formato 5'!$AH$67,AS31)</f>
        <v>0</v>
      </c>
      <c r="AO32" s="34">
        <f t="shared" si="20"/>
        <v>0</v>
      </c>
      <c r="AP32" s="159">
        <f t="shared" si="21"/>
        <v>0</v>
      </c>
      <c r="AQ32" s="159">
        <f t="shared" si="22"/>
        <v>0</v>
      </c>
      <c r="AR32" s="159">
        <f ca="1">+PMT(AO32,+Datos!$C$30-'Formato 7'!AM31,-'Formato 7'!AN32)</f>
        <v>0</v>
      </c>
      <c r="AS32" s="159">
        <f t="shared" si="23"/>
        <v>0</v>
      </c>
      <c r="AU32" s="38">
        <f ca="1">+'Formato 7'!B32</f>
        <v>1</v>
      </c>
      <c r="AV32" s="39">
        <f ca="1">+'Formato 7'!C32</f>
        <v>10</v>
      </c>
      <c r="AW32" s="39">
        <f ca="1">+IF(AV32=Datos!$D$34+1,'Formato 5'!$AO$42,BB31)</f>
        <v>0</v>
      </c>
      <c r="AX32" s="60">
        <f t="shared" si="24"/>
        <v>0</v>
      </c>
      <c r="AY32" s="39">
        <f t="shared" si="25"/>
        <v>0</v>
      </c>
      <c r="AZ32" s="39">
        <f t="shared" si="26"/>
        <v>0</v>
      </c>
      <c r="BA32" s="39">
        <f ca="1">+PMT(AX32,Datos!$C$30-'Formato 7'!AV31,-'Formato 7'!AW32)</f>
        <v>0</v>
      </c>
      <c r="BB32" s="39">
        <f t="shared" si="27"/>
        <v>0</v>
      </c>
      <c r="BD32" s="38">
        <f ca="1">+'Formato 7'!AC32</f>
        <v>1</v>
      </c>
      <c r="BE32" s="39">
        <f ca="1">+'Formato 7'!AD32</f>
        <v>10</v>
      </c>
      <c r="BF32" s="39">
        <f ca="1">+IF(BE32=Datos!$D$35+1,'Formato 5'!$AO$66,BK31)</f>
        <v>0</v>
      </c>
      <c r="BG32" s="60">
        <f t="shared" si="28"/>
        <v>0</v>
      </c>
      <c r="BH32" s="39">
        <f t="shared" si="29"/>
        <v>0</v>
      </c>
      <c r="BI32" s="39">
        <f t="shared" si="30"/>
        <v>0</v>
      </c>
      <c r="BJ32" s="39">
        <f ca="1">+PMT(BG32,+Datos!$C$30-'Formato 7'!BE31,-'Formato 7'!BF32)</f>
        <v>0</v>
      </c>
      <c r="BK32" s="39">
        <f t="shared" si="31"/>
        <v>0</v>
      </c>
    </row>
    <row r="33" spans="2:63">
      <c r="B33" s="4">
        <v>1</v>
      </c>
      <c r="C33" s="19">
        <f ca="1">+IF(C32&lt;Datos!$D$34+Datos!$E$34,'Formato 7'!C32+1,"")</f>
        <v>11</v>
      </c>
      <c r="D33" s="159">
        <f ca="1">+IF(C33=Datos!$D$34+1,'Formato 5'!$F$67,I32)</f>
        <v>0</v>
      </c>
      <c r="E33" s="34">
        <f t="shared" si="0"/>
        <v>0</v>
      </c>
      <c r="F33" s="159">
        <f t="shared" si="1"/>
        <v>0</v>
      </c>
      <c r="G33" s="159">
        <f t="shared" si="2"/>
        <v>0</v>
      </c>
      <c r="H33" s="159">
        <f ca="1">+PMT(E33,+Datos!$C$30-'Formato 7'!C32,-'Formato 7'!D33)</f>
        <v>0</v>
      </c>
      <c r="I33" s="159">
        <f t="shared" si="3"/>
        <v>0</v>
      </c>
      <c r="K33" s="4">
        <f t="shared" si="4"/>
        <v>1</v>
      </c>
      <c r="L33" s="19">
        <f t="shared" si="5"/>
        <v>11</v>
      </c>
      <c r="M33" s="159">
        <f ca="1">+IF(L33=Datos!$D$35+1,'Formato 5'!$M$67,R32)</f>
        <v>0</v>
      </c>
      <c r="N33" s="34">
        <f t="shared" si="6"/>
        <v>0</v>
      </c>
      <c r="O33" s="159">
        <f t="shared" si="7"/>
        <v>0</v>
      </c>
      <c r="P33" s="159">
        <f t="shared" si="8"/>
        <v>0</v>
      </c>
      <c r="Q33" s="159">
        <f ca="1">+PMT(N33,+Datos!$C$30-'Formato 7'!L32,-'Formato 7'!M33)</f>
        <v>0</v>
      </c>
      <c r="R33" s="159">
        <f t="shared" si="9"/>
        <v>0</v>
      </c>
      <c r="T33" s="4">
        <f t="shared" si="10"/>
        <v>1</v>
      </c>
      <c r="U33" s="19">
        <f t="shared" si="11"/>
        <v>11</v>
      </c>
      <c r="V33" s="159">
        <f ca="1">+IF(U33=Datos!$D$34+1,'Formato 5'!$T$67,AA32)</f>
        <v>0</v>
      </c>
      <c r="W33" s="34">
        <f t="shared" si="12"/>
        <v>0</v>
      </c>
      <c r="X33" s="159">
        <f t="shared" si="13"/>
        <v>0</v>
      </c>
      <c r="Y33" s="159">
        <f t="shared" si="14"/>
        <v>0</v>
      </c>
      <c r="Z33" s="159">
        <f ca="1">+PMT(W33,+Datos!$C$30-'Formato 7'!U32,-'Formato 7'!V33)</f>
        <v>0</v>
      </c>
      <c r="AA33" s="159">
        <f t="shared" si="15"/>
        <v>0</v>
      </c>
      <c r="AC33" s="4">
        <f ca="1">+'Formato 7'!B33</f>
        <v>1</v>
      </c>
      <c r="AD33" s="19">
        <f ca="1">+'Formato 7'!C33</f>
        <v>11</v>
      </c>
      <c r="AE33" s="159">
        <f ca="1">+IF(AD33=Datos!$D$34+1,'Formato 5'!$AA$67,AJ32)</f>
        <v>0</v>
      </c>
      <c r="AF33" s="34">
        <f t="shared" si="16"/>
        <v>0</v>
      </c>
      <c r="AG33" s="159">
        <f t="shared" si="17"/>
        <v>0</v>
      </c>
      <c r="AH33" s="159">
        <f t="shared" si="18"/>
        <v>0</v>
      </c>
      <c r="AI33" s="159">
        <f ca="1">+PMT(AF33,+Datos!$C$30-'Formato 7'!AD32,-'Formato 7'!AE33)</f>
        <v>0</v>
      </c>
      <c r="AJ33" s="159">
        <f t="shared" si="19"/>
        <v>0</v>
      </c>
      <c r="AL33" s="4">
        <f ca="1">+'Formato 7'!B33</f>
        <v>1</v>
      </c>
      <c r="AM33" s="19">
        <f ca="1">+'Formato 7'!C33</f>
        <v>11</v>
      </c>
      <c r="AN33" s="159">
        <f ca="1">+IF(AM33=Datos!$D$35+1,'Formato 5'!$AH$67,AS32)</f>
        <v>0</v>
      </c>
      <c r="AO33" s="34">
        <f t="shared" si="20"/>
        <v>0</v>
      </c>
      <c r="AP33" s="159">
        <f t="shared" si="21"/>
        <v>0</v>
      </c>
      <c r="AQ33" s="159">
        <f t="shared" si="22"/>
        <v>0</v>
      </c>
      <c r="AR33" s="159">
        <f ca="1">+PMT(AO33,+Datos!$C$30-'Formato 7'!AM32,-'Formato 7'!AN33)</f>
        <v>0</v>
      </c>
      <c r="AS33" s="159">
        <f t="shared" si="23"/>
        <v>0</v>
      </c>
      <c r="AU33" s="38">
        <f ca="1">+'Formato 7'!B33</f>
        <v>1</v>
      </c>
      <c r="AV33" s="39">
        <f ca="1">+'Formato 7'!C33</f>
        <v>11</v>
      </c>
      <c r="AW33" s="39">
        <f ca="1">+IF(AV33=Datos!$D$34+1,'Formato 5'!$AO$42,BB32)</f>
        <v>0</v>
      </c>
      <c r="AX33" s="60">
        <f t="shared" si="24"/>
        <v>0</v>
      </c>
      <c r="AY33" s="39">
        <f t="shared" si="25"/>
        <v>0</v>
      </c>
      <c r="AZ33" s="39">
        <f t="shared" si="26"/>
        <v>0</v>
      </c>
      <c r="BA33" s="39">
        <f ca="1">+PMT(AX33,Datos!$C$30-'Formato 7'!AV32,-'Formato 7'!AW33)</f>
        <v>0</v>
      </c>
      <c r="BB33" s="39">
        <f t="shared" si="27"/>
        <v>0</v>
      </c>
      <c r="BD33" s="38">
        <f ca="1">+'Formato 7'!AC33</f>
        <v>1</v>
      </c>
      <c r="BE33" s="39">
        <f ca="1">+'Formato 7'!AD33</f>
        <v>11</v>
      </c>
      <c r="BF33" s="39">
        <f ca="1">+IF(BE33=Datos!$D$35+1,'Formato 5'!$AO$66,BK32)</f>
        <v>0</v>
      </c>
      <c r="BG33" s="60">
        <f t="shared" si="28"/>
        <v>0</v>
      </c>
      <c r="BH33" s="39">
        <f t="shared" si="29"/>
        <v>0</v>
      </c>
      <c r="BI33" s="39">
        <f t="shared" si="30"/>
        <v>0</v>
      </c>
      <c r="BJ33" s="39">
        <f ca="1">+PMT(BG33,+Datos!$C$30-'Formato 7'!BE32,-'Formato 7'!BF33)</f>
        <v>0</v>
      </c>
      <c r="BK33" s="39">
        <f t="shared" si="31"/>
        <v>0</v>
      </c>
    </row>
    <row r="34" spans="2:63">
      <c r="B34" s="4">
        <v>1</v>
      </c>
      <c r="C34" s="19">
        <f ca="1">+IF(C33&lt;Datos!$D$34+Datos!$E$34,'Formato 7'!C33+1,"")</f>
        <v>12</v>
      </c>
      <c r="D34" s="159">
        <f ca="1">+IF(C34=Datos!$D$34+1,'Formato 5'!$F$67,I33)</f>
        <v>0</v>
      </c>
      <c r="E34" s="34">
        <f t="shared" si="0"/>
        <v>0</v>
      </c>
      <c r="F34" s="159">
        <f t="shared" si="1"/>
        <v>0</v>
      </c>
      <c r="G34" s="159">
        <f t="shared" si="2"/>
        <v>0</v>
      </c>
      <c r="H34" s="159">
        <f ca="1">+PMT(E34,+Datos!$C$30-'Formato 7'!C33,-'Formato 7'!D34)</f>
        <v>0</v>
      </c>
      <c r="I34" s="159">
        <f t="shared" si="3"/>
        <v>0</v>
      </c>
      <c r="K34" s="4">
        <f t="shared" si="4"/>
        <v>1</v>
      </c>
      <c r="L34" s="19">
        <f t="shared" si="5"/>
        <v>12</v>
      </c>
      <c r="M34" s="159">
        <f ca="1">+IF(L34=Datos!$D$35+1,'Formato 5'!$M$67,R33)</f>
        <v>0</v>
      </c>
      <c r="N34" s="34">
        <f t="shared" si="6"/>
        <v>0</v>
      </c>
      <c r="O34" s="159">
        <f t="shared" si="7"/>
        <v>0</v>
      </c>
      <c r="P34" s="159">
        <f t="shared" si="8"/>
        <v>0</v>
      </c>
      <c r="Q34" s="159">
        <f ca="1">+PMT(N34,+Datos!$C$30-'Formato 7'!L33,-'Formato 7'!M34)</f>
        <v>0</v>
      </c>
      <c r="R34" s="159">
        <f t="shared" si="9"/>
        <v>0</v>
      </c>
      <c r="T34" s="4">
        <f t="shared" si="10"/>
        <v>1</v>
      </c>
      <c r="U34" s="19">
        <f t="shared" si="11"/>
        <v>12</v>
      </c>
      <c r="V34" s="159">
        <f ca="1">+IF(U34=Datos!$D$34+1,'Formato 5'!$T$67,AA33)</f>
        <v>0</v>
      </c>
      <c r="W34" s="34">
        <f t="shared" si="12"/>
        <v>0</v>
      </c>
      <c r="X34" s="159">
        <f t="shared" si="13"/>
        <v>0</v>
      </c>
      <c r="Y34" s="159">
        <f t="shared" si="14"/>
        <v>0</v>
      </c>
      <c r="Z34" s="159">
        <f ca="1">+PMT(W34,+Datos!$C$30-'Formato 7'!U33,-'Formato 7'!V34)</f>
        <v>0</v>
      </c>
      <c r="AA34" s="159">
        <f t="shared" si="15"/>
        <v>0</v>
      </c>
      <c r="AC34" s="4">
        <f ca="1">+'Formato 7'!B34</f>
        <v>1</v>
      </c>
      <c r="AD34" s="19">
        <f ca="1">+'Formato 7'!C34</f>
        <v>12</v>
      </c>
      <c r="AE34" s="159">
        <f ca="1">+IF(AD34=Datos!$D$34+1,'Formato 5'!$AA$67,AJ33)</f>
        <v>0</v>
      </c>
      <c r="AF34" s="34">
        <f t="shared" si="16"/>
        <v>0</v>
      </c>
      <c r="AG34" s="159">
        <f t="shared" si="17"/>
        <v>0</v>
      </c>
      <c r="AH34" s="159">
        <f t="shared" si="18"/>
        <v>0</v>
      </c>
      <c r="AI34" s="159">
        <f ca="1">+PMT(AF34,+Datos!$C$30-'Formato 7'!AD33,-'Formato 7'!AE34)</f>
        <v>0</v>
      </c>
      <c r="AJ34" s="159">
        <f t="shared" si="19"/>
        <v>0</v>
      </c>
      <c r="AL34" s="4">
        <f ca="1">+'Formato 7'!B34</f>
        <v>1</v>
      </c>
      <c r="AM34" s="19">
        <f ca="1">+'Formato 7'!C34</f>
        <v>12</v>
      </c>
      <c r="AN34" s="159">
        <f ca="1">+IF(AM34=Datos!$D$35+1,'Formato 5'!$AH$67,AS33)</f>
        <v>0</v>
      </c>
      <c r="AO34" s="34">
        <f t="shared" si="20"/>
        <v>0</v>
      </c>
      <c r="AP34" s="159">
        <f t="shared" si="21"/>
        <v>0</v>
      </c>
      <c r="AQ34" s="159">
        <f t="shared" si="22"/>
        <v>0</v>
      </c>
      <c r="AR34" s="159">
        <f ca="1">+PMT(AO34,+Datos!$C$30-'Formato 7'!AM33,-'Formato 7'!AN34)</f>
        <v>0</v>
      </c>
      <c r="AS34" s="159">
        <f t="shared" si="23"/>
        <v>0</v>
      </c>
      <c r="AU34" s="38">
        <f ca="1">+'Formato 7'!B34</f>
        <v>1</v>
      </c>
      <c r="AV34" s="39">
        <f ca="1">+'Formato 7'!C34</f>
        <v>12</v>
      </c>
      <c r="AW34" s="39">
        <f ca="1">+IF(AV34=Datos!$D$34+1,'Formato 5'!$AO$42,BB33)</f>
        <v>0</v>
      </c>
      <c r="AX34" s="60">
        <f t="shared" si="24"/>
        <v>0</v>
      </c>
      <c r="AY34" s="39">
        <f t="shared" si="25"/>
        <v>0</v>
      </c>
      <c r="AZ34" s="39">
        <f t="shared" si="26"/>
        <v>0</v>
      </c>
      <c r="BA34" s="39">
        <f ca="1">+PMT(AX34,Datos!$C$30-'Formato 7'!AV33,-'Formato 7'!AW34)</f>
        <v>0</v>
      </c>
      <c r="BB34" s="39">
        <f t="shared" si="27"/>
        <v>0</v>
      </c>
      <c r="BD34" s="38">
        <f ca="1">+'Formato 7'!AC34</f>
        <v>1</v>
      </c>
      <c r="BE34" s="39">
        <f ca="1">+'Formato 7'!AD34</f>
        <v>12</v>
      </c>
      <c r="BF34" s="39">
        <f ca="1">+IF(BE34=Datos!$D$35+1,'Formato 5'!$AO$66,BK33)</f>
        <v>0</v>
      </c>
      <c r="BG34" s="60">
        <f t="shared" si="28"/>
        <v>0</v>
      </c>
      <c r="BH34" s="39">
        <f t="shared" si="29"/>
        <v>0</v>
      </c>
      <c r="BI34" s="39">
        <f t="shared" si="30"/>
        <v>0</v>
      </c>
      <c r="BJ34" s="39">
        <f ca="1">+PMT(BG34,+Datos!$C$30-'Formato 7'!BE33,-'Formato 7'!BF34)</f>
        <v>0</v>
      </c>
      <c r="BK34" s="39">
        <f t="shared" si="31"/>
        <v>0</v>
      </c>
    </row>
    <row r="35" spans="2:63">
      <c r="B35" s="4">
        <v>2</v>
      </c>
      <c r="C35" s="19">
        <f ca="1">+IF(C34&lt;Datos!$D$34+Datos!$E$34,'Formato 7'!C34+1,"")</f>
        <v>13</v>
      </c>
      <c r="D35" s="159">
        <f ca="1">+IF(C35=Datos!$D$34+1,'Formato 5'!$F$67,I34)</f>
        <v>0</v>
      </c>
      <c r="E35" s="34">
        <f t="shared" si="0"/>
        <v>0</v>
      </c>
      <c r="F35" s="159">
        <f t="shared" si="1"/>
        <v>0</v>
      </c>
      <c r="G35" s="159">
        <f t="shared" si="2"/>
        <v>0</v>
      </c>
      <c r="H35" s="159">
        <f ca="1">+PMT(E35,+Datos!$C$30-'Formato 7'!C34,-'Formato 7'!D35)</f>
        <v>0</v>
      </c>
      <c r="I35" s="159">
        <f t="shared" si="3"/>
        <v>0</v>
      </c>
      <c r="K35" s="4">
        <f t="shared" si="4"/>
        <v>2</v>
      </c>
      <c r="L35" s="19">
        <f t="shared" si="5"/>
        <v>13</v>
      </c>
      <c r="M35" s="159">
        <f ca="1">+IF(L35=Datos!$D$35+1,'Formato 5'!$M$67,R34)</f>
        <v>0</v>
      </c>
      <c r="N35" s="34">
        <f t="shared" si="6"/>
        <v>0</v>
      </c>
      <c r="O35" s="159">
        <f t="shared" si="7"/>
        <v>0</v>
      </c>
      <c r="P35" s="159">
        <f t="shared" si="8"/>
        <v>0</v>
      </c>
      <c r="Q35" s="159">
        <f ca="1">+PMT(N35,+Datos!$C$30-'Formato 7'!L34,-'Formato 7'!M35)</f>
        <v>0</v>
      </c>
      <c r="R35" s="159">
        <f t="shared" si="9"/>
        <v>0</v>
      </c>
      <c r="T35" s="4">
        <f t="shared" si="10"/>
        <v>2</v>
      </c>
      <c r="U35" s="19">
        <f t="shared" si="11"/>
        <v>13</v>
      </c>
      <c r="V35" s="159">
        <f ca="1">+IF(U35=Datos!$D$34+1,'Formato 5'!$T$67,AA34)</f>
        <v>0</v>
      </c>
      <c r="W35" s="34">
        <f t="shared" si="12"/>
        <v>0</v>
      </c>
      <c r="X35" s="159">
        <f t="shared" si="13"/>
        <v>0</v>
      </c>
      <c r="Y35" s="159">
        <f t="shared" si="14"/>
        <v>0</v>
      </c>
      <c r="Z35" s="159">
        <f ca="1">+PMT(W35,+Datos!$C$30-'Formato 7'!U34,-'Formato 7'!V35)</f>
        <v>0</v>
      </c>
      <c r="AA35" s="159">
        <f t="shared" si="15"/>
        <v>0</v>
      </c>
      <c r="AC35" s="4">
        <f ca="1">+'Formato 7'!B35</f>
        <v>2</v>
      </c>
      <c r="AD35" s="19">
        <f ca="1">+'Formato 7'!C35</f>
        <v>13</v>
      </c>
      <c r="AE35" s="159">
        <f ca="1">+IF(AD35=Datos!$D$34+1,'Formato 5'!$AA$67,AJ34)</f>
        <v>0</v>
      </c>
      <c r="AF35" s="34">
        <f t="shared" si="16"/>
        <v>0</v>
      </c>
      <c r="AG35" s="159">
        <f t="shared" si="17"/>
        <v>0</v>
      </c>
      <c r="AH35" s="159">
        <f t="shared" si="18"/>
        <v>0</v>
      </c>
      <c r="AI35" s="159">
        <f ca="1">+PMT(AF35,+Datos!$C$30-'Formato 7'!AD34,-'Formato 7'!AE35)</f>
        <v>0</v>
      </c>
      <c r="AJ35" s="159">
        <f t="shared" si="19"/>
        <v>0</v>
      </c>
      <c r="AL35" s="4">
        <f ca="1">+'Formato 7'!B35</f>
        <v>2</v>
      </c>
      <c r="AM35" s="19">
        <f ca="1">+'Formato 7'!C35</f>
        <v>13</v>
      </c>
      <c r="AN35" s="159">
        <f ca="1">+IF(AM35=Datos!$D$35+1,'Formato 5'!$AH$67,AS34)</f>
        <v>0</v>
      </c>
      <c r="AO35" s="34">
        <f t="shared" si="20"/>
        <v>0</v>
      </c>
      <c r="AP35" s="159">
        <f t="shared" si="21"/>
        <v>0</v>
      </c>
      <c r="AQ35" s="159">
        <f t="shared" si="22"/>
        <v>0</v>
      </c>
      <c r="AR35" s="159">
        <f ca="1">+PMT(AO35,+Datos!$C$30-'Formato 7'!AM34,-'Formato 7'!AN35)</f>
        <v>0</v>
      </c>
      <c r="AS35" s="159">
        <f t="shared" si="23"/>
        <v>0</v>
      </c>
      <c r="AU35" s="38">
        <f ca="1">+'Formato 7'!B35</f>
        <v>2</v>
      </c>
      <c r="AV35" s="39">
        <f ca="1">+'Formato 7'!C35</f>
        <v>13</v>
      </c>
      <c r="AW35" s="39">
        <f ca="1">+IF(AV35=Datos!$D$34+1,'Formato 5'!$AO$42,BB34)</f>
        <v>0</v>
      </c>
      <c r="AX35" s="60">
        <f t="shared" si="24"/>
        <v>0</v>
      </c>
      <c r="AY35" s="39">
        <f t="shared" si="25"/>
        <v>0</v>
      </c>
      <c r="AZ35" s="39">
        <f t="shared" si="26"/>
        <v>0</v>
      </c>
      <c r="BA35" s="39">
        <f ca="1">+PMT(AX35,Datos!$C$30-'Formato 7'!AV34,-'Formato 7'!AW35)</f>
        <v>0</v>
      </c>
      <c r="BB35" s="39">
        <f t="shared" si="27"/>
        <v>0</v>
      </c>
      <c r="BD35" s="38">
        <f ca="1">+'Formato 7'!AC35</f>
        <v>2</v>
      </c>
      <c r="BE35" s="39">
        <f ca="1">+'Formato 7'!AD35</f>
        <v>13</v>
      </c>
      <c r="BF35" s="39">
        <f ca="1">+IF(BE35=Datos!$D$35+1,'Formato 5'!$AO$66,BK34)</f>
        <v>0</v>
      </c>
      <c r="BG35" s="60">
        <f t="shared" si="28"/>
        <v>0</v>
      </c>
      <c r="BH35" s="39">
        <f t="shared" si="29"/>
        <v>0</v>
      </c>
      <c r="BI35" s="39">
        <f t="shared" si="30"/>
        <v>0</v>
      </c>
      <c r="BJ35" s="39">
        <f ca="1">+PMT(BG35,+Datos!$C$30-'Formato 7'!BE34,-'Formato 7'!BF35)</f>
        <v>0</v>
      </c>
      <c r="BK35" s="39">
        <f t="shared" si="31"/>
        <v>0</v>
      </c>
    </row>
    <row r="36" spans="2:63">
      <c r="B36" s="4">
        <v>2</v>
      </c>
      <c r="C36" s="19">
        <f ca="1">+IF(C35&lt;Datos!$D$34+Datos!$E$34,'Formato 7'!C35+1,"")</f>
        <v>14</v>
      </c>
      <c r="D36" s="159">
        <f ca="1">+IF(C36=Datos!$D$34+1,'Formato 5'!$F$67,I35)</f>
        <v>0</v>
      </c>
      <c r="E36" s="34">
        <f t="shared" si="0"/>
        <v>0</v>
      </c>
      <c r="F36" s="159">
        <f t="shared" si="1"/>
        <v>0</v>
      </c>
      <c r="G36" s="159">
        <f t="shared" si="2"/>
        <v>0</v>
      </c>
      <c r="H36" s="159">
        <f ca="1">+PMT(E36,+Datos!$C$30-'Formato 7'!C35,-'Formato 7'!D36)</f>
        <v>0</v>
      </c>
      <c r="I36" s="159">
        <f t="shared" si="3"/>
        <v>0</v>
      </c>
      <c r="K36" s="4">
        <f t="shared" si="4"/>
        <v>2</v>
      </c>
      <c r="L36" s="19">
        <f t="shared" si="5"/>
        <v>14</v>
      </c>
      <c r="M36" s="159">
        <f ca="1">+IF(L36=Datos!$D$35+1,'Formato 5'!$M$67,R35)</f>
        <v>0</v>
      </c>
      <c r="N36" s="34">
        <f t="shared" si="6"/>
        <v>0</v>
      </c>
      <c r="O36" s="159">
        <f t="shared" si="7"/>
        <v>0</v>
      </c>
      <c r="P36" s="159">
        <f t="shared" si="8"/>
        <v>0</v>
      </c>
      <c r="Q36" s="159">
        <f ca="1">+PMT(N36,+Datos!$C$30-'Formato 7'!L35,-'Formato 7'!M36)</f>
        <v>0</v>
      </c>
      <c r="R36" s="159">
        <f t="shared" si="9"/>
        <v>0</v>
      </c>
      <c r="T36" s="4">
        <f t="shared" si="10"/>
        <v>2</v>
      </c>
      <c r="U36" s="19">
        <f t="shared" si="11"/>
        <v>14</v>
      </c>
      <c r="V36" s="159">
        <f ca="1">+IF(U36=Datos!$D$34+1,'Formato 5'!$T$67,AA35)</f>
        <v>0</v>
      </c>
      <c r="W36" s="34">
        <f t="shared" si="12"/>
        <v>0</v>
      </c>
      <c r="X36" s="159">
        <f t="shared" si="13"/>
        <v>0</v>
      </c>
      <c r="Y36" s="159">
        <f t="shared" si="14"/>
        <v>0</v>
      </c>
      <c r="Z36" s="159">
        <f ca="1">+PMT(W36,+Datos!$C$30-'Formato 7'!U35,-'Formato 7'!V36)</f>
        <v>0</v>
      </c>
      <c r="AA36" s="159">
        <f t="shared" si="15"/>
        <v>0</v>
      </c>
      <c r="AC36" s="4">
        <f ca="1">+'Formato 7'!B36</f>
        <v>2</v>
      </c>
      <c r="AD36" s="19">
        <f ca="1">+'Formato 7'!C36</f>
        <v>14</v>
      </c>
      <c r="AE36" s="159">
        <f ca="1">+IF(AD36=Datos!$D$34+1,'Formato 5'!$AA$67,AJ35)</f>
        <v>0</v>
      </c>
      <c r="AF36" s="34">
        <f t="shared" si="16"/>
        <v>0</v>
      </c>
      <c r="AG36" s="159">
        <f t="shared" si="17"/>
        <v>0</v>
      </c>
      <c r="AH36" s="159">
        <f t="shared" si="18"/>
        <v>0</v>
      </c>
      <c r="AI36" s="159">
        <f ca="1">+PMT(AF36,+Datos!$C$30-'Formato 7'!AD35,-'Formato 7'!AE36)</f>
        <v>0</v>
      </c>
      <c r="AJ36" s="159">
        <f t="shared" si="19"/>
        <v>0</v>
      </c>
      <c r="AL36" s="4">
        <f ca="1">+'Formato 7'!B36</f>
        <v>2</v>
      </c>
      <c r="AM36" s="19">
        <f ca="1">+'Formato 7'!C36</f>
        <v>14</v>
      </c>
      <c r="AN36" s="159">
        <f ca="1">+IF(AM36=Datos!$D$35+1,'Formato 5'!$AH$67,AS35)</f>
        <v>0</v>
      </c>
      <c r="AO36" s="34">
        <f t="shared" si="20"/>
        <v>0</v>
      </c>
      <c r="AP36" s="159">
        <f t="shared" si="21"/>
        <v>0</v>
      </c>
      <c r="AQ36" s="159">
        <f t="shared" si="22"/>
        <v>0</v>
      </c>
      <c r="AR36" s="159">
        <f ca="1">+PMT(AO36,+Datos!$C$30-'Formato 7'!AM35,-'Formato 7'!AN36)</f>
        <v>0</v>
      </c>
      <c r="AS36" s="159">
        <f t="shared" si="23"/>
        <v>0</v>
      </c>
      <c r="AU36" s="38">
        <f ca="1">+'Formato 7'!B36</f>
        <v>2</v>
      </c>
      <c r="AV36" s="39">
        <f ca="1">+'Formato 7'!C36</f>
        <v>14</v>
      </c>
      <c r="AW36" s="39">
        <f ca="1">+IF(AV36=Datos!$D$34+1,'Formato 5'!$AO$42,BB35)</f>
        <v>0</v>
      </c>
      <c r="AX36" s="60">
        <f t="shared" si="24"/>
        <v>0</v>
      </c>
      <c r="AY36" s="39">
        <f t="shared" si="25"/>
        <v>0</v>
      </c>
      <c r="AZ36" s="39">
        <f t="shared" si="26"/>
        <v>0</v>
      </c>
      <c r="BA36" s="39">
        <f ca="1">+PMT(AX36,Datos!$C$30-'Formato 7'!AV35,-'Formato 7'!AW36)</f>
        <v>0</v>
      </c>
      <c r="BB36" s="39">
        <f t="shared" si="27"/>
        <v>0</v>
      </c>
      <c r="BD36" s="38">
        <f ca="1">+'Formato 7'!AC36</f>
        <v>2</v>
      </c>
      <c r="BE36" s="39">
        <f ca="1">+'Formato 7'!AD36</f>
        <v>14</v>
      </c>
      <c r="BF36" s="39">
        <f ca="1">+IF(BE36=Datos!$D$35+1,'Formato 5'!$AO$66,BK35)</f>
        <v>0</v>
      </c>
      <c r="BG36" s="60">
        <f t="shared" si="28"/>
        <v>0</v>
      </c>
      <c r="BH36" s="39">
        <f t="shared" si="29"/>
        <v>0</v>
      </c>
      <c r="BI36" s="39">
        <f t="shared" si="30"/>
        <v>0</v>
      </c>
      <c r="BJ36" s="39">
        <f ca="1">+PMT(BG36,+Datos!$C$30-'Formato 7'!BE35,-'Formato 7'!BF36)</f>
        <v>0</v>
      </c>
      <c r="BK36" s="39">
        <f t="shared" si="31"/>
        <v>0</v>
      </c>
    </row>
    <row r="37" spans="2:63">
      <c r="B37" s="4">
        <v>2</v>
      </c>
      <c r="C37" s="19">
        <f ca="1">+IF(C36&lt;Datos!$D$34+Datos!$E$34,'Formato 7'!C36+1,"")</f>
        <v>15</v>
      </c>
      <c r="D37" s="159">
        <f ca="1">+IF(C37=Datos!$D$34+1,'Formato 5'!$F$67,I36)</f>
        <v>0</v>
      </c>
      <c r="E37" s="34">
        <f t="shared" si="0"/>
        <v>0</v>
      </c>
      <c r="F37" s="159">
        <f t="shared" si="1"/>
        <v>0</v>
      </c>
      <c r="G37" s="159">
        <f t="shared" si="2"/>
        <v>0</v>
      </c>
      <c r="H37" s="159">
        <f ca="1">+PMT(E37,+Datos!$C$30-'Formato 7'!C36,-'Formato 7'!D37)</f>
        <v>0</v>
      </c>
      <c r="I37" s="159">
        <f t="shared" si="3"/>
        <v>0</v>
      </c>
      <c r="K37" s="4">
        <f t="shared" si="4"/>
        <v>2</v>
      </c>
      <c r="L37" s="19">
        <f t="shared" si="5"/>
        <v>15</v>
      </c>
      <c r="M37" s="159">
        <f ca="1">+IF(L37=Datos!$D$35+1,'Formato 5'!$M$67,R36)</f>
        <v>0</v>
      </c>
      <c r="N37" s="34">
        <f t="shared" si="6"/>
        <v>0</v>
      </c>
      <c r="O37" s="159">
        <f t="shared" si="7"/>
        <v>0</v>
      </c>
      <c r="P37" s="159">
        <f t="shared" si="8"/>
        <v>0</v>
      </c>
      <c r="Q37" s="159">
        <f ca="1">+PMT(N37,+Datos!$C$30-'Formato 7'!L36,-'Formato 7'!M37)</f>
        <v>0</v>
      </c>
      <c r="R37" s="159">
        <f t="shared" si="9"/>
        <v>0</v>
      </c>
      <c r="T37" s="4">
        <f t="shared" si="10"/>
        <v>2</v>
      </c>
      <c r="U37" s="19">
        <f t="shared" si="11"/>
        <v>15</v>
      </c>
      <c r="V37" s="159">
        <f ca="1">+IF(U37=Datos!$D$34+1,'Formato 5'!$T$67,AA36)</f>
        <v>0</v>
      </c>
      <c r="W37" s="34">
        <f t="shared" si="12"/>
        <v>0</v>
      </c>
      <c r="X37" s="159">
        <f t="shared" si="13"/>
        <v>0</v>
      </c>
      <c r="Y37" s="159">
        <f t="shared" si="14"/>
        <v>0</v>
      </c>
      <c r="Z37" s="159">
        <f ca="1">+PMT(W37,+Datos!$C$30-'Formato 7'!U36,-'Formato 7'!V37)</f>
        <v>0</v>
      </c>
      <c r="AA37" s="159">
        <f t="shared" si="15"/>
        <v>0</v>
      </c>
      <c r="AC37" s="4">
        <f ca="1">+'Formato 7'!B37</f>
        <v>2</v>
      </c>
      <c r="AD37" s="19">
        <f ca="1">+'Formato 7'!C37</f>
        <v>15</v>
      </c>
      <c r="AE37" s="159">
        <f ca="1">+IF(AD37=Datos!$D$34+1,'Formato 5'!$AA$67,AJ36)</f>
        <v>0</v>
      </c>
      <c r="AF37" s="34">
        <f t="shared" si="16"/>
        <v>0</v>
      </c>
      <c r="AG37" s="159">
        <f t="shared" si="17"/>
        <v>0</v>
      </c>
      <c r="AH37" s="159">
        <f t="shared" si="18"/>
        <v>0</v>
      </c>
      <c r="AI37" s="159">
        <f ca="1">+PMT(AF37,+Datos!$C$30-'Formato 7'!AD36,-'Formato 7'!AE37)</f>
        <v>0</v>
      </c>
      <c r="AJ37" s="159">
        <f t="shared" si="19"/>
        <v>0</v>
      </c>
      <c r="AL37" s="4">
        <f ca="1">+'Formato 7'!B37</f>
        <v>2</v>
      </c>
      <c r="AM37" s="19">
        <f ca="1">+'Formato 7'!C37</f>
        <v>15</v>
      </c>
      <c r="AN37" s="159">
        <f ca="1">+IF(AM37=Datos!$D$35+1,'Formato 5'!$AH$67,AS36)</f>
        <v>0</v>
      </c>
      <c r="AO37" s="34">
        <f t="shared" si="20"/>
        <v>0</v>
      </c>
      <c r="AP37" s="159">
        <f t="shared" si="21"/>
        <v>0</v>
      </c>
      <c r="AQ37" s="159">
        <f t="shared" si="22"/>
        <v>0</v>
      </c>
      <c r="AR37" s="159">
        <f ca="1">+PMT(AO37,+Datos!$C$30-'Formato 7'!AM36,-'Formato 7'!AN37)</f>
        <v>0</v>
      </c>
      <c r="AS37" s="159">
        <f t="shared" si="23"/>
        <v>0</v>
      </c>
      <c r="AU37" s="38">
        <f ca="1">+'Formato 7'!B37</f>
        <v>2</v>
      </c>
      <c r="AV37" s="39">
        <f ca="1">+'Formato 7'!C37</f>
        <v>15</v>
      </c>
      <c r="AW37" s="39">
        <f ca="1">+IF(AV37=Datos!$D$34+1,'Formato 5'!$AO$42,BB36)</f>
        <v>0</v>
      </c>
      <c r="AX37" s="60">
        <f t="shared" si="24"/>
        <v>0</v>
      </c>
      <c r="AY37" s="39">
        <f t="shared" si="25"/>
        <v>0</v>
      </c>
      <c r="AZ37" s="39">
        <f t="shared" si="26"/>
        <v>0</v>
      </c>
      <c r="BA37" s="39">
        <f ca="1">+PMT(AX37,Datos!$C$30-'Formato 7'!AV36,-'Formato 7'!AW37)</f>
        <v>0</v>
      </c>
      <c r="BB37" s="39">
        <f t="shared" si="27"/>
        <v>0</v>
      </c>
      <c r="BD37" s="38">
        <f ca="1">+'Formato 7'!AC37</f>
        <v>2</v>
      </c>
      <c r="BE37" s="39">
        <f ca="1">+'Formato 7'!AD37</f>
        <v>15</v>
      </c>
      <c r="BF37" s="39">
        <f ca="1">+IF(BE37=Datos!$D$35+1,'Formato 5'!$AO$66,BK36)</f>
        <v>0</v>
      </c>
      <c r="BG37" s="60">
        <f t="shared" si="28"/>
        <v>0</v>
      </c>
      <c r="BH37" s="39">
        <f t="shared" si="29"/>
        <v>0</v>
      </c>
      <c r="BI37" s="39">
        <f t="shared" si="30"/>
        <v>0</v>
      </c>
      <c r="BJ37" s="39">
        <f ca="1">+PMT(BG37,+Datos!$C$30-'Formato 7'!BE36,-'Formato 7'!BF37)</f>
        <v>0</v>
      </c>
      <c r="BK37" s="39">
        <f t="shared" si="31"/>
        <v>0</v>
      </c>
    </row>
    <row r="38" spans="2:63">
      <c r="B38" s="4">
        <v>2</v>
      </c>
      <c r="C38" s="19">
        <f ca="1">+IF(C37&lt;Datos!$D$34+Datos!$E$34,'Formato 7'!C37+1,"")</f>
        <v>16</v>
      </c>
      <c r="D38" s="159">
        <f ca="1">+IF(C38=Datos!$D$34+1,'Formato 5'!$F$67,I37)</f>
        <v>0</v>
      </c>
      <c r="E38" s="34">
        <f t="shared" si="0"/>
        <v>0</v>
      </c>
      <c r="F38" s="159">
        <f t="shared" si="1"/>
        <v>0</v>
      </c>
      <c r="G38" s="159">
        <f t="shared" si="2"/>
        <v>0</v>
      </c>
      <c r="H38" s="159">
        <f ca="1">+PMT(E38,+Datos!$C$30-'Formato 7'!C37,-'Formato 7'!D38)</f>
        <v>0</v>
      </c>
      <c r="I38" s="159">
        <f t="shared" si="3"/>
        <v>0</v>
      </c>
      <c r="K38" s="4">
        <f t="shared" si="4"/>
        <v>2</v>
      </c>
      <c r="L38" s="19">
        <f t="shared" si="5"/>
        <v>16</v>
      </c>
      <c r="M38" s="159">
        <f ca="1">+IF(L38=Datos!$D$35+1,'Formato 5'!$M$67,R37)</f>
        <v>0</v>
      </c>
      <c r="N38" s="34">
        <f t="shared" si="6"/>
        <v>0</v>
      </c>
      <c r="O38" s="159">
        <f t="shared" si="7"/>
        <v>0</v>
      </c>
      <c r="P38" s="159">
        <f t="shared" si="8"/>
        <v>0</v>
      </c>
      <c r="Q38" s="159">
        <f ca="1">+PMT(N38,+Datos!$C$30-'Formato 7'!L37,-'Formato 7'!M38)</f>
        <v>0</v>
      </c>
      <c r="R38" s="159">
        <f t="shared" si="9"/>
        <v>0</v>
      </c>
      <c r="T38" s="4">
        <f t="shared" si="10"/>
        <v>2</v>
      </c>
      <c r="U38" s="19">
        <f t="shared" si="11"/>
        <v>16</v>
      </c>
      <c r="V38" s="159">
        <f ca="1">+IF(U38=Datos!$D$34+1,'Formato 5'!$T$67,AA37)</f>
        <v>0</v>
      </c>
      <c r="W38" s="34">
        <f t="shared" si="12"/>
        <v>0</v>
      </c>
      <c r="X38" s="159">
        <f t="shared" si="13"/>
        <v>0</v>
      </c>
      <c r="Y38" s="159">
        <f t="shared" si="14"/>
        <v>0</v>
      </c>
      <c r="Z38" s="159">
        <f ca="1">+PMT(W38,+Datos!$C$30-'Formato 7'!U37,-'Formato 7'!V38)</f>
        <v>0</v>
      </c>
      <c r="AA38" s="159">
        <f t="shared" si="15"/>
        <v>0</v>
      </c>
      <c r="AC38" s="4">
        <f ca="1">+'Formato 7'!B38</f>
        <v>2</v>
      </c>
      <c r="AD38" s="19">
        <f ca="1">+'Formato 7'!C38</f>
        <v>16</v>
      </c>
      <c r="AE38" s="159">
        <f ca="1">+IF(AD38=Datos!$D$34+1,'Formato 5'!$AA$67,AJ37)</f>
        <v>0</v>
      </c>
      <c r="AF38" s="34">
        <f t="shared" si="16"/>
        <v>0</v>
      </c>
      <c r="AG38" s="159">
        <f t="shared" si="17"/>
        <v>0</v>
      </c>
      <c r="AH38" s="159">
        <f t="shared" si="18"/>
        <v>0</v>
      </c>
      <c r="AI38" s="159">
        <f ca="1">+PMT(AF38,+Datos!$C$30-'Formato 7'!AD37,-'Formato 7'!AE38)</f>
        <v>0</v>
      </c>
      <c r="AJ38" s="159">
        <f t="shared" si="19"/>
        <v>0</v>
      </c>
      <c r="AL38" s="4">
        <f ca="1">+'Formato 7'!B38</f>
        <v>2</v>
      </c>
      <c r="AM38" s="19">
        <f ca="1">+'Formato 7'!C38</f>
        <v>16</v>
      </c>
      <c r="AN38" s="159">
        <f ca="1">+IF(AM38=Datos!$D$35+1,'Formato 5'!$AH$67,AS37)</f>
        <v>0</v>
      </c>
      <c r="AO38" s="34">
        <f t="shared" si="20"/>
        <v>0</v>
      </c>
      <c r="AP38" s="159">
        <f t="shared" si="21"/>
        <v>0</v>
      </c>
      <c r="AQ38" s="159">
        <f t="shared" si="22"/>
        <v>0</v>
      </c>
      <c r="AR38" s="159">
        <f ca="1">+PMT(AO38,+Datos!$C$30-'Formato 7'!AM37,-'Formato 7'!AN38)</f>
        <v>0</v>
      </c>
      <c r="AS38" s="159">
        <f t="shared" si="23"/>
        <v>0</v>
      </c>
      <c r="AU38" s="38">
        <f ca="1">+'Formato 7'!B38</f>
        <v>2</v>
      </c>
      <c r="AV38" s="39">
        <f ca="1">+'Formato 7'!C38</f>
        <v>16</v>
      </c>
      <c r="AW38" s="39">
        <f ca="1">+IF(AV38=Datos!$D$34+1,'Formato 5'!$AO$42,BB37)</f>
        <v>0</v>
      </c>
      <c r="AX38" s="60">
        <f t="shared" si="24"/>
        <v>0</v>
      </c>
      <c r="AY38" s="39">
        <f t="shared" si="25"/>
        <v>0</v>
      </c>
      <c r="AZ38" s="39">
        <f t="shared" si="26"/>
        <v>0</v>
      </c>
      <c r="BA38" s="39">
        <f ca="1">+PMT(AX38,Datos!$C$30-'Formato 7'!AV37,-'Formato 7'!AW38)</f>
        <v>0</v>
      </c>
      <c r="BB38" s="39">
        <f t="shared" si="27"/>
        <v>0</v>
      </c>
      <c r="BD38" s="38">
        <f ca="1">+'Formato 7'!AC38</f>
        <v>2</v>
      </c>
      <c r="BE38" s="39">
        <f ca="1">+'Formato 7'!AD38</f>
        <v>16</v>
      </c>
      <c r="BF38" s="39">
        <f ca="1">+IF(BE38=Datos!$D$35+1,'Formato 5'!$AO$66,BK37)</f>
        <v>0</v>
      </c>
      <c r="BG38" s="60">
        <f t="shared" si="28"/>
        <v>0</v>
      </c>
      <c r="BH38" s="39">
        <f t="shared" si="29"/>
        <v>0</v>
      </c>
      <c r="BI38" s="39">
        <f t="shared" si="30"/>
        <v>0</v>
      </c>
      <c r="BJ38" s="39">
        <f ca="1">+PMT(BG38,+Datos!$C$30-'Formato 7'!BE37,-'Formato 7'!BF38)</f>
        <v>0</v>
      </c>
      <c r="BK38" s="39">
        <f t="shared" si="31"/>
        <v>0</v>
      </c>
    </row>
    <row r="39" spans="2:63">
      <c r="B39" s="4">
        <v>2</v>
      </c>
      <c r="C39" s="19">
        <f ca="1">+IF(C38&lt;Datos!$D$34+Datos!$E$34,'Formato 7'!C38+1,"")</f>
        <v>17</v>
      </c>
      <c r="D39" s="159">
        <f ca="1">+IF(C39=Datos!$D$34+1,'Formato 5'!$F$67,I38)</f>
        <v>0</v>
      </c>
      <c r="E39" s="34">
        <f t="shared" si="0"/>
        <v>0</v>
      </c>
      <c r="F39" s="159">
        <f t="shared" si="1"/>
        <v>0</v>
      </c>
      <c r="G39" s="159">
        <f t="shared" si="2"/>
        <v>0</v>
      </c>
      <c r="H39" s="159">
        <f ca="1">+PMT(E39,+Datos!$C$30-'Formato 7'!C38,-'Formato 7'!D39)</f>
        <v>0</v>
      </c>
      <c r="I39" s="159">
        <f t="shared" si="3"/>
        <v>0</v>
      </c>
      <c r="K39" s="4">
        <f t="shared" si="4"/>
        <v>2</v>
      </c>
      <c r="L39" s="19">
        <f t="shared" si="5"/>
        <v>17</v>
      </c>
      <c r="M39" s="159">
        <f ca="1">+IF(L39=Datos!$D$35+1,'Formato 5'!$M$67,R38)</f>
        <v>0</v>
      </c>
      <c r="N39" s="34">
        <f t="shared" si="6"/>
        <v>0</v>
      </c>
      <c r="O39" s="159">
        <f t="shared" si="7"/>
        <v>0</v>
      </c>
      <c r="P39" s="159">
        <f t="shared" si="8"/>
        <v>0</v>
      </c>
      <c r="Q39" s="159">
        <f ca="1">+PMT(N39,+Datos!$C$30-'Formato 7'!L38,-'Formato 7'!M39)</f>
        <v>0</v>
      </c>
      <c r="R39" s="159">
        <f t="shared" si="9"/>
        <v>0</v>
      </c>
      <c r="T39" s="4">
        <f t="shared" si="10"/>
        <v>2</v>
      </c>
      <c r="U39" s="19">
        <f t="shared" si="11"/>
        <v>17</v>
      </c>
      <c r="V39" s="159">
        <f ca="1">+IF(U39=Datos!$D$34+1,'Formato 5'!$T$67,AA38)</f>
        <v>0</v>
      </c>
      <c r="W39" s="34">
        <f t="shared" si="12"/>
        <v>0</v>
      </c>
      <c r="X39" s="159">
        <f t="shared" si="13"/>
        <v>0</v>
      </c>
      <c r="Y39" s="159">
        <f t="shared" si="14"/>
        <v>0</v>
      </c>
      <c r="Z39" s="159">
        <f ca="1">+PMT(W39,+Datos!$C$30-'Formato 7'!U38,-'Formato 7'!V39)</f>
        <v>0</v>
      </c>
      <c r="AA39" s="159">
        <f t="shared" si="15"/>
        <v>0</v>
      </c>
      <c r="AC39" s="4">
        <f ca="1">+'Formato 7'!B39</f>
        <v>2</v>
      </c>
      <c r="AD39" s="19">
        <f ca="1">+'Formato 7'!C39</f>
        <v>17</v>
      </c>
      <c r="AE39" s="159">
        <f ca="1">+IF(AD39=Datos!$D$34+1,'Formato 5'!$AA$67,AJ38)</f>
        <v>0</v>
      </c>
      <c r="AF39" s="34">
        <f t="shared" si="16"/>
        <v>0</v>
      </c>
      <c r="AG39" s="159">
        <f t="shared" si="17"/>
        <v>0</v>
      </c>
      <c r="AH39" s="159">
        <f t="shared" si="18"/>
        <v>0</v>
      </c>
      <c r="AI39" s="159">
        <f ca="1">+PMT(AF39,+Datos!$C$30-'Formato 7'!AD38,-'Formato 7'!AE39)</f>
        <v>0</v>
      </c>
      <c r="AJ39" s="159">
        <f t="shared" si="19"/>
        <v>0</v>
      </c>
      <c r="AL39" s="4">
        <f ca="1">+'Formato 7'!B39</f>
        <v>2</v>
      </c>
      <c r="AM39" s="19">
        <f ca="1">+'Formato 7'!C39</f>
        <v>17</v>
      </c>
      <c r="AN39" s="159">
        <f ca="1">+IF(AM39=Datos!$D$35+1,'Formato 5'!$AH$67,AS38)</f>
        <v>0</v>
      </c>
      <c r="AO39" s="34">
        <f t="shared" si="20"/>
        <v>0</v>
      </c>
      <c r="AP39" s="159">
        <f t="shared" si="21"/>
        <v>0</v>
      </c>
      <c r="AQ39" s="159">
        <f t="shared" si="22"/>
        <v>0</v>
      </c>
      <c r="AR39" s="159">
        <f ca="1">+PMT(AO39,+Datos!$C$30-'Formato 7'!AM38,-'Formato 7'!AN39)</f>
        <v>0</v>
      </c>
      <c r="AS39" s="159">
        <f t="shared" si="23"/>
        <v>0</v>
      </c>
      <c r="AU39" s="38">
        <f ca="1">+'Formato 7'!B39</f>
        <v>2</v>
      </c>
      <c r="AV39" s="39">
        <f ca="1">+'Formato 7'!C39</f>
        <v>17</v>
      </c>
      <c r="AW39" s="39">
        <f ca="1">+IF(AV39=Datos!$D$34+1,'Formato 5'!$AO$42,BB38)</f>
        <v>0</v>
      </c>
      <c r="AX39" s="60">
        <f t="shared" si="24"/>
        <v>0</v>
      </c>
      <c r="AY39" s="39">
        <f t="shared" si="25"/>
        <v>0</v>
      </c>
      <c r="AZ39" s="39">
        <f t="shared" si="26"/>
        <v>0</v>
      </c>
      <c r="BA39" s="39">
        <f ca="1">+PMT(AX39,Datos!$C$30-'Formato 7'!AV38,-'Formato 7'!AW39)</f>
        <v>0</v>
      </c>
      <c r="BB39" s="39">
        <f t="shared" si="27"/>
        <v>0</v>
      </c>
      <c r="BD39" s="38">
        <f ca="1">+'Formato 7'!AC39</f>
        <v>2</v>
      </c>
      <c r="BE39" s="39">
        <f ca="1">+'Formato 7'!AD39</f>
        <v>17</v>
      </c>
      <c r="BF39" s="39">
        <f ca="1">+IF(BE39=Datos!$D$35+1,'Formato 5'!$AO$66,BK38)</f>
        <v>0</v>
      </c>
      <c r="BG39" s="60">
        <f t="shared" si="28"/>
        <v>0</v>
      </c>
      <c r="BH39" s="39">
        <f t="shared" si="29"/>
        <v>0</v>
      </c>
      <c r="BI39" s="39">
        <f t="shared" si="30"/>
        <v>0</v>
      </c>
      <c r="BJ39" s="39">
        <f ca="1">+PMT(BG39,+Datos!$C$30-'Formato 7'!BE38,-'Formato 7'!BF39)</f>
        <v>0</v>
      </c>
      <c r="BK39" s="39">
        <f t="shared" si="31"/>
        <v>0</v>
      </c>
    </row>
    <row r="40" spans="2:63">
      <c r="B40" s="4">
        <v>2</v>
      </c>
      <c r="C40" s="19">
        <f ca="1">+IF(C39&lt;Datos!$D$34+Datos!$E$34,'Formato 7'!C39+1,"")</f>
        <v>18</v>
      </c>
      <c r="D40" s="159">
        <f ca="1">+IF(C40=Datos!$D$34+1,'Formato 5'!$F$67,I39)</f>
        <v>0</v>
      </c>
      <c r="E40" s="34">
        <f t="shared" si="0"/>
        <v>0</v>
      </c>
      <c r="F40" s="159">
        <f t="shared" si="1"/>
        <v>0</v>
      </c>
      <c r="G40" s="159">
        <f t="shared" si="2"/>
        <v>0</v>
      </c>
      <c r="H40" s="159">
        <f ca="1">+PMT(E40,+Datos!$C$30-'Formato 7'!C39,-'Formato 7'!D40)</f>
        <v>0</v>
      </c>
      <c r="I40" s="159">
        <f t="shared" si="3"/>
        <v>0</v>
      </c>
      <c r="K40" s="4">
        <f t="shared" si="4"/>
        <v>2</v>
      </c>
      <c r="L40" s="19">
        <f t="shared" si="5"/>
        <v>18</v>
      </c>
      <c r="M40" s="159">
        <f ca="1">+IF(L40=Datos!$D$35+1,'Formato 5'!$M$67,R39)</f>
        <v>0</v>
      </c>
      <c r="N40" s="34">
        <f t="shared" si="6"/>
        <v>0</v>
      </c>
      <c r="O40" s="159">
        <f t="shared" si="7"/>
        <v>0</v>
      </c>
      <c r="P40" s="159">
        <f t="shared" si="8"/>
        <v>0</v>
      </c>
      <c r="Q40" s="159">
        <f ca="1">+PMT(N40,+Datos!$C$30-'Formato 7'!L39,-'Formato 7'!M40)</f>
        <v>0</v>
      </c>
      <c r="R40" s="159">
        <f t="shared" si="9"/>
        <v>0</v>
      </c>
      <c r="T40" s="4">
        <f t="shared" si="10"/>
        <v>2</v>
      </c>
      <c r="U40" s="19">
        <f t="shared" si="11"/>
        <v>18</v>
      </c>
      <c r="V40" s="159">
        <f ca="1">+IF(U40=Datos!$D$34+1,'Formato 5'!$T$67,AA39)</f>
        <v>0</v>
      </c>
      <c r="W40" s="34">
        <f t="shared" si="12"/>
        <v>0</v>
      </c>
      <c r="X40" s="159">
        <f t="shared" si="13"/>
        <v>0</v>
      </c>
      <c r="Y40" s="159">
        <f t="shared" si="14"/>
        <v>0</v>
      </c>
      <c r="Z40" s="159">
        <f ca="1">+PMT(W40,+Datos!$C$30-'Formato 7'!U39,-'Formato 7'!V40)</f>
        <v>0</v>
      </c>
      <c r="AA40" s="159">
        <f t="shared" si="15"/>
        <v>0</v>
      </c>
      <c r="AC40" s="4">
        <f ca="1">+'Formato 7'!B40</f>
        <v>2</v>
      </c>
      <c r="AD40" s="19">
        <f ca="1">+'Formato 7'!C40</f>
        <v>18</v>
      </c>
      <c r="AE40" s="159">
        <f ca="1">+IF(AD40=Datos!$D$34+1,'Formato 5'!$AA$67,AJ39)</f>
        <v>0</v>
      </c>
      <c r="AF40" s="34">
        <f t="shared" si="16"/>
        <v>0</v>
      </c>
      <c r="AG40" s="159">
        <f t="shared" si="17"/>
        <v>0</v>
      </c>
      <c r="AH40" s="159">
        <f t="shared" si="18"/>
        <v>0</v>
      </c>
      <c r="AI40" s="159">
        <f ca="1">+PMT(AF40,+Datos!$C$30-'Formato 7'!AD39,-'Formato 7'!AE40)</f>
        <v>0</v>
      </c>
      <c r="AJ40" s="159">
        <f t="shared" si="19"/>
        <v>0</v>
      </c>
      <c r="AL40" s="4">
        <f ca="1">+'Formato 7'!B40</f>
        <v>2</v>
      </c>
      <c r="AM40" s="19">
        <f ca="1">+'Formato 7'!C40</f>
        <v>18</v>
      </c>
      <c r="AN40" s="159">
        <f ca="1">+IF(AM40=Datos!$D$35+1,'Formato 5'!$AH$67,AS39)</f>
        <v>0</v>
      </c>
      <c r="AO40" s="34">
        <f t="shared" si="20"/>
        <v>0</v>
      </c>
      <c r="AP40" s="159">
        <f t="shared" si="21"/>
        <v>0</v>
      </c>
      <c r="AQ40" s="159">
        <f t="shared" si="22"/>
        <v>0</v>
      </c>
      <c r="AR40" s="159">
        <f ca="1">+PMT(AO40,+Datos!$C$30-'Formato 7'!AM39,-'Formato 7'!AN40)</f>
        <v>0</v>
      </c>
      <c r="AS40" s="159">
        <f t="shared" si="23"/>
        <v>0</v>
      </c>
      <c r="AU40" s="38">
        <f ca="1">+'Formato 7'!B40</f>
        <v>2</v>
      </c>
      <c r="AV40" s="39">
        <f ca="1">+'Formato 7'!C40</f>
        <v>18</v>
      </c>
      <c r="AW40" s="39">
        <f ca="1">+IF(AV40=Datos!$D$34+1,'Formato 5'!$AO$42,BB39)</f>
        <v>0</v>
      </c>
      <c r="AX40" s="60">
        <f t="shared" si="24"/>
        <v>0</v>
      </c>
      <c r="AY40" s="39">
        <f t="shared" si="25"/>
        <v>0</v>
      </c>
      <c r="AZ40" s="39">
        <f t="shared" si="26"/>
        <v>0</v>
      </c>
      <c r="BA40" s="39">
        <f ca="1">+PMT(AX40,Datos!$C$30-'Formato 7'!AV39,-'Formato 7'!AW40)</f>
        <v>0</v>
      </c>
      <c r="BB40" s="39">
        <f t="shared" si="27"/>
        <v>0</v>
      </c>
      <c r="BD40" s="38">
        <f ca="1">+'Formato 7'!AC40</f>
        <v>2</v>
      </c>
      <c r="BE40" s="39">
        <f ca="1">+'Formato 7'!AD40</f>
        <v>18</v>
      </c>
      <c r="BF40" s="39">
        <f ca="1">+IF(BE40=Datos!$D$35+1,'Formato 5'!$AO$66,BK39)</f>
        <v>0</v>
      </c>
      <c r="BG40" s="60">
        <f t="shared" si="28"/>
        <v>0</v>
      </c>
      <c r="BH40" s="39">
        <f t="shared" si="29"/>
        <v>0</v>
      </c>
      <c r="BI40" s="39">
        <f t="shared" si="30"/>
        <v>0</v>
      </c>
      <c r="BJ40" s="39">
        <f ca="1">+PMT(BG40,+Datos!$C$30-'Formato 7'!BE39,-'Formato 7'!BF40)</f>
        <v>0</v>
      </c>
      <c r="BK40" s="39">
        <f t="shared" si="31"/>
        <v>0</v>
      </c>
    </row>
    <row r="41" spans="2:63">
      <c r="B41" s="4">
        <v>2</v>
      </c>
      <c r="C41" s="19">
        <f ca="1">+IF(C40&lt;Datos!$D$34+Datos!$E$34,'Formato 7'!C40+1,"")</f>
        <v>19</v>
      </c>
      <c r="D41" s="159">
        <f ca="1">+IF(C41=Datos!$D$34+1,'Formato 5'!$F$67,I40)</f>
        <v>0</v>
      </c>
      <c r="E41" s="34">
        <f t="shared" si="0"/>
        <v>0</v>
      </c>
      <c r="F41" s="159">
        <f t="shared" si="1"/>
        <v>0</v>
      </c>
      <c r="G41" s="159">
        <f t="shared" si="2"/>
        <v>0</v>
      </c>
      <c r="H41" s="159">
        <f ca="1">+PMT(E41,+Datos!$C$30-'Formato 7'!C40,-'Formato 7'!D41)</f>
        <v>0</v>
      </c>
      <c r="I41" s="159">
        <f t="shared" si="3"/>
        <v>0</v>
      </c>
      <c r="K41" s="4">
        <f t="shared" si="4"/>
        <v>2</v>
      </c>
      <c r="L41" s="19">
        <f t="shared" si="5"/>
        <v>19</v>
      </c>
      <c r="M41" s="159">
        <f ca="1">+IF(L41=Datos!$D$35+1,'Formato 5'!$M$67,R40)</f>
        <v>0</v>
      </c>
      <c r="N41" s="34">
        <f t="shared" si="6"/>
        <v>0</v>
      </c>
      <c r="O41" s="159">
        <f t="shared" si="7"/>
        <v>0</v>
      </c>
      <c r="P41" s="159">
        <f t="shared" si="8"/>
        <v>0</v>
      </c>
      <c r="Q41" s="159">
        <f ca="1">+PMT(N41,+Datos!$C$30-'Formato 7'!L40,-'Formato 7'!M41)</f>
        <v>0</v>
      </c>
      <c r="R41" s="159">
        <f t="shared" si="9"/>
        <v>0</v>
      </c>
      <c r="T41" s="4">
        <f t="shared" si="10"/>
        <v>2</v>
      </c>
      <c r="U41" s="19">
        <f t="shared" si="11"/>
        <v>19</v>
      </c>
      <c r="V41" s="159">
        <f ca="1">+IF(U41=Datos!$D$34+1,'Formato 5'!$T$67,AA40)</f>
        <v>0</v>
      </c>
      <c r="W41" s="34">
        <f t="shared" si="12"/>
        <v>0</v>
      </c>
      <c r="X41" s="159">
        <f t="shared" si="13"/>
        <v>0</v>
      </c>
      <c r="Y41" s="159">
        <f t="shared" si="14"/>
        <v>0</v>
      </c>
      <c r="Z41" s="159">
        <f ca="1">+PMT(W41,+Datos!$C$30-'Formato 7'!U40,-'Formato 7'!V41)</f>
        <v>0</v>
      </c>
      <c r="AA41" s="159">
        <f t="shared" si="15"/>
        <v>0</v>
      </c>
      <c r="AC41" s="4">
        <f ca="1">+'Formato 7'!B41</f>
        <v>2</v>
      </c>
      <c r="AD41" s="19">
        <f ca="1">+'Formato 7'!C41</f>
        <v>19</v>
      </c>
      <c r="AE41" s="159">
        <f ca="1">+IF(AD41=Datos!$D$34+1,'Formato 5'!$AA$67,AJ40)</f>
        <v>0</v>
      </c>
      <c r="AF41" s="34">
        <f t="shared" si="16"/>
        <v>0</v>
      </c>
      <c r="AG41" s="159">
        <f t="shared" si="17"/>
        <v>0</v>
      </c>
      <c r="AH41" s="159">
        <f t="shared" si="18"/>
        <v>0</v>
      </c>
      <c r="AI41" s="159">
        <f ca="1">+PMT(AF41,+Datos!$C$30-'Formato 7'!AD40,-'Formato 7'!AE41)</f>
        <v>0</v>
      </c>
      <c r="AJ41" s="159">
        <f t="shared" si="19"/>
        <v>0</v>
      </c>
      <c r="AL41" s="4">
        <f ca="1">+'Formato 7'!B41</f>
        <v>2</v>
      </c>
      <c r="AM41" s="19">
        <f ca="1">+'Formato 7'!C41</f>
        <v>19</v>
      </c>
      <c r="AN41" s="159">
        <f ca="1">+IF(AM41=Datos!$D$35+1,'Formato 5'!$AH$67,AS40)</f>
        <v>0</v>
      </c>
      <c r="AO41" s="34">
        <f t="shared" si="20"/>
        <v>0</v>
      </c>
      <c r="AP41" s="159">
        <f t="shared" si="21"/>
        <v>0</v>
      </c>
      <c r="AQ41" s="159">
        <f t="shared" si="22"/>
        <v>0</v>
      </c>
      <c r="AR41" s="159">
        <f ca="1">+PMT(AO41,+Datos!$C$30-'Formato 7'!AM40,-'Formato 7'!AN41)</f>
        <v>0</v>
      </c>
      <c r="AS41" s="159">
        <f t="shared" si="23"/>
        <v>0</v>
      </c>
      <c r="AU41" s="38">
        <f ca="1">+'Formato 7'!B41</f>
        <v>2</v>
      </c>
      <c r="AV41" s="39">
        <f ca="1">+'Formato 7'!C41</f>
        <v>19</v>
      </c>
      <c r="AW41" s="39">
        <f ca="1">+IF(AV41=Datos!$D$34+1,'Formato 5'!$AO$42,BB40)</f>
        <v>0</v>
      </c>
      <c r="AX41" s="60">
        <f t="shared" si="24"/>
        <v>0</v>
      </c>
      <c r="AY41" s="39">
        <f t="shared" si="25"/>
        <v>0</v>
      </c>
      <c r="AZ41" s="39">
        <f t="shared" si="26"/>
        <v>0</v>
      </c>
      <c r="BA41" s="39">
        <f ca="1">+PMT(AX41,Datos!$C$30-'Formato 7'!AV40,-'Formato 7'!AW41)</f>
        <v>0</v>
      </c>
      <c r="BB41" s="39">
        <f t="shared" si="27"/>
        <v>0</v>
      </c>
      <c r="BD41" s="38">
        <f ca="1">+'Formato 7'!AC41</f>
        <v>2</v>
      </c>
      <c r="BE41" s="39">
        <f ca="1">+'Formato 7'!AD41</f>
        <v>19</v>
      </c>
      <c r="BF41" s="39">
        <f ca="1">+IF(BE41=Datos!$D$35+1,'Formato 5'!$AO$66,BK40)</f>
        <v>0</v>
      </c>
      <c r="BG41" s="60">
        <f t="shared" si="28"/>
        <v>0</v>
      </c>
      <c r="BH41" s="39">
        <f t="shared" si="29"/>
        <v>0</v>
      </c>
      <c r="BI41" s="39">
        <f t="shared" si="30"/>
        <v>0</v>
      </c>
      <c r="BJ41" s="39">
        <f ca="1">+PMT(BG41,+Datos!$C$30-'Formato 7'!BE40,-'Formato 7'!BF41)</f>
        <v>0</v>
      </c>
      <c r="BK41" s="39">
        <f t="shared" si="31"/>
        <v>0</v>
      </c>
    </row>
    <row r="42" spans="2:63">
      <c r="B42" s="4">
        <v>2</v>
      </c>
      <c r="C42" s="19">
        <f ca="1">+IF(C41&lt;Datos!$D$34+Datos!$E$34,'Formato 7'!C41+1,"")</f>
        <v>20</v>
      </c>
      <c r="D42" s="159">
        <f ca="1">+IF(C42=Datos!$D$34+1,'Formato 5'!$F$67,I41)</f>
        <v>0</v>
      </c>
      <c r="E42" s="34">
        <f t="shared" si="0"/>
        <v>0</v>
      </c>
      <c r="F42" s="159">
        <f t="shared" si="1"/>
        <v>0</v>
      </c>
      <c r="G42" s="159">
        <f t="shared" si="2"/>
        <v>0</v>
      </c>
      <c r="H42" s="159">
        <f ca="1">+PMT(E42,+Datos!$C$30-'Formato 7'!C41,-'Formato 7'!D42)</f>
        <v>0</v>
      </c>
      <c r="I42" s="159">
        <f t="shared" si="3"/>
        <v>0</v>
      </c>
      <c r="K42" s="4">
        <f t="shared" si="4"/>
        <v>2</v>
      </c>
      <c r="L42" s="19">
        <f t="shared" si="5"/>
        <v>20</v>
      </c>
      <c r="M42" s="159">
        <f ca="1">+IF(L42=Datos!$D$35+1,'Formato 5'!$M$67,R41)</f>
        <v>0</v>
      </c>
      <c r="N42" s="34">
        <f t="shared" si="6"/>
        <v>0</v>
      </c>
      <c r="O42" s="159">
        <f t="shared" si="7"/>
        <v>0</v>
      </c>
      <c r="P42" s="159">
        <f t="shared" si="8"/>
        <v>0</v>
      </c>
      <c r="Q42" s="159">
        <f ca="1">+PMT(N42,+Datos!$C$30-'Formato 7'!L41,-'Formato 7'!M42)</f>
        <v>0</v>
      </c>
      <c r="R42" s="159">
        <f t="shared" si="9"/>
        <v>0</v>
      </c>
      <c r="T42" s="4">
        <f t="shared" si="10"/>
        <v>2</v>
      </c>
      <c r="U42" s="19">
        <f t="shared" si="11"/>
        <v>20</v>
      </c>
      <c r="V42" s="159">
        <f ca="1">+IF(U42=Datos!$D$34+1,'Formato 5'!$T$67,AA41)</f>
        <v>0</v>
      </c>
      <c r="W42" s="34">
        <f t="shared" si="12"/>
        <v>0</v>
      </c>
      <c r="X42" s="159">
        <f t="shared" si="13"/>
        <v>0</v>
      </c>
      <c r="Y42" s="159">
        <f t="shared" si="14"/>
        <v>0</v>
      </c>
      <c r="Z42" s="159">
        <f ca="1">+PMT(W42,+Datos!$C$30-'Formato 7'!U41,-'Formato 7'!V42)</f>
        <v>0</v>
      </c>
      <c r="AA42" s="159">
        <f t="shared" si="15"/>
        <v>0</v>
      </c>
      <c r="AC42" s="4">
        <f ca="1">+'Formato 7'!B42</f>
        <v>2</v>
      </c>
      <c r="AD42" s="19">
        <f ca="1">+'Formato 7'!C42</f>
        <v>20</v>
      </c>
      <c r="AE42" s="159">
        <f ca="1">+IF(AD42=Datos!$D$34+1,'Formato 5'!$AA$67,AJ41)</f>
        <v>0</v>
      </c>
      <c r="AF42" s="34">
        <f t="shared" si="16"/>
        <v>0</v>
      </c>
      <c r="AG42" s="159">
        <f t="shared" si="17"/>
        <v>0</v>
      </c>
      <c r="AH42" s="159">
        <f t="shared" si="18"/>
        <v>0</v>
      </c>
      <c r="AI42" s="159">
        <f ca="1">+PMT(AF42,+Datos!$C$30-'Formato 7'!AD41,-'Formato 7'!AE42)</f>
        <v>0</v>
      </c>
      <c r="AJ42" s="159">
        <f t="shared" si="19"/>
        <v>0</v>
      </c>
      <c r="AL42" s="4">
        <f ca="1">+'Formato 7'!B42</f>
        <v>2</v>
      </c>
      <c r="AM42" s="19">
        <f ca="1">+'Formato 7'!C42</f>
        <v>20</v>
      </c>
      <c r="AN42" s="159">
        <f ca="1">+IF(AM42=Datos!$D$35+1,'Formato 5'!$AH$67,AS41)</f>
        <v>0</v>
      </c>
      <c r="AO42" s="34">
        <f t="shared" si="20"/>
        <v>0</v>
      </c>
      <c r="AP42" s="159">
        <f t="shared" si="21"/>
        <v>0</v>
      </c>
      <c r="AQ42" s="159">
        <f t="shared" si="22"/>
        <v>0</v>
      </c>
      <c r="AR42" s="159">
        <f ca="1">+PMT(AO42,+Datos!$C$30-'Formato 7'!AM41,-'Formato 7'!AN42)</f>
        <v>0</v>
      </c>
      <c r="AS42" s="159">
        <f t="shared" si="23"/>
        <v>0</v>
      </c>
      <c r="AU42" s="38">
        <f ca="1">+'Formato 7'!B42</f>
        <v>2</v>
      </c>
      <c r="AV42" s="39">
        <f ca="1">+'Formato 7'!C42</f>
        <v>20</v>
      </c>
      <c r="AW42" s="39">
        <f ca="1">+IF(AV42=Datos!$D$34+1,'Formato 5'!$AO$42,BB41)</f>
        <v>0</v>
      </c>
      <c r="AX42" s="60">
        <f t="shared" si="24"/>
        <v>0</v>
      </c>
      <c r="AY42" s="39">
        <f t="shared" si="25"/>
        <v>0</v>
      </c>
      <c r="AZ42" s="39">
        <f t="shared" si="26"/>
        <v>0</v>
      </c>
      <c r="BA42" s="39">
        <f ca="1">+PMT(AX42,Datos!$C$30-'Formato 7'!AV41,-'Formato 7'!AW42)</f>
        <v>0</v>
      </c>
      <c r="BB42" s="39">
        <f t="shared" si="27"/>
        <v>0</v>
      </c>
      <c r="BD42" s="38">
        <f ca="1">+'Formato 7'!AC42</f>
        <v>2</v>
      </c>
      <c r="BE42" s="39">
        <f ca="1">+'Formato 7'!AD42</f>
        <v>20</v>
      </c>
      <c r="BF42" s="39">
        <f ca="1">+IF(BE42=Datos!$D$35+1,'Formato 5'!$AO$66,BK41)</f>
        <v>0</v>
      </c>
      <c r="BG42" s="60">
        <f t="shared" si="28"/>
        <v>0</v>
      </c>
      <c r="BH42" s="39">
        <f t="shared" si="29"/>
        <v>0</v>
      </c>
      <c r="BI42" s="39">
        <f t="shared" si="30"/>
        <v>0</v>
      </c>
      <c r="BJ42" s="39">
        <f ca="1">+PMT(BG42,+Datos!$C$30-'Formato 7'!BE41,-'Formato 7'!BF42)</f>
        <v>0</v>
      </c>
      <c r="BK42" s="39">
        <f t="shared" si="31"/>
        <v>0</v>
      </c>
    </row>
    <row r="43" spans="2:63">
      <c r="B43" s="4">
        <v>2</v>
      </c>
      <c r="C43" s="19">
        <f ca="1">+IF(C42&lt;Datos!$D$34+Datos!$E$34,'Formato 7'!C42+1,"")</f>
        <v>21</v>
      </c>
      <c r="D43" s="159">
        <f ca="1">+IF(C43=Datos!$D$34+1,'Formato 5'!$F$67,I42)</f>
        <v>0</v>
      </c>
      <c r="E43" s="34">
        <f t="shared" si="0"/>
        <v>0</v>
      </c>
      <c r="F43" s="159">
        <f t="shared" si="1"/>
        <v>0</v>
      </c>
      <c r="G43" s="159">
        <f t="shared" si="2"/>
        <v>0</v>
      </c>
      <c r="H43" s="159">
        <f ca="1">+PMT(E43,+Datos!$C$30-'Formato 7'!C42,-'Formato 7'!D43)</f>
        <v>0</v>
      </c>
      <c r="I43" s="159">
        <f t="shared" si="3"/>
        <v>0</v>
      </c>
      <c r="K43" s="4">
        <f t="shared" si="4"/>
        <v>2</v>
      </c>
      <c r="L43" s="19">
        <f t="shared" si="5"/>
        <v>21</v>
      </c>
      <c r="M43" s="159">
        <f ca="1">+IF(L43=Datos!$D$35+1,'Formato 5'!$M$67,R42)</f>
        <v>0</v>
      </c>
      <c r="N43" s="34">
        <f t="shared" si="6"/>
        <v>0</v>
      </c>
      <c r="O43" s="159">
        <f t="shared" si="7"/>
        <v>0</v>
      </c>
      <c r="P43" s="159">
        <f t="shared" si="8"/>
        <v>0</v>
      </c>
      <c r="Q43" s="159">
        <f ca="1">+PMT(N43,+Datos!$C$30-'Formato 7'!L42,-'Formato 7'!M43)</f>
        <v>0</v>
      </c>
      <c r="R43" s="159">
        <f t="shared" si="9"/>
        <v>0</v>
      </c>
      <c r="T43" s="4">
        <f t="shared" si="10"/>
        <v>2</v>
      </c>
      <c r="U43" s="19">
        <f t="shared" si="11"/>
        <v>21</v>
      </c>
      <c r="V43" s="159">
        <f ca="1">+IF(U43=Datos!$D$34+1,'Formato 5'!$T$67,AA42)</f>
        <v>0</v>
      </c>
      <c r="W43" s="34">
        <f t="shared" si="12"/>
        <v>0</v>
      </c>
      <c r="X43" s="159">
        <f t="shared" si="13"/>
        <v>0</v>
      </c>
      <c r="Y43" s="159">
        <f t="shared" si="14"/>
        <v>0</v>
      </c>
      <c r="Z43" s="159">
        <f ca="1">+PMT(W43,+Datos!$C$30-'Formato 7'!U42,-'Formato 7'!V43)</f>
        <v>0</v>
      </c>
      <c r="AA43" s="159">
        <f t="shared" si="15"/>
        <v>0</v>
      </c>
      <c r="AC43" s="4">
        <f ca="1">+'Formato 7'!B43</f>
        <v>2</v>
      </c>
      <c r="AD43" s="19">
        <f ca="1">+'Formato 7'!C43</f>
        <v>21</v>
      </c>
      <c r="AE43" s="159">
        <f ca="1">+IF(AD43=Datos!$D$34+1,'Formato 5'!$AA$67,AJ42)</f>
        <v>0</v>
      </c>
      <c r="AF43" s="34">
        <f t="shared" si="16"/>
        <v>0</v>
      </c>
      <c r="AG43" s="159">
        <f t="shared" si="17"/>
        <v>0</v>
      </c>
      <c r="AH43" s="159">
        <f t="shared" si="18"/>
        <v>0</v>
      </c>
      <c r="AI43" s="159">
        <f ca="1">+PMT(AF43,+Datos!$C$30-'Formato 7'!AD42,-'Formato 7'!AE43)</f>
        <v>0</v>
      </c>
      <c r="AJ43" s="159">
        <f t="shared" si="19"/>
        <v>0</v>
      </c>
      <c r="AL43" s="4">
        <f ca="1">+'Formato 7'!B43</f>
        <v>2</v>
      </c>
      <c r="AM43" s="19">
        <f ca="1">+'Formato 7'!C43</f>
        <v>21</v>
      </c>
      <c r="AN43" s="159">
        <f ca="1">+IF(AM43=Datos!$D$35+1,'Formato 5'!$AH$67,AS42)</f>
        <v>0</v>
      </c>
      <c r="AO43" s="34">
        <f t="shared" si="20"/>
        <v>0</v>
      </c>
      <c r="AP43" s="159">
        <f t="shared" si="21"/>
        <v>0</v>
      </c>
      <c r="AQ43" s="159">
        <f t="shared" si="22"/>
        <v>0</v>
      </c>
      <c r="AR43" s="159">
        <f ca="1">+PMT(AO43,+Datos!$C$30-'Formato 7'!AM42,-'Formato 7'!AN43)</f>
        <v>0</v>
      </c>
      <c r="AS43" s="159">
        <f t="shared" si="23"/>
        <v>0</v>
      </c>
      <c r="AU43" s="38">
        <f ca="1">+'Formato 7'!B43</f>
        <v>2</v>
      </c>
      <c r="AV43" s="39">
        <f ca="1">+'Formato 7'!C43</f>
        <v>21</v>
      </c>
      <c r="AW43" s="39">
        <f ca="1">+IF(AV43=Datos!$D$34+1,'Formato 5'!$AO$42,BB42)</f>
        <v>0</v>
      </c>
      <c r="AX43" s="60">
        <f t="shared" si="24"/>
        <v>0</v>
      </c>
      <c r="AY43" s="39">
        <f t="shared" si="25"/>
        <v>0</v>
      </c>
      <c r="AZ43" s="39">
        <f t="shared" si="26"/>
        <v>0</v>
      </c>
      <c r="BA43" s="39">
        <f ca="1">+PMT(AX43,Datos!$C$30-'Formato 7'!AV42,-'Formato 7'!AW43)</f>
        <v>0</v>
      </c>
      <c r="BB43" s="39">
        <f t="shared" si="27"/>
        <v>0</v>
      </c>
      <c r="BD43" s="38">
        <f ca="1">+'Formato 7'!AC43</f>
        <v>2</v>
      </c>
      <c r="BE43" s="39">
        <f ca="1">+'Formato 7'!AD43</f>
        <v>21</v>
      </c>
      <c r="BF43" s="39">
        <f ca="1">+IF(BE43=Datos!$D$35+1,'Formato 5'!$AO$66,BK42)</f>
        <v>0</v>
      </c>
      <c r="BG43" s="60">
        <f t="shared" si="28"/>
        <v>0</v>
      </c>
      <c r="BH43" s="39">
        <f t="shared" si="29"/>
        <v>0</v>
      </c>
      <c r="BI43" s="39">
        <f t="shared" si="30"/>
        <v>0</v>
      </c>
      <c r="BJ43" s="39">
        <f ca="1">+PMT(BG43,+Datos!$C$30-'Formato 7'!BE42,-'Formato 7'!BF43)</f>
        <v>0</v>
      </c>
      <c r="BK43" s="39">
        <f t="shared" si="31"/>
        <v>0</v>
      </c>
    </row>
    <row r="44" spans="2:63">
      <c r="B44" s="4">
        <v>2</v>
      </c>
      <c r="C44" s="19">
        <f ca="1">+IF(C43&lt;Datos!$D$34+Datos!$E$34,'Formato 7'!C43+1,"")</f>
        <v>22</v>
      </c>
      <c r="D44" s="159">
        <f ca="1">+IF(C44=Datos!$D$34+1,'Formato 5'!$F$67,I43)</f>
        <v>0</v>
      </c>
      <c r="E44" s="34">
        <f t="shared" si="0"/>
        <v>0</v>
      </c>
      <c r="F44" s="159">
        <f t="shared" si="1"/>
        <v>0</v>
      </c>
      <c r="G44" s="159">
        <f t="shared" si="2"/>
        <v>0</v>
      </c>
      <c r="H44" s="159">
        <f ca="1">+PMT(E44,+Datos!$C$30-'Formato 7'!C43,-'Formato 7'!D44)</f>
        <v>0</v>
      </c>
      <c r="I44" s="159">
        <f t="shared" si="3"/>
        <v>0</v>
      </c>
      <c r="K44" s="4">
        <f t="shared" si="4"/>
        <v>2</v>
      </c>
      <c r="L44" s="19">
        <f t="shared" si="5"/>
        <v>22</v>
      </c>
      <c r="M44" s="159">
        <f ca="1">+IF(L44=Datos!$D$35+1,'Formato 5'!$M$67,R43)</f>
        <v>0</v>
      </c>
      <c r="N44" s="34">
        <f t="shared" si="6"/>
        <v>0</v>
      </c>
      <c r="O44" s="159">
        <f t="shared" si="7"/>
        <v>0</v>
      </c>
      <c r="P44" s="159">
        <f t="shared" si="8"/>
        <v>0</v>
      </c>
      <c r="Q44" s="159">
        <f ca="1">+PMT(N44,+Datos!$C$30-'Formato 7'!L43,-'Formato 7'!M44)</f>
        <v>0</v>
      </c>
      <c r="R44" s="159">
        <f t="shared" si="9"/>
        <v>0</v>
      </c>
      <c r="T44" s="4">
        <f t="shared" si="10"/>
        <v>2</v>
      </c>
      <c r="U44" s="19">
        <f t="shared" si="11"/>
        <v>22</v>
      </c>
      <c r="V44" s="159">
        <f ca="1">+IF(U44=Datos!$D$34+1,'Formato 5'!$T$67,AA43)</f>
        <v>0</v>
      </c>
      <c r="W44" s="34">
        <f t="shared" si="12"/>
        <v>0</v>
      </c>
      <c r="X44" s="159">
        <f t="shared" si="13"/>
        <v>0</v>
      </c>
      <c r="Y44" s="159">
        <f t="shared" si="14"/>
        <v>0</v>
      </c>
      <c r="Z44" s="159">
        <f ca="1">+PMT(W44,+Datos!$C$30-'Formato 7'!U43,-'Formato 7'!V44)</f>
        <v>0</v>
      </c>
      <c r="AA44" s="159">
        <f t="shared" si="15"/>
        <v>0</v>
      </c>
      <c r="AC44" s="4">
        <f ca="1">+'Formato 7'!B44</f>
        <v>2</v>
      </c>
      <c r="AD44" s="19">
        <f ca="1">+'Formato 7'!C44</f>
        <v>22</v>
      </c>
      <c r="AE44" s="159">
        <f ca="1">+IF(AD44=Datos!$D$34+1,'Formato 5'!$AA$67,AJ43)</f>
        <v>0</v>
      </c>
      <c r="AF44" s="34">
        <f t="shared" si="16"/>
        <v>0</v>
      </c>
      <c r="AG44" s="159">
        <f t="shared" si="17"/>
        <v>0</v>
      </c>
      <c r="AH44" s="159">
        <f t="shared" si="18"/>
        <v>0</v>
      </c>
      <c r="AI44" s="159">
        <f ca="1">+PMT(AF44,+Datos!$C$30-'Formato 7'!AD43,-'Formato 7'!AE44)</f>
        <v>0</v>
      </c>
      <c r="AJ44" s="159">
        <f t="shared" si="19"/>
        <v>0</v>
      </c>
      <c r="AL44" s="4">
        <f ca="1">+'Formato 7'!B44</f>
        <v>2</v>
      </c>
      <c r="AM44" s="19">
        <f ca="1">+'Formato 7'!C44</f>
        <v>22</v>
      </c>
      <c r="AN44" s="159">
        <f ca="1">+IF(AM44=Datos!$D$35+1,'Formato 5'!$AH$67,AS43)</f>
        <v>0</v>
      </c>
      <c r="AO44" s="34">
        <f t="shared" si="20"/>
        <v>0</v>
      </c>
      <c r="AP44" s="159">
        <f t="shared" si="21"/>
        <v>0</v>
      </c>
      <c r="AQ44" s="159">
        <f t="shared" si="22"/>
        <v>0</v>
      </c>
      <c r="AR44" s="159">
        <f ca="1">+PMT(AO44,+Datos!$C$30-'Formato 7'!AM43,-'Formato 7'!AN44)</f>
        <v>0</v>
      </c>
      <c r="AS44" s="159">
        <f t="shared" si="23"/>
        <v>0</v>
      </c>
      <c r="AU44" s="38">
        <f ca="1">+'Formato 7'!B44</f>
        <v>2</v>
      </c>
      <c r="AV44" s="39">
        <f ca="1">+'Formato 7'!C44</f>
        <v>22</v>
      </c>
      <c r="AW44" s="39">
        <f ca="1">+IF(AV44=Datos!$D$34+1,'Formato 5'!$AO$42,BB43)</f>
        <v>0</v>
      </c>
      <c r="AX44" s="60">
        <f t="shared" si="24"/>
        <v>0</v>
      </c>
      <c r="AY44" s="39">
        <f t="shared" si="25"/>
        <v>0</v>
      </c>
      <c r="AZ44" s="39">
        <f t="shared" si="26"/>
        <v>0</v>
      </c>
      <c r="BA44" s="39">
        <f ca="1">+PMT(AX44,Datos!$C$30-'Formato 7'!AV43,-'Formato 7'!AW44)</f>
        <v>0</v>
      </c>
      <c r="BB44" s="39">
        <f t="shared" si="27"/>
        <v>0</v>
      </c>
      <c r="BD44" s="38">
        <f ca="1">+'Formato 7'!AC44</f>
        <v>2</v>
      </c>
      <c r="BE44" s="39">
        <f ca="1">+'Formato 7'!AD44</f>
        <v>22</v>
      </c>
      <c r="BF44" s="39">
        <f ca="1">+IF(BE44=Datos!$D$35+1,'Formato 5'!$AO$66,BK43)</f>
        <v>0</v>
      </c>
      <c r="BG44" s="60">
        <f t="shared" si="28"/>
        <v>0</v>
      </c>
      <c r="BH44" s="39">
        <f t="shared" si="29"/>
        <v>0</v>
      </c>
      <c r="BI44" s="39">
        <f t="shared" si="30"/>
        <v>0</v>
      </c>
      <c r="BJ44" s="39">
        <f ca="1">+PMT(BG44,+Datos!$C$30-'Formato 7'!BE43,-'Formato 7'!BF44)</f>
        <v>0</v>
      </c>
      <c r="BK44" s="39">
        <f t="shared" si="31"/>
        <v>0</v>
      </c>
    </row>
    <row r="45" spans="2:63">
      <c r="B45" s="4">
        <v>2</v>
      </c>
      <c r="C45" s="19">
        <f ca="1">+IF(C44&lt;Datos!$D$34+Datos!$E$34,'Formato 7'!C44+1,"")</f>
        <v>23</v>
      </c>
      <c r="D45" s="159">
        <f ca="1">+IF(C45=Datos!$D$34+1,'Formato 5'!$F$67,I44)</f>
        <v>0</v>
      </c>
      <c r="E45" s="34">
        <f t="shared" si="0"/>
        <v>0</v>
      </c>
      <c r="F45" s="159">
        <f t="shared" si="1"/>
        <v>0</v>
      </c>
      <c r="G45" s="159">
        <f t="shared" si="2"/>
        <v>0</v>
      </c>
      <c r="H45" s="159">
        <f ca="1">+PMT(E45,+Datos!$C$30-'Formato 7'!C44,-'Formato 7'!D45)</f>
        <v>0</v>
      </c>
      <c r="I45" s="159">
        <f t="shared" si="3"/>
        <v>0</v>
      </c>
      <c r="K45" s="4">
        <f t="shared" si="4"/>
        <v>2</v>
      </c>
      <c r="L45" s="19">
        <f t="shared" si="5"/>
        <v>23</v>
      </c>
      <c r="M45" s="159">
        <f ca="1">+IF(L45=Datos!$D$35+1,'Formato 5'!$M$67,R44)</f>
        <v>0</v>
      </c>
      <c r="N45" s="34">
        <f t="shared" si="6"/>
        <v>0</v>
      </c>
      <c r="O45" s="159">
        <f t="shared" si="7"/>
        <v>0</v>
      </c>
      <c r="P45" s="159">
        <f t="shared" si="8"/>
        <v>0</v>
      </c>
      <c r="Q45" s="159">
        <f ca="1">+PMT(N45,+Datos!$C$30-'Formato 7'!L44,-'Formato 7'!M45)</f>
        <v>0</v>
      </c>
      <c r="R45" s="159">
        <f t="shared" si="9"/>
        <v>0</v>
      </c>
      <c r="T45" s="4">
        <f t="shared" si="10"/>
        <v>2</v>
      </c>
      <c r="U45" s="19">
        <f t="shared" si="11"/>
        <v>23</v>
      </c>
      <c r="V45" s="159">
        <f ca="1">+IF(U45=Datos!$D$34+1,'Formato 5'!$T$67,AA44)</f>
        <v>0</v>
      </c>
      <c r="W45" s="34">
        <f t="shared" si="12"/>
        <v>0</v>
      </c>
      <c r="X45" s="159">
        <f t="shared" si="13"/>
        <v>0</v>
      </c>
      <c r="Y45" s="159">
        <f t="shared" si="14"/>
        <v>0</v>
      </c>
      <c r="Z45" s="159">
        <f ca="1">+PMT(W45,+Datos!$C$30-'Formato 7'!U44,-'Formato 7'!V45)</f>
        <v>0</v>
      </c>
      <c r="AA45" s="159">
        <f t="shared" si="15"/>
        <v>0</v>
      </c>
      <c r="AC45" s="4">
        <f ca="1">+'Formato 7'!B45</f>
        <v>2</v>
      </c>
      <c r="AD45" s="19">
        <f ca="1">+'Formato 7'!C45</f>
        <v>23</v>
      </c>
      <c r="AE45" s="159">
        <f ca="1">+IF(AD45=Datos!$D$34+1,'Formato 5'!$AA$67,AJ44)</f>
        <v>0</v>
      </c>
      <c r="AF45" s="34">
        <f t="shared" si="16"/>
        <v>0</v>
      </c>
      <c r="AG45" s="159">
        <f t="shared" si="17"/>
        <v>0</v>
      </c>
      <c r="AH45" s="159">
        <f t="shared" si="18"/>
        <v>0</v>
      </c>
      <c r="AI45" s="159">
        <f ca="1">+PMT(AF45,+Datos!$C$30-'Formato 7'!AD44,-'Formato 7'!AE45)</f>
        <v>0</v>
      </c>
      <c r="AJ45" s="159">
        <f t="shared" si="19"/>
        <v>0</v>
      </c>
      <c r="AL45" s="4">
        <f ca="1">+'Formato 7'!B45</f>
        <v>2</v>
      </c>
      <c r="AM45" s="19">
        <f ca="1">+'Formato 7'!C45</f>
        <v>23</v>
      </c>
      <c r="AN45" s="159">
        <f ca="1">+IF(AM45=Datos!$D$35+1,'Formato 5'!$AH$67,AS44)</f>
        <v>0</v>
      </c>
      <c r="AO45" s="34">
        <f t="shared" si="20"/>
        <v>0</v>
      </c>
      <c r="AP45" s="159">
        <f t="shared" si="21"/>
        <v>0</v>
      </c>
      <c r="AQ45" s="159">
        <f t="shared" si="22"/>
        <v>0</v>
      </c>
      <c r="AR45" s="159">
        <f ca="1">+PMT(AO45,+Datos!$C$30-'Formato 7'!AM44,-'Formato 7'!AN45)</f>
        <v>0</v>
      </c>
      <c r="AS45" s="159">
        <f t="shared" si="23"/>
        <v>0</v>
      </c>
      <c r="AU45" s="38">
        <f ca="1">+'Formato 7'!B45</f>
        <v>2</v>
      </c>
      <c r="AV45" s="39">
        <f ca="1">+'Formato 7'!C45</f>
        <v>23</v>
      </c>
      <c r="AW45" s="39">
        <f ca="1">+IF(AV45=Datos!$D$34+1,'Formato 5'!$AO$42,BB44)</f>
        <v>0</v>
      </c>
      <c r="AX45" s="60">
        <f t="shared" si="24"/>
        <v>0</v>
      </c>
      <c r="AY45" s="39">
        <f t="shared" si="25"/>
        <v>0</v>
      </c>
      <c r="AZ45" s="39">
        <f t="shared" si="26"/>
        <v>0</v>
      </c>
      <c r="BA45" s="39">
        <f ca="1">+PMT(AX45,Datos!$C$30-'Formato 7'!AV44,-'Formato 7'!AW45)</f>
        <v>0</v>
      </c>
      <c r="BB45" s="39">
        <f t="shared" si="27"/>
        <v>0</v>
      </c>
      <c r="BD45" s="38">
        <f ca="1">+'Formato 7'!AC45</f>
        <v>2</v>
      </c>
      <c r="BE45" s="39">
        <f ca="1">+'Formato 7'!AD45</f>
        <v>23</v>
      </c>
      <c r="BF45" s="39">
        <f ca="1">+IF(BE45=Datos!$D$35+1,'Formato 5'!$AO$66,BK44)</f>
        <v>0</v>
      </c>
      <c r="BG45" s="60">
        <f t="shared" si="28"/>
        <v>0</v>
      </c>
      <c r="BH45" s="39">
        <f t="shared" si="29"/>
        <v>0</v>
      </c>
      <c r="BI45" s="39">
        <f t="shared" si="30"/>
        <v>0</v>
      </c>
      <c r="BJ45" s="39">
        <f ca="1">+PMT(BG45,+Datos!$C$30-'Formato 7'!BE44,-'Formato 7'!BF45)</f>
        <v>0</v>
      </c>
      <c r="BK45" s="39">
        <f t="shared" si="31"/>
        <v>0</v>
      </c>
    </row>
    <row r="46" spans="2:63">
      <c r="B46" s="4">
        <v>2</v>
      </c>
      <c r="C46" s="19">
        <f ca="1">+IF(C45&lt;Datos!$D$34+Datos!$E$34,'Formato 7'!C45+1,"")</f>
        <v>24</v>
      </c>
      <c r="D46" s="159">
        <f ca="1">+IF(C46=Datos!$D$34+1,'Formato 5'!$F$67,I45)</f>
        <v>0</v>
      </c>
      <c r="E46" s="34">
        <f t="shared" si="0"/>
        <v>0</v>
      </c>
      <c r="F46" s="159">
        <f t="shared" si="1"/>
        <v>0</v>
      </c>
      <c r="G46" s="159">
        <f t="shared" si="2"/>
        <v>0</v>
      </c>
      <c r="H46" s="159">
        <f ca="1">+PMT(E46,+Datos!$C$30-'Formato 7'!C45,-'Formato 7'!D46)</f>
        <v>0</v>
      </c>
      <c r="I46" s="159">
        <f t="shared" si="3"/>
        <v>0</v>
      </c>
      <c r="K46" s="4">
        <f t="shared" si="4"/>
        <v>2</v>
      </c>
      <c r="L46" s="19">
        <f t="shared" si="5"/>
        <v>24</v>
      </c>
      <c r="M46" s="159">
        <f ca="1">+IF(L46=Datos!$D$35+1,'Formato 5'!$M$67,R45)</f>
        <v>0</v>
      </c>
      <c r="N46" s="34">
        <f t="shared" si="6"/>
        <v>0</v>
      </c>
      <c r="O46" s="159">
        <f t="shared" si="7"/>
        <v>0</v>
      </c>
      <c r="P46" s="159">
        <f t="shared" si="8"/>
        <v>0</v>
      </c>
      <c r="Q46" s="159">
        <f ca="1">+PMT(N46,+Datos!$C$30-'Formato 7'!L45,-'Formato 7'!M46)</f>
        <v>0</v>
      </c>
      <c r="R46" s="159">
        <f t="shared" si="9"/>
        <v>0</v>
      </c>
      <c r="T46" s="4">
        <f t="shared" si="10"/>
        <v>2</v>
      </c>
      <c r="U46" s="19">
        <f t="shared" si="11"/>
        <v>24</v>
      </c>
      <c r="V46" s="159">
        <f ca="1">+IF(U46=Datos!$D$34+1,'Formato 5'!$T$67,AA45)</f>
        <v>0</v>
      </c>
      <c r="W46" s="34">
        <f t="shared" si="12"/>
        <v>0</v>
      </c>
      <c r="X46" s="159">
        <f t="shared" si="13"/>
        <v>0</v>
      </c>
      <c r="Y46" s="159">
        <f t="shared" si="14"/>
        <v>0</v>
      </c>
      <c r="Z46" s="159">
        <f ca="1">+PMT(W46,+Datos!$C$30-'Formato 7'!U45,-'Formato 7'!V46)</f>
        <v>0</v>
      </c>
      <c r="AA46" s="159">
        <f t="shared" si="15"/>
        <v>0</v>
      </c>
      <c r="AC46" s="4">
        <f ca="1">+'Formato 7'!B46</f>
        <v>2</v>
      </c>
      <c r="AD46" s="19">
        <f ca="1">+'Formato 7'!C46</f>
        <v>24</v>
      </c>
      <c r="AE46" s="159">
        <f ca="1">+IF(AD46=Datos!$D$34+1,'Formato 5'!$AA$67,AJ45)</f>
        <v>0</v>
      </c>
      <c r="AF46" s="34">
        <f t="shared" si="16"/>
        <v>0</v>
      </c>
      <c r="AG46" s="159">
        <f t="shared" si="17"/>
        <v>0</v>
      </c>
      <c r="AH46" s="159">
        <f t="shared" si="18"/>
        <v>0</v>
      </c>
      <c r="AI46" s="159">
        <f ca="1">+PMT(AF46,+Datos!$C$30-'Formato 7'!AD45,-'Formato 7'!AE46)</f>
        <v>0</v>
      </c>
      <c r="AJ46" s="159">
        <f t="shared" si="19"/>
        <v>0</v>
      </c>
      <c r="AL46" s="4">
        <f ca="1">+'Formato 7'!B46</f>
        <v>2</v>
      </c>
      <c r="AM46" s="19">
        <f ca="1">+'Formato 7'!C46</f>
        <v>24</v>
      </c>
      <c r="AN46" s="159">
        <f ca="1">+IF(AM46=Datos!$D$35+1,'Formato 5'!$AH$67,AS45)</f>
        <v>0</v>
      </c>
      <c r="AO46" s="34">
        <f t="shared" si="20"/>
        <v>0</v>
      </c>
      <c r="AP46" s="159">
        <f t="shared" si="21"/>
        <v>0</v>
      </c>
      <c r="AQ46" s="159">
        <f t="shared" si="22"/>
        <v>0</v>
      </c>
      <c r="AR46" s="159">
        <f ca="1">+PMT(AO46,+Datos!$C$30-'Formato 7'!AM45,-'Formato 7'!AN46)</f>
        <v>0</v>
      </c>
      <c r="AS46" s="159">
        <f t="shared" si="23"/>
        <v>0</v>
      </c>
      <c r="AU46" s="38">
        <f ca="1">+'Formato 7'!B46</f>
        <v>2</v>
      </c>
      <c r="AV46" s="39">
        <f ca="1">+'Formato 7'!C46</f>
        <v>24</v>
      </c>
      <c r="AW46" s="39">
        <f ca="1">+IF(AV46=Datos!$D$34+1,'Formato 5'!$AO$42,BB45)</f>
        <v>0</v>
      </c>
      <c r="AX46" s="60">
        <f t="shared" si="24"/>
        <v>0</v>
      </c>
      <c r="AY46" s="39">
        <f t="shared" si="25"/>
        <v>0</v>
      </c>
      <c r="AZ46" s="39">
        <f t="shared" si="26"/>
        <v>0</v>
      </c>
      <c r="BA46" s="39">
        <f ca="1">+PMT(AX46,Datos!$C$30-'Formato 7'!AV45,-'Formato 7'!AW46)</f>
        <v>0</v>
      </c>
      <c r="BB46" s="39">
        <f t="shared" si="27"/>
        <v>0</v>
      </c>
      <c r="BD46" s="38">
        <f ca="1">+'Formato 7'!AC46</f>
        <v>2</v>
      </c>
      <c r="BE46" s="39">
        <f ca="1">+'Formato 7'!AD46</f>
        <v>24</v>
      </c>
      <c r="BF46" s="39">
        <f ca="1">+IF(BE46=Datos!$D$35+1,'Formato 5'!$AO$66,BK45)</f>
        <v>0</v>
      </c>
      <c r="BG46" s="60">
        <f t="shared" si="28"/>
        <v>0</v>
      </c>
      <c r="BH46" s="39">
        <f t="shared" si="29"/>
        <v>0</v>
      </c>
      <c r="BI46" s="39">
        <f t="shared" si="30"/>
        <v>0</v>
      </c>
      <c r="BJ46" s="39">
        <f ca="1">+PMT(BG46,+Datos!$C$30-'Formato 7'!BE45,-'Formato 7'!BF46)</f>
        <v>0</v>
      </c>
      <c r="BK46" s="39">
        <f t="shared" si="31"/>
        <v>0</v>
      </c>
    </row>
    <row r="47" spans="2:63">
      <c r="B47" s="4">
        <v>3</v>
      </c>
      <c r="C47" s="19">
        <f ca="1">+IF(C46&lt;Datos!$D$34+Datos!$E$34,'Formato 7'!C46+1,"")</f>
        <v>25</v>
      </c>
      <c r="D47" s="159">
        <f ca="1">+IF(C47=Datos!$D$34+1,'Formato 5'!$F$67,I46)</f>
        <v>0</v>
      </c>
      <c r="E47" s="34">
        <f t="shared" si="0"/>
        <v>0</v>
      </c>
      <c r="F47" s="159">
        <f t="shared" si="1"/>
        <v>0</v>
      </c>
      <c r="G47" s="159">
        <f t="shared" si="2"/>
        <v>0</v>
      </c>
      <c r="H47" s="159">
        <f ca="1">+PMT(E47,+Datos!$C$30-'Formato 7'!C46,-'Formato 7'!D47)</f>
        <v>0</v>
      </c>
      <c r="I47" s="159">
        <f t="shared" si="3"/>
        <v>0</v>
      </c>
      <c r="K47" s="4">
        <f t="shared" si="4"/>
        <v>3</v>
      </c>
      <c r="L47" s="19">
        <f t="shared" si="5"/>
        <v>25</v>
      </c>
      <c r="M47" s="159">
        <f ca="1">+IF(L47=Datos!$D$35+1,'Formato 5'!$M$67,R46)</f>
        <v>0</v>
      </c>
      <c r="N47" s="34">
        <f t="shared" si="6"/>
        <v>0</v>
      </c>
      <c r="O47" s="159">
        <f t="shared" si="7"/>
        <v>0</v>
      </c>
      <c r="P47" s="159">
        <f t="shared" si="8"/>
        <v>0</v>
      </c>
      <c r="Q47" s="159">
        <f ca="1">+PMT(N47,+Datos!$C$30-'Formato 7'!L46,-'Formato 7'!M47)</f>
        <v>0</v>
      </c>
      <c r="R47" s="159">
        <f t="shared" si="9"/>
        <v>0</v>
      </c>
      <c r="T47" s="4">
        <f t="shared" si="10"/>
        <v>3</v>
      </c>
      <c r="U47" s="19">
        <f t="shared" si="11"/>
        <v>25</v>
      </c>
      <c r="V47" s="159">
        <f ca="1">+IF(U47=Datos!$D$34+1,'Formato 5'!$T$67,AA46)</f>
        <v>0</v>
      </c>
      <c r="W47" s="34">
        <f t="shared" si="12"/>
        <v>0</v>
      </c>
      <c r="X47" s="159">
        <f t="shared" si="13"/>
        <v>0</v>
      </c>
      <c r="Y47" s="159">
        <f t="shared" si="14"/>
        <v>0</v>
      </c>
      <c r="Z47" s="159">
        <f ca="1">+PMT(W47,+Datos!$C$30-'Formato 7'!U46,-'Formato 7'!V47)</f>
        <v>0</v>
      </c>
      <c r="AA47" s="159">
        <f t="shared" si="15"/>
        <v>0</v>
      </c>
      <c r="AC47" s="4">
        <f ca="1">+'Formato 7'!B47</f>
        <v>3</v>
      </c>
      <c r="AD47" s="19">
        <f ca="1">+'Formato 7'!C47</f>
        <v>25</v>
      </c>
      <c r="AE47" s="159">
        <f ca="1">+IF(AD47=Datos!$D$34+1,'Formato 5'!$AA$67,AJ46)</f>
        <v>0</v>
      </c>
      <c r="AF47" s="34">
        <f t="shared" si="16"/>
        <v>0</v>
      </c>
      <c r="AG47" s="159">
        <f t="shared" si="17"/>
        <v>0</v>
      </c>
      <c r="AH47" s="159">
        <f t="shared" si="18"/>
        <v>0</v>
      </c>
      <c r="AI47" s="159">
        <f ca="1">+PMT(AF47,+Datos!$C$30-'Formato 7'!AD46,-'Formato 7'!AE47)</f>
        <v>0</v>
      </c>
      <c r="AJ47" s="159">
        <f t="shared" si="19"/>
        <v>0</v>
      </c>
      <c r="AL47" s="4">
        <f ca="1">+'Formato 7'!B47</f>
        <v>3</v>
      </c>
      <c r="AM47" s="19">
        <f ca="1">+'Formato 7'!C47</f>
        <v>25</v>
      </c>
      <c r="AN47" s="159">
        <f ca="1">+IF(AM47=Datos!$D$35+1,'Formato 5'!$AH$67,AS46)</f>
        <v>0</v>
      </c>
      <c r="AO47" s="34">
        <f t="shared" si="20"/>
        <v>0</v>
      </c>
      <c r="AP47" s="159">
        <f t="shared" si="21"/>
        <v>0</v>
      </c>
      <c r="AQ47" s="159">
        <f t="shared" si="22"/>
        <v>0</v>
      </c>
      <c r="AR47" s="159">
        <f ca="1">+PMT(AO47,+Datos!$C$30-'Formato 7'!AM46,-'Formato 7'!AN47)</f>
        <v>0</v>
      </c>
      <c r="AS47" s="159">
        <f t="shared" si="23"/>
        <v>0</v>
      </c>
      <c r="AU47" s="38">
        <f ca="1">+'Formato 7'!B47</f>
        <v>3</v>
      </c>
      <c r="AV47" s="39">
        <f ca="1">+'Formato 7'!C47</f>
        <v>25</v>
      </c>
      <c r="AW47" s="39">
        <f ca="1">+IF(AV47=Datos!$D$34+1,'Formato 5'!$AO$42,BB46)</f>
        <v>0</v>
      </c>
      <c r="AX47" s="60">
        <f t="shared" si="24"/>
        <v>0</v>
      </c>
      <c r="AY47" s="39">
        <f t="shared" si="25"/>
        <v>0</v>
      </c>
      <c r="AZ47" s="39">
        <f t="shared" si="26"/>
        <v>0</v>
      </c>
      <c r="BA47" s="39">
        <f ca="1">+PMT(AX47,Datos!$C$30-'Formato 7'!AV46,-'Formato 7'!AW47)</f>
        <v>0</v>
      </c>
      <c r="BB47" s="39">
        <f t="shared" si="27"/>
        <v>0</v>
      </c>
      <c r="BD47" s="38">
        <f ca="1">+'Formato 7'!AC47</f>
        <v>3</v>
      </c>
      <c r="BE47" s="39">
        <f ca="1">+'Formato 7'!AD47</f>
        <v>25</v>
      </c>
      <c r="BF47" s="39">
        <f ca="1">+IF(BE47=Datos!$D$35+1,'Formato 5'!$AO$66,BK46)</f>
        <v>0</v>
      </c>
      <c r="BG47" s="60">
        <f t="shared" si="28"/>
        <v>0</v>
      </c>
      <c r="BH47" s="39">
        <f t="shared" si="29"/>
        <v>0</v>
      </c>
      <c r="BI47" s="39">
        <f t="shared" si="30"/>
        <v>0</v>
      </c>
      <c r="BJ47" s="39">
        <f ca="1">+PMT(BG47,+Datos!$C$30-'Formato 7'!BE46,-'Formato 7'!BF47)</f>
        <v>0</v>
      </c>
      <c r="BK47" s="39">
        <f t="shared" si="31"/>
        <v>0</v>
      </c>
    </row>
    <row r="48" spans="2:63">
      <c r="B48" s="4">
        <v>3</v>
      </c>
      <c r="C48" s="19">
        <f ca="1">+IF(C47&lt;Datos!$D$34+Datos!$E$34,'Formato 7'!C47+1,"")</f>
        <v>26</v>
      </c>
      <c r="D48" s="159">
        <f ca="1">+IF(C48=Datos!$D$34+1,'Formato 5'!$F$67,I47)</f>
        <v>0</v>
      </c>
      <c r="E48" s="34">
        <f t="shared" si="0"/>
        <v>0</v>
      </c>
      <c r="F48" s="159">
        <f t="shared" si="1"/>
        <v>0</v>
      </c>
      <c r="G48" s="159">
        <f t="shared" si="2"/>
        <v>0</v>
      </c>
      <c r="H48" s="159">
        <f ca="1">+PMT(E48,+Datos!$C$30-'Formato 7'!C47,-'Formato 7'!D48)</f>
        <v>0</v>
      </c>
      <c r="I48" s="159">
        <f t="shared" si="3"/>
        <v>0</v>
      </c>
      <c r="K48" s="4">
        <f t="shared" si="4"/>
        <v>3</v>
      </c>
      <c r="L48" s="19">
        <f t="shared" si="5"/>
        <v>26</v>
      </c>
      <c r="M48" s="159">
        <f ca="1">+IF(L48=Datos!$D$35+1,'Formato 5'!$M$67,R47)</f>
        <v>0</v>
      </c>
      <c r="N48" s="34">
        <f t="shared" si="6"/>
        <v>0</v>
      </c>
      <c r="O48" s="159">
        <f t="shared" si="7"/>
        <v>0</v>
      </c>
      <c r="P48" s="159">
        <f t="shared" si="8"/>
        <v>0</v>
      </c>
      <c r="Q48" s="159">
        <f ca="1">+PMT(N48,+Datos!$C$30-'Formato 7'!L47,-'Formato 7'!M48)</f>
        <v>0</v>
      </c>
      <c r="R48" s="159">
        <f t="shared" si="9"/>
        <v>0</v>
      </c>
      <c r="T48" s="4">
        <f t="shared" si="10"/>
        <v>3</v>
      </c>
      <c r="U48" s="19">
        <f t="shared" si="11"/>
        <v>26</v>
      </c>
      <c r="V48" s="159">
        <f ca="1">+IF(U48=Datos!$D$34+1,'Formato 5'!$T$67,AA47)</f>
        <v>0</v>
      </c>
      <c r="W48" s="34">
        <f t="shared" si="12"/>
        <v>0</v>
      </c>
      <c r="X48" s="159">
        <f t="shared" si="13"/>
        <v>0</v>
      </c>
      <c r="Y48" s="159">
        <f t="shared" si="14"/>
        <v>0</v>
      </c>
      <c r="Z48" s="159">
        <f ca="1">+PMT(W48,+Datos!$C$30-'Formato 7'!U47,-'Formato 7'!V48)</f>
        <v>0</v>
      </c>
      <c r="AA48" s="159">
        <f t="shared" si="15"/>
        <v>0</v>
      </c>
      <c r="AC48" s="4">
        <f ca="1">+'Formato 7'!B48</f>
        <v>3</v>
      </c>
      <c r="AD48" s="19">
        <f ca="1">+'Formato 7'!C48</f>
        <v>26</v>
      </c>
      <c r="AE48" s="159">
        <f ca="1">+IF(AD48=Datos!$D$34+1,'Formato 5'!$AA$67,AJ47)</f>
        <v>0</v>
      </c>
      <c r="AF48" s="34">
        <f t="shared" si="16"/>
        <v>0</v>
      </c>
      <c r="AG48" s="159">
        <f t="shared" si="17"/>
        <v>0</v>
      </c>
      <c r="AH48" s="159">
        <f t="shared" si="18"/>
        <v>0</v>
      </c>
      <c r="AI48" s="159">
        <f ca="1">+PMT(AF48,+Datos!$C$30-'Formato 7'!AD47,-'Formato 7'!AE48)</f>
        <v>0</v>
      </c>
      <c r="AJ48" s="159">
        <f t="shared" si="19"/>
        <v>0</v>
      </c>
      <c r="AL48" s="4">
        <f ca="1">+'Formato 7'!B48</f>
        <v>3</v>
      </c>
      <c r="AM48" s="19">
        <f ca="1">+'Formato 7'!C48</f>
        <v>26</v>
      </c>
      <c r="AN48" s="159">
        <f ca="1">+IF(AM48=Datos!$D$35+1,'Formato 5'!$AH$67,AS47)</f>
        <v>0</v>
      </c>
      <c r="AO48" s="34">
        <f t="shared" si="20"/>
        <v>0</v>
      </c>
      <c r="AP48" s="159">
        <f t="shared" si="21"/>
        <v>0</v>
      </c>
      <c r="AQ48" s="159">
        <f t="shared" si="22"/>
        <v>0</v>
      </c>
      <c r="AR48" s="159">
        <f ca="1">+PMT(AO48,+Datos!$C$30-'Formato 7'!AM47,-'Formato 7'!AN48)</f>
        <v>0</v>
      </c>
      <c r="AS48" s="159">
        <f t="shared" si="23"/>
        <v>0</v>
      </c>
      <c r="AU48" s="38">
        <f ca="1">+'Formato 7'!B48</f>
        <v>3</v>
      </c>
      <c r="AV48" s="39">
        <f ca="1">+'Formato 7'!C48</f>
        <v>26</v>
      </c>
      <c r="AW48" s="39">
        <f ca="1">+IF(AV48=Datos!$D$34+1,'Formato 5'!$AO$42,BB47)</f>
        <v>0</v>
      </c>
      <c r="AX48" s="60">
        <f t="shared" si="24"/>
        <v>0</v>
      </c>
      <c r="AY48" s="39">
        <f t="shared" si="25"/>
        <v>0</v>
      </c>
      <c r="AZ48" s="39">
        <f t="shared" si="26"/>
        <v>0</v>
      </c>
      <c r="BA48" s="39">
        <f ca="1">+PMT(AX48,Datos!$C$30-'Formato 7'!AV47,-'Formato 7'!AW48)</f>
        <v>0</v>
      </c>
      <c r="BB48" s="39">
        <f t="shared" si="27"/>
        <v>0</v>
      </c>
      <c r="BD48" s="38">
        <f ca="1">+'Formato 7'!AC48</f>
        <v>3</v>
      </c>
      <c r="BE48" s="39">
        <f ca="1">+'Formato 7'!AD48</f>
        <v>26</v>
      </c>
      <c r="BF48" s="39">
        <f ca="1">+IF(BE48=Datos!$D$35+1,'Formato 5'!$AO$66,BK47)</f>
        <v>0</v>
      </c>
      <c r="BG48" s="60">
        <f t="shared" si="28"/>
        <v>0</v>
      </c>
      <c r="BH48" s="39">
        <f t="shared" si="29"/>
        <v>0</v>
      </c>
      <c r="BI48" s="39">
        <f t="shared" si="30"/>
        <v>0</v>
      </c>
      <c r="BJ48" s="39">
        <f ca="1">+PMT(BG48,+Datos!$C$30-'Formato 7'!BE47,-'Formato 7'!BF48)</f>
        <v>0</v>
      </c>
      <c r="BK48" s="39">
        <f t="shared" si="31"/>
        <v>0</v>
      </c>
    </row>
    <row r="49" spans="2:63">
      <c r="B49" s="4">
        <v>3</v>
      </c>
      <c r="C49" s="19">
        <f ca="1">+IF(C48&lt;Datos!$D$34+Datos!$E$34,'Formato 7'!C48+1,"")</f>
        <v>27</v>
      </c>
      <c r="D49" s="159">
        <f ca="1">+IF(C49=Datos!$D$34+1,'Formato 5'!$F$67,I48)</f>
        <v>0</v>
      </c>
      <c r="E49" s="34">
        <f t="shared" si="0"/>
        <v>0</v>
      </c>
      <c r="F49" s="159">
        <f t="shared" si="1"/>
        <v>0</v>
      </c>
      <c r="G49" s="159">
        <f t="shared" si="2"/>
        <v>0</v>
      </c>
      <c r="H49" s="159">
        <f ca="1">+PMT(E49,+Datos!$C$30-'Formato 7'!C48,-'Formato 7'!D49)</f>
        <v>0</v>
      </c>
      <c r="I49" s="159">
        <f t="shared" si="3"/>
        <v>0</v>
      </c>
      <c r="K49" s="4">
        <f t="shared" si="4"/>
        <v>3</v>
      </c>
      <c r="L49" s="19">
        <f t="shared" si="5"/>
        <v>27</v>
      </c>
      <c r="M49" s="159">
        <f ca="1">+IF(L49=Datos!$D$35+1,'Formato 5'!$M$67,R48)</f>
        <v>0</v>
      </c>
      <c r="N49" s="34">
        <f t="shared" si="6"/>
        <v>0</v>
      </c>
      <c r="O49" s="159">
        <f t="shared" si="7"/>
        <v>0</v>
      </c>
      <c r="P49" s="159">
        <f t="shared" si="8"/>
        <v>0</v>
      </c>
      <c r="Q49" s="159">
        <f ca="1">+PMT(N49,+Datos!$C$30-'Formato 7'!L48,-'Formato 7'!M49)</f>
        <v>0</v>
      </c>
      <c r="R49" s="159">
        <f t="shared" si="9"/>
        <v>0</v>
      </c>
      <c r="T49" s="4">
        <f t="shared" si="10"/>
        <v>3</v>
      </c>
      <c r="U49" s="19">
        <f t="shared" si="11"/>
        <v>27</v>
      </c>
      <c r="V49" s="159">
        <f ca="1">+IF(U49=Datos!$D$34+1,'Formato 5'!$T$67,AA48)</f>
        <v>0</v>
      </c>
      <c r="W49" s="34">
        <f t="shared" si="12"/>
        <v>0</v>
      </c>
      <c r="X49" s="159">
        <f t="shared" si="13"/>
        <v>0</v>
      </c>
      <c r="Y49" s="159">
        <f t="shared" si="14"/>
        <v>0</v>
      </c>
      <c r="Z49" s="159">
        <f ca="1">+PMT(W49,+Datos!$C$30-'Formato 7'!U48,-'Formato 7'!V49)</f>
        <v>0</v>
      </c>
      <c r="AA49" s="159">
        <f t="shared" si="15"/>
        <v>0</v>
      </c>
      <c r="AC49" s="4">
        <f ca="1">+'Formato 7'!B49</f>
        <v>3</v>
      </c>
      <c r="AD49" s="19">
        <f ca="1">+'Formato 7'!C49</f>
        <v>27</v>
      </c>
      <c r="AE49" s="159">
        <f ca="1">+IF(AD49=Datos!$D$34+1,'Formato 5'!$AA$67,AJ48)</f>
        <v>0</v>
      </c>
      <c r="AF49" s="34">
        <f t="shared" si="16"/>
        <v>0</v>
      </c>
      <c r="AG49" s="159">
        <f t="shared" si="17"/>
        <v>0</v>
      </c>
      <c r="AH49" s="159">
        <f t="shared" si="18"/>
        <v>0</v>
      </c>
      <c r="AI49" s="159">
        <f ca="1">+PMT(AF49,+Datos!$C$30-'Formato 7'!AD48,-'Formato 7'!AE49)</f>
        <v>0</v>
      </c>
      <c r="AJ49" s="159">
        <f t="shared" si="19"/>
        <v>0</v>
      </c>
      <c r="AL49" s="4">
        <f ca="1">+'Formato 7'!B49</f>
        <v>3</v>
      </c>
      <c r="AM49" s="19">
        <f ca="1">+'Formato 7'!C49</f>
        <v>27</v>
      </c>
      <c r="AN49" s="159">
        <f ca="1">+IF(AM49=Datos!$D$35+1,'Formato 5'!$AH$67,AS48)</f>
        <v>0</v>
      </c>
      <c r="AO49" s="34">
        <f t="shared" si="20"/>
        <v>0</v>
      </c>
      <c r="AP49" s="159">
        <f t="shared" si="21"/>
        <v>0</v>
      </c>
      <c r="AQ49" s="159">
        <f t="shared" si="22"/>
        <v>0</v>
      </c>
      <c r="AR49" s="159">
        <f ca="1">+PMT(AO49,+Datos!$C$30-'Formato 7'!AM48,-'Formato 7'!AN49)</f>
        <v>0</v>
      </c>
      <c r="AS49" s="159">
        <f t="shared" si="23"/>
        <v>0</v>
      </c>
      <c r="AU49" s="38">
        <f ca="1">+'Formato 7'!B49</f>
        <v>3</v>
      </c>
      <c r="AV49" s="39">
        <f ca="1">+'Formato 7'!C49</f>
        <v>27</v>
      </c>
      <c r="AW49" s="39">
        <f ca="1">+IF(AV49=Datos!$D$34+1,'Formato 5'!$AO$42,BB48)</f>
        <v>0</v>
      </c>
      <c r="AX49" s="60">
        <f t="shared" si="24"/>
        <v>0</v>
      </c>
      <c r="AY49" s="39">
        <f t="shared" si="25"/>
        <v>0</v>
      </c>
      <c r="AZ49" s="39">
        <f t="shared" si="26"/>
        <v>0</v>
      </c>
      <c r="BA49" s="39">
        <f ca="1">+PMT(AX49,Datos!$C$30-'Formato 7'!AV48,-'Formato 7'!AW49)</f>
        <v>0</v>
      </c>
      <c r="BB49" s="39">
        <f t="shared" si="27"/>
        <v>0</v>
      </c>
      <c r="BD49" s="38">
        <f ca="1">+'Formato 7'!AC49</f>
        <v>3</v>
      </c>
      <c r="BE49" s="39">
        <f ca="1">+'Formato 7'!AD49</f>
        <v>27</v>
      </c>
      <c r="BF49" s="39">
        <f ca="1">+IF(BE49=Datos!$D$35+1,'Formato 5'!$AO$66,BK48)</f>
        <v>0</v>
      </c>
      <c r="BG49" s="60">
        <f t="shared" si="28"/>
        <v>0</v>
      </c>
      <c r="BH49" s="39">
        <f t="shared" si="29"/>
        <v>0</v>
      </c>
      <c r="BI49" s="39">
        <f t="shared" si="30"/>
        <v>0</v>
      </c>
      <c r="BJ49" s="39">
        <f ca="1">+PMT(BG49,+Datos!$C$30-'Formato 7'!BE48,-'Formato 7'!BF49)</f>
        <v>0</v>
      </c>
      <c r="BK49" s="39">
        <f t="shared" si="31"/>
        <v>0</v>
      </c>
    </row>
    <row r="50" spans="2:63">
      <c r="B50" s="4">
        <v>3</v>
      </c>
      <c r="C50" s="19">
        <f ca="1">+IF(C49&lt;Datos!$D$34+Datos!$E$34,'Formato 7'!C49+1,"")</f>
        <v>28</v>
      </c>
      <c r="D50" s="159">
        <f ca="1">+IF(C50=Datos!$D$34+1,'Formato 5'!$F$67,I49)</f>
        <v>0</v>
      </c>
      <c r="E50" s="34">
        <f t="shared" si="0"/>
        <v>0</v>
      </c>
      <c r="F50" s="159">
        <f t="shared" si="1"/>
        <v>0</v>
      </c>
      <c r="G50" s="159">
        <f t="shared" si="2"/>
        <v>0</v>
      </c>
      <c r="H50" s="159">
        <f ca="1">+PMT(E50,+Datos!$C$30-'Formato 7'!C49,-'Formato 7'!D50)</f>
        <v>0</v>
      </c>
      <c r="I50" s="159">
        <f t="shared" si="3"/>
        <v>0</v>
      </c>
      <c r="K50" s="4">
        <f t="shared" si="4"/>
        <v>3</v>
      </c>
      <c r="L50" s="19">
        <f t="shared" si="5"/>
        <v>28</v>
      </c>
      <c r="M50" s="159">
        <f ca="1">+IF(L50=Datos!$D$35+1,'Formato 5'!$M$67,R49)</f>
        <v>0</v>
      </c>
      <c r="N50" s="34">
        <f t="shared" si="6"/>
        <v>0</v>
      </c>
      <c r="O50" s="159">
        <f t="shared" si="7"/>
        <v>0</v>
      </c>
      <c r="P50" s="159">
        <f t="shared" si="8"/>
        <v>0</v>
      </c>
      <c r="Q50" s="159">
        <f ca="1">+PMT(N50,+Datos!$C$30-'Formato 7'!L49,-'Formato 7'!M50)</f>
        <v>0</v>
      </c>
      <c r="R50" s="159">
        <f t="shared" si="9"/>
        <v>0</v>
      </c>
      <c r="T50" s="4">
        <f t="shared" si="10"/>
        <v>3</v>
      </c>
      <c r="U50" s="19">
        <f t="shared" si="11"/>
        <v>28</v>
      </c>
      <c r="V50" s="159">
        <f ca="1">+IF(U50=Datos!$D$34+1,'Formato 5'!$T$67,AA49)</f>
        <v>0</v>
      </c>
      <c r="W50" s="34">
        <f t="shared" si="12"/>
        <v>0</v>
      </c>
      <c r="X50" s="159">
        <f t="shared" si="13"/>
        <v>0</v>
      </c>
      <c r="Y50" s="159">
        <f t="shared" si="14"/>
        <v>0</v>
      </c>
      <c r="Z50" s="159">
        <f ca="1">+PMT(W50,+Datos!$C$30-'Formato 7'!U49,-'Formato 7'!V50)</f>
        <v>0</v>
      </c>
      <c r="AA50" s="159">
        <f t="shared" si="15"/>
        <v>0</v>
      </c>
      <c r="AC50" s="4">
        <f ca="1">+'Formato 7'!B50</f>
        <v>3</v>
      </c>
      <c r="AD50" s="19">
        <f ca="1">+'Formato 7'!C50</f>
        <v>28</v>
      </c>
      <c r="AE50" s="159">
        <f ca="1">+IF(AD50=Datos!$D$34+1,'Formato 5'!$AA$67,AJ49)</f>
        <v>0</v>
      </c>
      <c r="AF50" s="34">
        <f t="shared" si="16"/>
        <v>0</v>
      </c>
      <c r="AG50" s="159">
        <f t="shared" si="17"/>
        <v>0</v>
      </c>
      <c r="AH50" s="159">
        <f t="shared" si="18"/>
        <v>0</v>
      </c>
      <c r="AI50" s="159">
        <f ca="1">+PMT(AF50,+Datos!$C$30-'Formato 7'!AD49,-'Formato 7'!AE50)</f>
        <v>0</v>
      </c>
      <c r="AJ50" s="159">
        <f t="shared" si="19"/>
        <v>0</v>
      </c>
      <c r="AL50" s="4">
        <f ca="1">+'Formato 7'!B50</f>
        <v>3</v>
      </c>
      <c r="AM50" s="19">
        <f ca="1">+'Formato 7'!C50</f>
        <v>28</v>
      </c>
      <c r="AN50" s="159">
        <f ca="1">+IF(AM50=Datos!$D$35+1,'Formato 5'!$AH$67,AS49)</f>
        <v>0</v>
      </c>
      <c r="AO50" s="34">
        <f t="shared" si="20"/>
        <v>0</v>
      </c>
      <c r="AP50" s="159">
        <f t="shared" si="21"/>
        <v>0</v>
      </c>
      <c r="AQ50" s="159">
        <f t="shared" si="22"/>
        <v>0</v>
      </c>
      <c r="AR50" s="159">
        <f ca="1">+PMT(AO50,+Datos!$C$30-'Formato 7'!AM49,-'Formato 7'!AN50)</f>
        <v>0</v>
      </c>
      <c r="AS50" s="159">
        <f t="shared" si="23"/>
        <v>0</v>
      </c>
      <c r="AU50" s="38">
        <f ca="1">+'Formato 7'!B50</f>
        <v>3</v>
      </c>
      <c r="AV50" s="39">
        <f ca="1">+'Formato 7'!C50</f>
        <v>28</v>
      </c>
      <c r="AW50" s="39">
        <f ca="1">+IF(AV50=Datos!$D$34+1,'Formato 5'!$AO$42,BB49)</f>
        <v>0</v>
      </c>
      <c r="AX50" s="60">
        <f t="shared" si="24"/>
        <v>0</v>
      </c>
      <c r="AY50" s="39">
        <f t="shared" si="25"/>
        <v>0</v>
      </c>
      <c r="AZ50" s="39">
        <f t="shared" si="26"/>
        <v>0</v>
      </c>
      <c r="BA50" s="39">
        <f ca="1">+PMT(AX50,Datos!$C$30-'Formato 7'!AV49,-'Formato 7'!AW50)</f>
        <v>0</v>
      </c>
      <c r="BB50" s="39">
        <f t="shared" si="27"/>
        <v>0</v>
      </c>
      <c r="BD50" s="38">
        <f ca="1">+'Formato 7'!AC50</f>
        <v>3</v>
      </c>
      <c r="BE50" s="39">
        <f ca="1">+'Formato 7'!AD50</f>
        <v>28</v>
      </c>
      <c r="BF50" s="39">
        <f ca="1">+IF(BE50=Datos!$D$35+1,'Formato 5'!$AO$66,BK49)</f>
        <v>0</v>
      </c>
      <c r="BG50" s="60">
        <f t="shared" si="28"/>
        <v>0</v>
      </c>
      <c r="BH50" s="39">
        <f t="shared" si="29"/>
        <v>0</v>
      </c>
      <c r="BI50" s="39">
        <f t="shared" si="30"/>
        <v>0</v>
      </c>
      <c r="BJ50" s="39">
        <f ca="1">+PMT(BG50,+Datos!$C$30-'Formato 7'!BE49,-'Formato 7'!BF50)</f>
        <v>0</v>
      </c>
      <c r="BK50" s="39">
        <f t="shared" si="31"/>
        <v>0</v>
      </c>
    </row>
    <row r="51" spans="2:63">
      <c r="B51" s="4">
        <v>3</v>
      </c>
      <c r="C51" s="19">
        <f ca="1">+IF(C50&lt;Datos!$D$34+Datos!$E$34,'Formato 7'!C50+1,"")</f>
        <v>29</v>
      </c>
      <c r="D51" s="159">
        <f ca="1">+IF(C51=Datos!$D$34+1,'Formato 5'!$F$67,I50)</f>
        <v>0</v>
      </c>
      <c r="E51" s="34">
        <f t="shared" si="0"/>
        <v>0</v>
      </c>
      <c r="F51" s="159">
        <f t="shared" si="1"/>
        <v>0</v>
      </c>
      <c r="G51" s="159">
        <f t="shared" si="2"/>
        <v>0</v>
      </c>
      <c r="H51" s="159">
        <f ca="1">+PMT(E51,+Datos!$C$30-'Formato 7'!C50,-'Formato 7'!D51)</f>
        <v>0</v>
      </c>
      <c r="I51" s="159">
        <f t="shared" si="3"/>
        <v>0</v>
      </c>
      <c r="K51" s="4">
        <f t="shared" si="4"/>
        <v>3</v>
      </c>
      <c r="L51" s="19">
        <f t="shared" si="5"/>
        <v>29</v>
      </c>
      <c r="M51" s="159">
        <f ca="1">+IF(L51=Datos!$D$35+1,'Formato 5'!$M$67,R50)</f>
        <v>0</v>
      </c>
      <c r="N51" s="34">
        <f t="shared" si="6"/>
        <v>0</v>
      </c>
      <c r="O51" s="159">
        <f t="shared" si="7"/>
        <v>0</v>
      </c>
      <c r="P51" s="159">
        <f t="shared" si="8"/>
        <v>0</v>
      </c>
      <c r="Q51" s="159">
        <f ca="1">+PMT(N51,+Datos!$C$30-'Formato 7'!L50,-'Formato 7'!M51)</f>
        <v>0</v>
      </c>
      <c r="R51" s="159">
        <f t="shared" si="9"/>
        <v>0</v>
      </c>
      <c r="T51" s="4">
        <f t="shared" si="10"/>
        <v>3</v>
      </c>
      <c r="U51" s="19">
        <f t="shared" si="11"/>
        <v>29</v>
      </c>
      <c r="V51" s="159">
        <f ca="1">+IF(U51=Datos!$D$34+1,'Formato 5'!$T$67,AA50)</f>
        <v>0</v>
      </c>
      <c r="W51" s="34">
        <f t="shared" si="12"/>
        <v>0</v>
      </c>
      <c r="X51" s="159">
        <f t="shared" si="13"/>
        <v>0</v>
      </c>
      <c r="Y51" s="159">
        <f t="shared" si="14"/>
        <v>0</v>
      </c>
      <c r="Z51" s="159">
        <f ca="1">+PMT(W51,+Datos!$C$30-'Formato 7'!U50,-'Formato 7'!V51)</f>
        <v>0</v>
      </c>
      <c r="AA51" s="159">
        <f t="shared" si="15"/>
        <v>0</v>
      </c>
      <c r="AC51" s="4">
        <f ca="1">+'Formato 7'!B51</f>
        <v>3</v>
      </c>
      <c r="AD51" s="19">
        <f ca="1">+'Formato 7'!C51</f>
        <v>29</v>
      </c>
      <c r="AE51" s="159">
        <f ca="1">+IF(AD51=Datos!$D$34+1,'Formato 5'!$AA$67,AJ50)</f>
        <v>0</v>
      </c>
      <c r="AF51" s="34">
        <f t="shared" si="16"/>
        <v>0</v>
      </c>
      <c r="AG51" s="159">
        <f t="shared" si="17"/>
        <v>0</v>
      </c>
      <c r="AH51" s="159">
        <f t="shared" si="18"/>
        <v>0</v>
      </c>
      <c r="AI51" s="159">
        <f ca="1">+PMT(AF51,+Datos!$C$30-'Formato 7'!AD50,-'Formato 7'!AE51)</f>
        <v>0</v>
      </c>
      <c r="AJ51" s="159">
        <f t="shared" si="19"/>
        <v>0</v>
      </c>
      <c r="AL51" s="4">
        <f ca="1">+'Formato 7'!B51</f>
        <v>3</v>
      </c>
      <c r="AM51" s="19">
        <f ca="1">+'Formato 7'!C51</f>
        <v>29</v>
      </c>
      <c r="AN51" s="159">
        <f ca="1">+IF(AM51=Datos!$D$35+1,'Formato 5'!$AH$67,AS50)</f>
        <v>0</v>
      </c>
      <c r="AO51" s="34">
        <f t="shared" si="20"/>
        <v>0</v>
      </c>
      <c r="AP51" s="159">
        <f t="shared" si="21"/>
        <v>0</v>
      </c>
      <c r="AQ51" s="159">
        <f t="shared" si="22"/>
        <v>0</v>
      </c>
      <c r="AR51" s="159">
        <f ca="1">+PMT(AO51,+Datos!$C$30-'Formato 7'!AM50,-'Formato 7'!AN51)</f>
        <v>0</v>
      </c>
      <c r="AS51" s="159">
        <f t="shared" si="23"/>
        <v>0</v>
      </c>
      <c r="AU51" s="38">
        <f ca="1">+'Formato 7'!B51</f>
        <v>3</v>
      </c>
      <c r="AV51" s="39">
        <f ca="1">+'Formato 7'!C51</f>
        <v>29</v>
      </c>
      <c r="AW51" s="39">
        <f ca="1">+IF(AV51=Datos!$D$34+1,'Formato 5'!$AO$42,BB50)</f>
        <v>0</v>
      </c>
      <c r="AX51" s="60">
        <f t="shared" si="24"/>
        <v>0</v>
      </c>
      <c r="AY51" s="39">
        <f t="shared" si="25"/>
        <v>0</v>
      </c>
      <c r="AZ51" s="39">
        <f t="shared" si="26"/>
        <v>0</v>
      </c>
      <c r="BA51" s="39">
        <f ca="1">+PMT(AX51,Datos!$C$30-'Formato 7'!AV50,-'Formato 7'!AW51)</f>
        <v>0</v>
      </c>
      <c r="BB51" s="39">
        <f t="shared" si="27"/>
        <v>0</v>
      </c>
      <c r="BD51" s="38">
        <f ca="1">+'Formato 7'!AC51</f>
        <v>3</v>
      </c>
      <c r="BE51" s="39">
        <f ca="1">+'Formato 7'!AD51</f>
        <v>29</v>
      </c>
      <c r="BF51" s="39">
        <f ca="1">+IF(BE51=Datos!$D$35+1,'Formato 5'!$AO$66,BK50)</f>
        <v>0</v>
      </c>
      <c r="BG51" s="60">
        <f t="shared" si="28"/>
        <v>0</v>
      </c>
      <c r="BH51" s="39">
        <f t="shared" si="29"/>
        <v>0</v>
      </c>
      <c r="BI51" s="39">
        <f t="shared" si="30"/>
        <v>0</v>
      </c>
      <c r="BJ51" s="39">
        <f ca="1">+PMT(BG51,+Datos!$C$30-'Formato 7'!BE50,-'Formato 7'!BF51)</f>
        <v>0</v>
      </c>
      <c r="BK51" s="39">
        <f t="shared" si="31"/>
        <v>0</v>
      </c>
    </row>
    <row r="52" spans="2:63">
      <c r="B52" s="4">
        <v>3</v>
      </c>
      <c r="C52" s="19">
        <f ca="1">+IF(C51&lt;Datos!$D$34+Datos!$E$34,'Formato 7'!C51+1,"")</f>
        <v>30</v>
      </c>
      <c r="D52" s="159">
        <f ca="1">+IF(C52=Datos!$D$34+1,'Formato 5'!$F$67,I51)</f>
        <v>0</v>
      </c>
      <c r="E52" s="34">
        <f t="shared" si="0"/>
        <v>0</v>
      </c>
      <c r="F52" s="159">
        <f t="shared" si="1"/>
        <v>0</v>
      </c>
      <c r="G52" s="159">
        <f t="shared" si="2"/>
        <v>0</v>
      </c>
      <c r="H52" s="159">
        <f ca="1">+PMT(E52,+Datos!$C$30-'Formato 7'!C51,-'Formato 7'!D52)</f>
        <v>0</v>
      </c>
      <c r="I52" s="159">
        <f t="shared" si="3"/>
        <v>0</v>
      </c>
      <c r="K52" s="4">
        <f t="shared" si="4"/>
        <v>3</v>
      </c>
      <c r="L52" s="19">
        <f t="shared" si="5"/>
        <v>30</v>
      </c>
      <c r="M52" s="159">
        <f ca="1">+IF(L52=Datos!$D$35+1,'Formato 5'!$M$67,R51)</f>
        <v>0</v>
      </c>
      <c r="N52" s="34">
        <f t="shared" si="6"/>
        <v>0</v>
      </c>
      <c r="O52" s="159">
        <f t="shared" si="7"/>
        <v>0</v>
      </c>
      <c r="P52" s="159">
        <f t="shared" si="8"/>
        <v>0</v>
      </c>
      <c r="Q52" s="159">
        <f ca="1">+PMT(N52,+Datos!$C$30-'Formato 7'!L51,-'Formato 7'!M52)</f>
        <v>0</v>
      </c>
      <c r="R52" s="159">
        <f t="shared" si="9"/>
        <v>0</v>
      </c>
      <c r="T52" s="4">
        <f t="shared" si="10"/>
        <v>3</v>
      </c>
      <c r="U52" s="19">
        <f t="shared" si="11"/>
        <v>30</v>
      </c>
      <c r="V52" s="159">
        <f ca="1">+IF(U52=Datos!$D$34+1,'Formato 5'!$T$67,AA51)</f>
        <v>0</v>
      </c>
      <c r="W52" s="34">
        <f t="shared" si="12"/>
        <v>0</v>
      </c>
      <c r="X52" s="159">
        <f t="shared" si="13"/>
        <v>0</v>
      </c>
      <c r="Y52" s="159">
        <f t="shared" si="14"/>
        <v>0</v>
      </c>
      <c r="Z52" s="159">
        <f ca="1">+PMT(W52,+Datos!$C$30-'Formato 7'!U51,-'Formato 7'!V52)</f>
        <v>0</v>
      </c>
      <c r="AA52" s="159">
        <f t="shared" si="15"/>
        <v>0</v>
      </c>
      <c r="AC52" s="4">
        <f ca="1">+'Formato 7'!B52</f>
        <v>3</v>
      </c>
      <c r="AD52" s="19">
        <f ca="1">+'Formato 7'!C52</f>
        <v>30</v>
      </c>
      <c r="AE52" s="159">
        <f ca="1">+IF(AD52=Datos!$D$34+1,'Formato 5'!$AA$67,AJ51)</f>
        <v>0</v>
      </c>
      <c r="AF52" s="34">
        <f t="shared" si="16"/>
        <v>0</v>
      </c>
      <c r="AG52" s="159">
        <f t="shared" si="17"/>
        <v>0</v>
      </c>
      <c r="AH52" s="159">
        <f t="shared" si="18"/>
        <v>0</v>
      </c>
      <c r="AI52" s="159">
        <f ca="1">+PMT(AF52,+Datos!$C$30-'Formato 7'!AD51,-'Formato 7'!AE52)</f>
        <v>0</v>
      </c>
      <c r="AJ52" s="159">
        <f t="shared" si="19"/>
        <v>0</v>
      </c>
      <c r="AL52" s="4">
        <f ca="1">+'Formato 7'!B52</f>
        <v>3</v>
      </c>
      <c r="AM52" s="19">
        <f ca="1">+'Formato 7'!C52</f>
        <v>30</v>
      </c>
      <c r="AN52" s="159">
        <f ca="1">+IF(AM52=Datos!$D$35+1,'Formato 5'!$AH$67,AS51)</f>
        <v>0</v>
      </c>
      <c r="AO52" s="34">
        <f t="shared" si="20"/>
        <v>0</v>
      </c>
      <c r="AP52" s="159">
        <f t="shared" si="21"/>
        <v>0</v>
      </c>
      <c r="AQ52" s="159">
        <f t="shared" si="22"/>
        <v>0</v>
      </c>
      <c r="AR52" s="159">
        <f ca="1">+PMT(AO52,+Datos!$C$30-'Formato 7'!AM51,-'Formato 7'!AN52)</f>
        <v>0</v>
      </c>
      <c r="AS52" s="159">
        <f t="shared" si="23"/>
        <v>0</v>
      </c>
      <c r="AU52" s="38">
        <f ca="1">+'Formato 7'!B52</f>
        <v>3</v>
      </c>
      <c r="AV52" s="39">
        <f ca="1">+'Formato 7'!C52</f>
        <v>30</v>
      </c>
      <c r="AW52" s="39">
        <f ca="1">+IF(AV52=Datos!$D$34+1,'Formato 5'!$AO$42,BB51)</f>
        <v>0</v>
      </c>
      <c r="AX52" s="60">
        <f t="shared" si="24"/>
        <v>0</v>
      </c>
      <c r="AY52" s="39">
        <f t="shared" si="25"/>
        <v>0</v>
      </c>
      <c r="AZ52" s="39">
        <f t="shared" si="26"/>
        <v>0</v>
      </c>
      <c r="BA52" s="39">
        <f ca="1">+PMT(AX52,Datos!$C$30-'Formato 7'!AV51,-'Formato 7'!AW52)</f>
        <v>0</v>
      </c>
      <c r="BB52" s="39">
        <f t="shared" si="27"/>
        <v>0</v>
      </c>
      <c r="BD52" s="38">
        <f ca="1">+'Formato 7'!AC52</f>
        <v>3</v>
      </c>
      <c r="BE52" s="39">
        <f ca="1">+'Formato 7'!AD52</f>
        <v>30</v>
      </c>
      <c r="BF52" s="39">
        <f ca="1">+IF(BE52=Datos!$D$35+1,'Formato 5'!$AO$66,BK51)</f>
        <v>0</v>
      </c>
      <c r="BG52" s="60">
        <f t="shared" si="28"/>
        <v>0</v>
      </c>
      <c r="BH52" s="39">
        <f t="shared" si="29"/>
        <v>0</v>
      </c>
      <c r="BI52" s="39">
        <f t="shared" si="30"/>
        <v>0</v>
      </c>
      <c r="BJ52" s="39">
        <f ca="1">+PMT(BG52,+Datos!$C$30-'Formato 7'!BE51,-'Formato 7'!BF52)</f>
        <v>0</v>
      </c>
      <c r="BK52" s="39">
        <f t="shared" si="31"/>
        <v>0</v>
      </c>
    </row>
    <row r="53" spans="2:63">
      <c r="B53" s="4">
        <v>3</v>
      </c>
      <c r="C53" s="19">
        <f ca="1">+IF(C52&lt;Datos!$D$34+Datos!$E$34,'Formato 7'!C52+1,"")</f>
        <v>31</v>
      </c>
      <c r="D53" s="159">
        <f ca="1">+IF(C53=Datos!$D$34+1,'Formato 5'!$F$67,I52)</f>
        <v>0</v>
      </c>
      <c r="E53" s="34">
        <f t="shared" si="0"/>
        <v>0</v>
      </c>
      <c r="F53" s="159">
        <f t="shared" si="1"/>
        <v>0</v>
      </c>
      <c r="G53" s="159">
        <f t="shared" si="2"/>
        <v>0</v>
      </c>
      <c r="H53" s="159">
        <f ca="1">+PMT(E53,+Datos!$C$30-'Formato 7'!C52,-'Formato 7'!D53)</f>
        <v>0</v>
      </c>
      <c r="I53" s="159">
        <f t="shared" si="3"/>
        <v>0</v>
      </c>
      <c r="K53" s="4">
        <f t="shared" si="4"/>
        <v>3</v>
      </c>
      <c r="L53" s="19">
        <f t="shared" si="5"/>
        <v>31</v>
      </c>
      <c r="M53" s="159">
        <f ca="1">+IF(L53=Datos!$D$35+1,'Formato 5'!$M$67,R52)</f>
        <v>0</v>
      </c>
      <c r="N53" s="34">
        <f t="shared" si="6"/>
        <v>0</v>
      </c>
      <c r="O53" s="159">
        <f t="shared" si="7"/>
        <v>0</v>
      </c>
      <c r="P53" s="159">
        <f t="shared" si="8"/>
        <v>0</v>
      </c>
      <c r="Q53" s="159">
        <f ca="1">+PMT(N53,+Datos!$C$30-'Formato 7'!L52,-'Formato 7'!M53)</f>
        <v>0</v>
      </c>
      <c r="R53" s="159">
        <f t="shared" si="9"/>
        <v>0</v>
      </c>
      <c r="T53" s="4">
        <f t="shared" si="10"/>
        <v>3</v>
      </c>
      <c r="U53" s="19">
        <f t="shared" si="11"/>
        <v>31</v>
      </c>
      <c r="V53" s="159">
        <f ca="1">+IF(U53=Datos!$D$34+1,'Formato 5'!$T$67,AA52)</f>
        <v>0</v>
      </c>
      <c r="W53" s="34">
        <f t="shared" si="12"/>
        <v>0</v>
      </c>
      <c r="X53" s="159">
        <f t="shared" si="13"/>
        <v>0</v>
      </c>
      <c r="Y53" s="159">
        <f t="shared" si="14"/>
        <v>0</v>
      </c>
      <c r="Z53" s="159">
        <f ca="1">+PMT(W53,+Datos!$C$30-'Formato 7'!U52,-'Formato 7'!V53)</f>
        <v>0</v>
      </c>
      <c r="AA53" s="159">
        <f t="shared" si="15"/>
        <v>0</v>
      </c>
      <c r="AC53" s="4">
        <f ca="1">+'Formato 7'!B53</f>
        <v>3</v>
      </c>
      <c r="AD53" s="19">
        <f ca="1">+'Formato 7'!C53</f>
        <v>31</v>
      </c>
      <c r="AE53" s="159">
        <f ca="1">+IF(AD53=Datos!$D$34+1,'Formato 5'!$AA$67,AJ52)</f>
        <v>0</v>
      </c>
      <c r="AF53" s="34">
        <f t="shared" si="16"/>
        <v>0</v>
      </c>
      <c r="AG53" s="159">
        <f t="shared" si="17"/>
        <v>0</v>
      </c>
      <c r="AH53" s="159">
        <f t="shared" si="18"/>
        <v>0</v>
      </c>
      <c r="AI53" s="159">
        <f ca="1">+PMT(AF53,+Datos!$C$30-'Formato 7'!AD52,-'Formato 7'!AE53)</f>
        <v>0</v>
      </c>
      <c r="AJ53" s="159">
        <f t="shared" si="19"/>
        <v>0</v>
      </c>
      <c r="AL53" s="4">
        <f ca="1">+'Formato 7'!B53</f>
        <v>3</v>
      </c>
      <c r="AM53" s="19">
        <f ca="1">+'Formato 7'!C53</f>
        <v>31</v>
      </c>
      <c r="AN53" s="159">
        <f ca="1">+IF(AM53=Datos!$D$35+1,'Formato 5'!$AH$67,AS52)</f>
        <v>0</v>
      </c>
      <c r="AO53" s="34">
        <f t="shared" si="20"/>
        <v>0</v>
      </c>
      <c r="AP53" s="159">
        <f t="shared" si="21"/>
        <v>0</v>
      </c>
      <c r="AQ53" s="159">
        <f t="shared" si="22"/>
        <v>0</v>
      </c>
      <c r="AR53" s="159">
        <f ca="1">+PMT(AO53,+Datos!$C$30-'Formato 7'!AM52,-'Formato 7'!AN53)</f>
        <v>0</v>
      </c>
      <c r="AS53" s="159">
        <f t="shared" si="23"/>
        <v>0</v>
      </c>
      <c r="AU53" s="38">
        <f ca="1">+'Formato 7'!B53</f>
        <v>3</v>
      </c>
      <c r="AV53" s="39">
        <f ca="1">+'Formato 7'!C53</f>
        <v>31</v>
      </c>
      <c r="AW53" s="39">
        <f ca="1">+IF(AV53=Datos!$D$34+1,'Formato 5'!$AO$42,BB52)</f>
        <v>0</v>
      </c>
      <c r="AX53" s="60">
        <f t="shared" si="24"/>
        <v>0</v>
      </c>
      <c r="AY53" s="39">
        <f t="shared" si="25"/>
        <v>0</v>
      </c>
      <c r="AZ53" s="39">
        <f t="shared" si="26"/>
        <v>0</v>
      </c>
      <c r="BA53" s="39">
        <f ca="1">+PMT(AX53,Datos!$C$30-'Formato 7'!AV52,-'Formato 7'!AW53)</f>
        <v>0</v>
      </c>
      <c r="BB53" s="39">
        <f t="shared" si="27"/>
        <v>0</v>
      </c>
      <c r="BD53" s="38">
        <f ca="1">+'Formato 7'!AC53</f>
        <v>3</v>
      </c>
      <c r="BE53" s="39">
        <f ca="1">+'Formato 7'!AD53</f>
        <v>31</v>
      </c>
      <c r="BF53" s="39">
        <f ca="1">+IF(BE53=Datos!$D$35+1,'Formato 5'!$AO$66,BK52)</f>
        <v>0</v>
      </c>
      <c r="BG53" s="60">
        <f t="shared" si="28"/>
        <v>0</v>
      </c>
      <c r="BH53" s="39">
        <f t="shared" si="29"/>
        <v>0</v>
      </c>
      <c r="BI53" s="39">
        <f t="shared" si="30"/>
        <v>0</v>
      </c>
      <c r="BJ53" s="39">
        <f ca="1">+PMT(BG53,+Datos!$C$30-'Formato 7'!BE52,-'Formato 7'!BF53)</f>
        <v>0</v>
      </c>
      <c r="BK53" s="39">
        <f t="shared" si="31"/>
        <v>0</v>
      </c>
    </row>
    <row r="54" spans="2:63">
      <c r="B54" s="4">
        <v>3</v>
      </c>
      <c r="C54" s="19">
        <f ca="1">+IF(C53&lt;Datos!$D$34+Datos!$E$34,'Formato 7'!C53+1,"")</f>
        <v>32</v>
      </c>
      <c r="D54" s="159">
        <f ca="1">+IF(C54=Datos!$D$34+1,'Formato 5'!$F$67,I53)</f>
        <v>0</v>
      </c>
      <c r="E54" s="34">
        <f t="shared" si="0"/>
        <v>0</v>
      </c>
      <c r="F54" s="159">
        <f t="shared" si="1"/>
        <v>0</v>
      </c>
      <c r="G54" s="159">
        <f t="shared" si="2"/>
        <v>0</v>
      </c>
      <c r="H54" s="159">
        <f ca="1">+PMT(E54,+Datos!$C$30-'Formato 7'!C53,-'Formato 7'!D54)</f>
        <v>0</v>
      </c>
      <c r="I54" s="159">
        <f t="shared" si="3"/>
        <v>0</v>
      </c>
      <c r="K54" s="4">
        <f t="shared" si="4"/>
        <v>3</v>
      </c>
      <c r="L54" s="19">
        <f t="shared" si="5"/>
        <v>32</v>
      </c>
      <c r="M54" s="159">
        <f ca="1">+IF(L54=Datos!$D$35+1,'Formato 5'!$M$67,R53)</f>
        <v>0</v>
      </c>
      <c r="N54" s="34">
        <f t="shared" si="6"/>
        <v>0</v>
      </c>
      <c r="O54" s="159">
        <f t="shared" si="7"/>
        <v>0</v>
      </c>
      <c r="P54" s="159">
        <f t="shared" si="8"/>
        <v>0</v>
      </c>
      <c r="Q54" s="159">
        <f ca="1">+PMT(N54,+Datos!$C$30-'Formato 7'!L53,-'Formato 7'!M54)</f>
        <v>0</v>
      </c>
      <c r="R54" s="159">
        <f t="shared" si="9"/>
        <v>0</v>
      </c>
      <c r="T54" s="4">
        <f t="shared" si="10"/>
        <v>3</v>
      </c>
      <c r="U54" s="19">
        <f t="shared" si="11"/>
        <v>32</v>
      </c>
      <c r="V54" s="159">
        <f ca="1">+IF(U54=Datos!$D$34+1,'Formato 5'!$T$67,AA53)</f>
        <v>0</v>
      </c>
      <c r="W54" s="34">
        <f t="shared" si="12"/>
        <v>0</v>
      </c>
      <c r="X54" s="159">
        <f t="shared" si="13"/>
        <v>0</v>
      </c>
      <c r="Y54" s="159">
        <f t="shared" si="14"/>
        <v>0</v>
      </c>
      <c r="Z54" s="159">
        <f ca="1">+PMT(W54,+Datos!$C$30-'Formato 7'!U53,-'Formato 7'!V54)</f>
        <v>0</v>
      </c>
      <c r="AA54" s="159">
        <f t="shared" si="15"/>
        <v>0</v>
      </c>
      <c r="AC54" s="4">
        <f ca="1">+'Formato 7'!B54</f>
        <v>3</v>
      </c>
      <c r="AD54" s="19">
        <f ca="1">+'Formato 7'!C54</f>
        <v>32</v>
      </c>
      <c r="AE54" s="159">
        <f ca="1">+IF(AD54=Datos!$D$34+1,'Formato 5'!$AA$67,AJ53)</f>
        <v>0</v>
      </c>
      <c r="AF54" s="34">
        <f t="shared" si="16"/>
        <v>0</v>
      </c>
      <c r="AG54" s="159">
        <f t="shared" si="17"/>
        <v>0</v>
      </c>
      <c r="AH54" s="159">
        <f t="shared" si="18"/>
        <v>0</v>
      </c>
      <c r="AI54" s="159">
        <f ca="1">+PMT(AF54,+Datos!$C$30-'Formato 7'!AD53,-'Formato 7'!AE54)</f>
        <v>0</v>
      </c>
      <c r="AJ54" s="159">
        <f t="shared" si="19"/>
        <v>0</v>
      </c>
      <c r="AL54" s="4">
        <f ca="1">+'Formato 7'!B54</f>
        <v>3</v>
      </c>
      <c r="AM54" s="19">
        <f ca="1">+'Formato 7'!C54</f>
        <v>32</v>
      </c>
      <c r="AN54" s="159">
        <f ca="1">+IF(AM54=Datos!$D$35+1,'Formato 5'!$AH$67,AS53)</f>
        <v>0</v>
      </c>
      <c r="AO54" s="34">
        <f t="shared" si="20"/>
        <v>0</v>
      </c>
      <c r="AP54" s="159">
        <f t="shared" si="21"/>
        <v>0</v>
      </c>
      <c r="AQ54" s="159">
        <f t="shared" si="22"/>
        <v>0</v>
      </c>
      <c r="AR54" s="159">
        <f ca="1">+PMT(AO54,+Datos!$C$30-'Formato 7'!AM53,-'Formato 7'!AN54)</f>
        <v>0</v>
      </c>
      <c r="AS54" s="159">
        <f t="shared" si="23"/>
        <v>0</v>
      </c>
      <c r="AU54" s="38">
        <f ca="1">+'Formato 7'!B54</f>
        <v>3</v>
      </c>
      <c r="AV54" s="39">
        <f ca="1">+'Formato 7'!C54</f>
        <v>32</v>
      </c>
      <c r="AW54" s="39">
        <f ca="1">+IF(AV54=Datos!$D$34+1,'Formato 5'!$AO$42,BB53)</f>
        <v>0</v>
      </c>
      <c r="AX54" s="60">
        <f t="shared" si="24"/>
        <v>0</v>
      </c>
      <c r="AY54" s="39">
        <f t="shared" si="25"/>
        <v>0</v>
      </c>
      <c r="AZ54" s="39">
        <f t="shared" si="26"/>
        <v>0</v>
      </c>
      <c r="BA54" s="39">
        <f ca="1">+PMT(AX54,Datos!$C$30-'Formato 7'!AV53,-'Formato 7'!AW54)</f>
        <v>0</v>
      </c>
      <c r="BB54" s="39">
        <f t="shared" si="27"/>
        <v>0</v>
      </c>
      <c r="BD54" s="38">
        <f ca="1">+'Formato 7'!AC54</f>
        <v>3</v>
      </c>
      <c r="BE54" s="39">
        <f ca="1">+'Formato 7'!AD54</f>
        <v>32</v>
      </c>
      <c r="BF54" s="39">
        <f ca="1">+IF(BE54=Datos!$D$35+1,'Formato 5'!$AO$66,BK53)</f>
        <v>0</v>
      </c>
      <c r="BG54" s="60">
        <f t="shared" si="28"/>
        <v>0</v>
      </c>
      <c r="BH54" s="39">
        <f t="shared" si="29"/>
        <v>0</v>
      </c>
      <c r="BI54" s="39">
        <f t="shared" si="30"/>
        <v>0</v>
      </c>
      <c r="BJ54" s="39">
        <f ca="1">+PMT(BG54,+Datos!$C$30-'Formato 7'!BE53,-'Formato 7'!BF54)</f>
        <v>0</v>
      </c>
      <c r="BK54" s="39">
        <f t="shared" si="31"/>
        <v>0</v>
      </c>
    </row>
    <row r="55" spans="2:63">
      <c r="B55" s="4">
        <v>3</v>
      </c>
      <c r="C55" s="19">
        <f ca="1">+IF(C54&lt;Datos!$D$34+Datos!$E$34,'Formato 7'!C54+1,"")</f>
        <v>33</v>
      </c>
      <c r="D55" s="159">
        <f ca="1">+IF(C55=Datos!$D$34+1,'Formato 5'!$F$67,I54)</f>
        <v>0</v>
      </c>
      <c r="E55" s="34">
        <f t="shared" si="0"/>
        <v>0</v>
      </c>
      <c r="F55" s="159">
        <f t="shared" si="1"/>
        <v>0</v>
      </c>
      <c r="G55" s="159">
        <f t="shared" si="2"/>
        <v>0</v>
      </c>
      <c r="H55" s="159">
        <f ca="1">+PMT(E55,+Datos!$C$30-'Formato 7'!C54,-'Formato 7'!D55)</f>
        <v>0</v>
      </c>
      <c r="I55" s="159">
        <f t="shared" si="3"/>
        <v>0</v>
      </c>
      <c r="K55" s="4">
        <f t="shared" si="4"/>
        <v>3</v>
      </c>
      <c r="L55" s="19">
        <f t="shared" si="5"/>
        <v>33</v>
      </c>
      <c r="M55" s="159">
        <f ca="1">+IF(L55=Datos!$D$35+1,'Formato 5'!$M$67,R54)</f>
        <v>0</v>
      </c>
      <c r="N55" s="34">
        <f t="shared" si="6"/>
        <v>0</v>
      </c>
      <c r="O55" s="159">
        <f t="shared" si="7"/>
        <v>0</v>
      </c>
      <c r="P55" s="159">
        <f t="shared" si="8"/>
        <v>0</v>
      </c>
      <c r="Q55" s="159">
        <f ca="1">+PMT(N55,+Datos!$C$30-'Formato 7'!L54,-'Formato 7'!M55)</f>
        <v>0</v>
      </c>
      <c r="R55" s="159">
        <f t="shared" si="9"/>
        <v>0</v>
      </c>
      <c r="T55" s="4">
        <f t="shared" si="10"/>
        <v>3</v>
      </c>
      <c r="U55" s="19">
        <f t="shared" si="11"/>
        <v>33</v>
      </c>
      <c r="V55" s="159">
        <f ca="1">+IF(U55=Datos!$D$34+1,'Formato 5'!$T$67,AA54)</f>
        <v>0</v>
      </c>
      <c r="W55" s="34">
        <f t="shared" si="12"/>
        <v>0</v>
      </c>
      <c r="X55" s="159">
        <f t="shared" si="13"/>
        <v>0</v>
      </c>
      <c r="Y55" s="159">
        <f t="shared" si="14"/>
        <v>0</v>
      </c>
      <c r="Z55" s="159">
        <f ca="1">+PMT(W55,+Datos!$C$30-'Formato 7'!U54,-'Formato 7'!V55)</f>
        <v>0</v>
      </c>
      <c r="AA55" s="159">
        <f t="shared" si="15"/>
        <v>0</v>
      </c>
      <c r="AC55" s="4">
        <f ca="1">+'Formato 7'!B55</f>
        <v>3</v>
      </c>
      <c r="AD55" s="19">
        <f ca="1">+'Formato 7'!C55</f>
        <v>33</v>
      </c>
      <c r="AE55" s="159">
        <f ca="1">+IF(AD55=Datos!$D$34+1,'Formato 5'!$AA$67,AJ54)</f>
        <v>0</v>
      </c>
      <c r="AF55" s="34">
        <f t="shared" si="16"/>
        <v>0</v>
      </c>
      <c r="AG55" s="159">
        <f t="shared" si="17"/>
        <v>0</v>
      </c>
      <c r="AH55" s="159">
        <f t="shared" si="18"/>
        <v>0</v>
      </c>
      <c r="AI55" s="159">
        <f ca="1">+PMT(AF55,+Datos!$C$30-'Formato 7'!AD54,-'Formato 7'!AE55)</f>
        <v>0</v>
      </c>
      <c r="AJ55" s="159">
        <f t="shared" si="19"/>
        <v>0</v>
      </c>
      <c r="AL55" s="4">
        <f ca="1">+'Formato 7'!B55</f>
        <v>3</v>
      </c>
      <c r="AM55" s="19">
        <f ca="1">+'Formato 7'!C55</f>
        <v>33</v>
      </c>
      <c r="AN55" s="159">
        <f ca="1">+IF(AM55=Datos!$D$35+1,'Formato 5'!$AH$67,AS54)</f>
        <v>0</v>
      </c>
      <c r="AO55" s="34">
        <f t="shared" si="20"/>
        <v>0</v>
      </c>
      <c r="AP55" s="159">
        <f t="shared" si="21"/>
        <v>0</v>
      </c>
      <c r="AQ55" s="159">
        <f t="shared" si="22"/>
        <v>0</v>
      </c>
      <c r="AR55" s="159">
        <f ca="1">+PMT(AO55,+Datos!$C$30-'Formato 7'!AM54,-'Formato 7'!AN55)</f>
        <v>0</v>
      </c>
      <c r="AS55" s="159">
        <f t="shared" si="23"/>
        <v>0</v>
      </c>
      <c r="AU55" s="38">
        <f ca="1">+'Formato 7'!B55</f>
        <v>3</v>
      </c>
      <c r="AV55" s="39">
        <f ca="1">+'Formato 7'!C55</f>
        <v>33</v>
      </c>
      <c r="AW55" s="39">
        <f ca="1">+IF(AV55=Datos!$D$34+1,'Formato 5'!$AO$42,BB54)</f>
        <v>0</v>
      </c>
      <c r="AX55" s="60">
        <f t="shared" si="24"/>
        <v>0</v>
      </c>
      <c r="AY55" s="39">
        <f t="shared" si="25"/>
        <v>0</v>
      </c>
      <c r="AZ55" s="39">
        <f t="shared" si="26"/>
        <v>0</v>
      </c>
      <c r="BA55" s="39">
        <f ca="1">+PMT(AX55,Datos!$C$30-'Formato 7'!AV54,-'Formato 7'!AW55)</f>
        <v>0</v>
      </c>
      <c r="BB55" s="39">
        <f t="shared" si="27"/>
        <v>0</v>
      </c>
      <c r="BD55" s="38">
        <f ca="1">+'Formato 7'!AC55</f>
        <v>3</v>
      </c>
      <c r="BE55" s="39">
        <f ca="1">+'Formato 7'!AD55</f>
        <v>33</v>
      </c>
      <c r="BF55" s="39">
        <f ca="1">+IF(BE55=Datos!$D$35+1,'Formato 5'!$AO$66,BK54)</f>
        <v>0</v>
      </c>
      <c r="BG55" s="60">
        <f t="shared" si="28"/>
        <v>0</v>
      </c>
      <c r="BH55" s="39">
        <f t="shared" si="29"/>
        <v>0</v>
      </c>
      <c r="BI55" s="39">
        <f t="shared" si="30"/>
        <v>0</v>
      </c>
      <c r="BJ55" s="39">
        <f ca="1">+PMT(BG55,+Datos!$C$30-'Formato 7'!BE54,-'Formato 7'!BF55)</f>
        <v>0</v>
      </c>
      <c r="BK55" s="39">
        <f t="shared" si="31"/>
        <v>0</v>
      </c>
    </row>
    <row r="56" spans="2:63">
      <c r="B56" s="4">
        <v>3</v>
      </c>
      <c r="C56" s="19">
        <f ca="1">+IF(C55&lt;Datos!$D$34+Datos!$E$34,'Formato 7'!C55+1,"")</f>
        <v>34</v>
      </c>
      <c r="D56" s="159">
        <f ca="1">+IF(C56=Datos!$D$34+1,'Formato 5'!$F$67,I55)</f>
        <v>0</v>
      </c>
      <c r="E56" s="34">
        <f t="shared" si="0"/>
        <v>0</v>
      </c>
      <c r="F56" s="159">
        <f t="shared" si="1"/>
        <v>0</v>
      </c>
      <c r="G56" s="159">
        <f t="shared" si="2"/>
        <v>0</v>
      </c>
      <c r="H56" s="159">
        <f ca="1">+PMT(E56,+Datos!$C$30-'Formato 7'!C55,-'Formato 7'!D56)</f>
        <v>0</v>
      </c>
      <c r="I56" s="159">
        <f t="shared" si="3"/>
        <v>0</v>
      </c>
      <c r="K56" s="4">
        <f t="shared" si="4"/>
        <v>3</v>
      </c>
      <c r="L56" s="19">
        <f t="shared" si="5"/>
        <v>34</v>
      </c>
      <c r="M56" s="159">
        <f ca="1">+IF(L56=Datos!$D$35+1,'Formato 5'!$M$67,R55)</f>
        <v>0</v>
      </c>
      <c r="N56" s="34">
        <f t="shared" si="6"/>
        <v>0</v>
      </c>
      <c r="O56" s="159">
        <f t="shared" si="7"/>
        <v>0</v>
      </c>
      <c r="P56" s="159">
        <f t="shared" si="8"/>
        <v>0</v>
      </c>
      <c r="Q56" s="159">
        <f ca="1">+PMT(N56,+Datos!$C$30-'Formato 7'!L55,-'Formato 7'!M56)</f>
        <v>0</v>
      </c>
      <c r="R56" s="159">
        <f t="shared" si="9"/>
        <v>0</v>
      </c>
      <c r="T56" s="4">
        <f t="shared" si="10"/>
        <v>3</v>
      </c>
      <c r="U56" s="19">
        <f t="shared" si="11"/>
        <v>34</v>
      </c>
      <c r="V56" s="159">
        <f ca="1">+IF(U56=Datos!$D$34+1,'Formato 5'!$T$67,AA55)</f>
        <v>0</v>
      </c>
      <c r="W56" s="34">
        <f t="shared" si="12"/>
        <v>0</v>
      </c>
      <c r="X56" s="159">
        <f t="shared" si="13"/>
        <v>0</v>
      </c>
      <c r="Y56" s="159">
        <f t="shared" si="14"/>
        <v>0</v>
      </c>
      <c r="Z56" s="159">
        <f ca="1">+PMT(W56,+Datos!$C$30-'Formato 7'!U55,-'Formato 7'!V56)</f>
        <v>0</v>
      </c>
      <c r="AA56" s="159">
        <f t="shared" si="15"/>
        <v>0</v>
      </c>
      <c r="AC56" s="4">
        <f ca="1">+'Formato 7'!B56</f>
        <v>3</v>
      </c>
      <c r="AD56" s="19">
        <f ca="1">+'Formato 7'!C56</f>
        <v>34</v>
      </c>
      <c r="AE56" s="159">
        <f ca="1">+IF(AD56=Datos!$D$34+1,'Formato 5'!$AA$67,AJ55)</f>
        <v>0</v>
      </c>
      <c r="AF56" s="34">
        <f t="shared" si="16"/>
        <v>0</v>
      </c>
      <c r="AG56" s="159">
        <f t="shared" si="17"/>
        <v>0</v>
      </c>
      <c r="AH56" s="159">
        <f t="shared" si="18"/>
        <v>0</v>
      </c>
      <c r="AI56" s="159">
        <f ca="1">+PMT(AF56,+Datos!$C$30-'Formato 7'!AD55,-'Formato 7'!AE56)</f>
        <v>0</v>
      </c>
      <c r="AJ56" s="159">
        <f t="shared" si="19"/>
        <v>0</v>
      </c>
      <c r="AL56" s="4">
        <f ca="1">+'Formato 7'!B56</f>
        <v>3</v>
      </c>
      <c r="AM56" s="19">
        <f ca="1">+'Formato 7'!C56</f>
        <v>34</v>
      </c>
      <c r="AN56" s="159">
        <f ca="1">+IF(AM56=Datos!$D$35+1,'Formato 5'!$AH$67,AS55)</f>
        <v>0</v>
      </c>
      <c r="AO56" s="34">
        <f t="shared" si="20"/>
        <v>0</v>
      </c>
      <c r="AP56" s="159">
        <f t="shared" si="21"/>
        <v>0</v>
      </c>
      <c r="AQ56" s="159">
        <f t="shared" si="22"/>
        <v>0</v>
      </c>
      <c r="AR56" s="159">
        <f ca="1">+PMT(AO56,+Datos!$C$30-'Formato 7'!AM55,-'Formato 7'!AN56)</f>
        <v>0</v>
      </c>
      <c r="AS56" s="159">
        <f t="shared" si="23"/>
        <v>0</v>
      </c>
      <c r="AU56" s="38">
        <f ca="1">+'Formato 7'!B56</f>
        <v>3</v>
      </c>
      <c r="AV56" s="39">
        <f ca="1">+'Formato 7'!C56</f>
        <v>34</v>
      </c>
      <c r="AW56" s="39">
        <f ca="1">+IF(AV56=Datos!$D$34+1,'Formato 5'!$AO$42,BB55)</f>
        <v>0</v>
      </c>
      <c r="AX56" s="60">
        <f t="shared" si="24"/>
        <v>0</v>
      </c>
      <c r="AY56" s="39">
        <f t="shared" si="25"/>
        <v>0</v>
      </c>
      <c r="AZ56" s="39">
        <f t="shared" si="26"/>
        <v>0</v>
      </c>
      <c r="BA56" s="39">
        <f ca="1">+PMT(AX56,Datos!$C$30-'Formato 7'!AV55,-'Formato 7'!AW56)</f>
        <v>0</v>
      </c>
      <c r="BB56" s="39">
        <f t="shared" si="27"/>
        <v>0</v>
      </c>
      <c r="BD56" s="38">
        <f ca="1">+'Formato 7'!AC56</f>
        <v>3</v>
      </c>
      <c r="BE56" s="39">
        <f ca="1">+'Formato 7'!AD56</f>
        <v>34</v>
      </c>
      <c r="BF56" s="39">
        <f ca="1">+IF(BE56=Datos!$D$35+1,'Formato 5'!$AO$66,BK55)</f>
        <v>0</v>
      </c>
      <c r="BG56" s="60">
        <f t="shared" si="28"/>
        <v>0</v>
      </c>
      <c r="BH56" s="39">
        <f t="shared" si="29"/>
        <v>0</v>
      </c>
      <c r="BI56" s="39">
        <f t="shared" si="30"/>
        <v>0</v>
      </c>
      <c r="BJ56" s="39">
        <f ca="1">+PMT(BG56,+Datos!$C$30-'Formato 7'!BE55,-'Formato 7'!BF56)</f>
        <v>0</v>
      </c>
      <c r="BK56" s="39">
        <f t="shared" si="31"/>
        <v>0</v>
      </c>
    </row>
    <row r="57" spans="2:63">
      <c r="B57" s="4">
        <v>3</v>
      </c>
      <c r="C57" s="19">
        <f ca="1">+IF(C56&lt;Datos!$D$34+Datos!$E$34,'Formato 7'!C56+1,"")</f>
        <v>35</v>
      </c>
      <c r="D57" s="159">
        <f ca="1">+IF(C57=Datos!$D$34+1,'Formato 5'!$F$67,I56)</f>
        <v>0</v>
      </c>
      <c r="E57" s="34">
        <f t="shared" si="0"/>
        <v>0</v>
      </c>
      <c r="F57" s="159">
        <f t="shared" si="1"/>
        <v>0</v>
      </c>
      <c r="G57" s="159">
        <f t="shared" si="2"/>
        <v>0</v>
      </c>
      <c r="H57" s="159">
        <f ca="1">+PMT(E57,+Datos!$C$30-'Formato 7'!C56,-'Formato 7'!D57)</f>
        <v>0</v>
      </c>
      <c r="I57" s="159">
        <f t="shared" si="3"/>
        <v>0</v>
      </c>
      <c r="K57" s="4">
        <f t="shared" si="4"/>
        <v>3</v>
      </c>
      <c r="L57" s="19">
        <f t="shared" si="5"/>
        <v>35</v>
      </c>
      <c r="M57" s="159">
        <f ca="1">+IF(L57=Datos!$D$35+1,'Formato 5'!$M$67,R56)</f>
        <v>0</v>
      </c>
      <c r="N57" s="34">
        <f t="shared" si="6"/>
        <v>0</v>
      </c>
      <c r="O57" s="159">
        <f t="shared" si="7"/>
        <v>0</v>
      </c>
      <c r="P57" s="159">
        <f t="shared" si="8"/>
        <v>0</v>
      </c>
      <c r="Q57" s="159">
        <f ca="1">+PMT(N57,+Datos!$C$30-'Formato 7'!L56,-'Formato 7'!M57)</f>
        <v>0</v>
      </c>
      <c r="R57" s="159">
        <f t="shared" si="9"/>
        <v>0</v>
      </c>
      <c r="T57" s="4">
        <f t="shared" si="10"/>
        <v>3</v>
      </c>
      <c r="U57" s="19">
        <f t="shared" si="11"/>
        <v>35</v>
      </c>
      <c r="V57" s="159">
        <f ca="1">+IF(U57=Datos!$D$34+1,'Formato 5'!$T$67,AA56)</f>
        <v>0</v>
      </c>
      <c r="W57" s="34">
        <f t="shared" si="12"/>
        <v>0</v>
      </c>
      <c r="X57" s="159">
        <f t="shared" si="13"/>
        <v>0</v>
      </c>
      <c r="Y57" s="159">
        <f t="shared" si="14"/>
        <v>0</v>
      </c>
      <c r="Z57" s="159">
        <f ca="1">+PMT(W57,+Datos!$C$30-'Formato 7'!U56,-'Formato 7'!V57)</f>
        <v>0</v>
      </c>
      <c r="AA57" s="159">
        <f t="shared" si="15"/>
        <v>0</v>
      </c>
      <c r="AC57" s="4">
        <f ca="1">+'Formato 7'!B57</f>
        <v>3</v>
      </c>
      <c r="AD57" s="19">
        <f ca="1">+'Formato 7'!C57</f>
        <v>35</v>
      </c>
      <c r="AE57" s="159">
        <f ca="1">+IF(AD57=Datos!$D$34+1,'Formato 5'!$AA$67,AJ56)</f>
        <v>0</v>
      </c>
      <c r="AF57" s="34">
        <f t="shared" si="16"/>
        <v>0</v>
      </c>
      <c r="AG57" s="159">
        <f t="shared" si="17"/>
        <v>0</v>
      </c>
      <c r="AH57" s="159">
        <f t="shared" si="18"/>
        <v>0</v>
      </c>
      <c r="AI57" s="159">
        <f ca="1">+PMT(AF57,+Datos!$C$30-'Formato 7'!AD56,-'Formato 7'!AE57)</f>
        <v>0</v>
      </c>
      <c r="AJ57" s="159">
        <f t="shared" si="19"/>
        <v>0</v>
      </c>
      <c r="AL57" s="4">
        <f ca="1">+'Formato 7'!B57</f>
        <v>3</v>
      </c>
      <c r="AM57" s="19">
        <f ca="1">+'Formato 7'!C57</f>
        <v>35</v>
      </c>
      <c r="AN57" s="159">
        <f ca="1">+IF(AM57=Datos!$D$35+1,'Formato 5'!$AH$67,AS56)</f>
        <v>0</v>
      </c>
      <c r="AO57" s="34">
        <f t="shared" si="20"/>
        <v>0</v>
      </c>
      <c r="AP57" s="159">
        <f t="shared" si="21"/>
        <v>0</v>
      </c>
      <c r="AQ57" s="159">
        <f t="shared" si="22"/>
        <v>0</v>
      </c>
      <c r="AR57" s="159">
        <f ca="1">+PMT(AO57,+Datos!$C$30-'Formato 7'!AM56,-'Formato 7'!AN57)</f>
        <v>0</v>
      </c>
      <c r="AS57" s="159">
        <f t="shared" si="23"/>
        <v>0</v>
      </c>
      <c r="AU57" s="38">
        <f ca="1">+'Formato 7'!B57</f>
        <v>3</v>
      </c>
      <c r="AV57" s="39">
        <f ca="1">+'Formato 7'!C57</f>
        <v>35</v>
      </c>
      <c r="AW57" s="39">
        <f ca="1">+IF(AV57=Datos!$D$34+1,'Formato 5'!$AO$42,BB56)</f>
        <v>0</v>
      </c>
      <c r="AX57" s="60">
        <f t="shared" si="24"/>
        <v>0</v>
      </c>
      <c r="AY57" s="39">
        <f t="shared" si="25"/>
        <v>0</v>
      </c>
      <c r="AZ57" s="39">
        <f t="shared" si="26"/>
        <v>0</v>
      </c>
      <c r="BA57" s="39">
        <f ca="1">+PMT(AX57,Datos!$C$30-'Formato 7'!AV56,-'Formato 7'!AW57)</f>
        <v>0</v>
      </c>
      <c r="BB57" s="39">
        <f t="shared" si="27"/>
        <v>0</v>
      </c>
      <c r="BD57" s="38">
        <f ca="1">+'Formato 7'!AC57</f>
        <v>3</v>
      </c>
      <c r="BE57" s="39">
        <f ca="1">+'Formato 7'!AD57</f>
        <v>35</v>
      </c>
      <c r="BF57" s="39">
        <f ca="1">+IF(BE57=Datos!$D$35+1,'Formato 5'!$AO$66,BK56)</f>
        <v>0</v>
      </c>
      <c r="BG57" s="60">
        <f t="shared" si="28"/>
        <v>0</v>
      </c>
      <c r="BH57" s="39">
        <f t="shared" si="29"/>
        <v>0</v>
      </c>
      <c r="BI57" s="39">
        <f t="shared" si="30"/>
        <v>0</v>
      </c>
      <c r="BJ57" s="39">
        <f ca="1">+PMT(BG57,+Datos!$C$30-'Formato 7'!BE56,-'Formato 7'!BF57)</f>
        <v>0</v>
      </c>
      <c r="BK57" s="39">
        <f t="shared" si="31"/>
        <v>0</v>
      </c>
    </row>
    <row r="58" spans="2:63">
      <c r="B58" s="4">
        <v>3</v>
      </c>
      <c r="C58" s="19">
        <f ca="1">+IF(C57&lt;Datos!$D$34+Datos!$E$34,'Formato 7'!C57+1,"")</f>
        <v>36</v>
      </c>
      <c r="D58" s="159">
        <f ca="1">+IF(C58=Datos!$D$34+1,'Formato 5'!$F$67,I57)</f>
        <v>0</v>
      </c>
      <c r="E58" s="34">
        <f t="shared" si="0"/>
        <v>0</v>
      </c>
      <c r="F58" s="159">
        <f t="shared" si="1"/>
        <v>0</v>
      </c>
      <c r="G58" s="159">
        <f t="shared" si="2"/>
        <v>0</v>
      </c>
      <c r="H58" s="159">
        <f ca="1">+PMT(E58,+Datos!$C$30-'Formato 7'!C57,-'Formato 7'!D58)</f>
        <v>0</v>
      </c>
      <c r="I58" s="159">
        <f t="shared" si="3"/>
        <v>0</v>
      </c>
      <c r="K58" s="4">
        <f t="shared" si="4"/>
        <v>3</v>
      </c>
      <c r="L58" s="19">
        <f t="shared" si="5"/>
        <v>36</v>
      </c>
      <c r="M58" s="159">
        <f ca="1">+IF(L58=Datos!$D$35+1,'Formato 5'!$M$67,R57)</f>
        <v>0</v>
      </c>
      <c r="N58" s="34">
        <f t="shared" si="6"/>
        <v>0</v>
      </c>
      <c r="O58" s="159">
        <f t="shared" si="7"/>
        <v>0</v>
      </c>
      <c r="P58" s="159">
        <f t="shared" si="8"/>
        <v>0</v>
      </c>
      <c r="Q58" s="159">
        <f ca="1">+PMT(N58,+Datos!$C$30-'Formato 7'!L57,-'Formato 7'!M58)</f>
        <v>0</v>
      </c>
      <c r="R58" s="159">
        <f t="shared" si="9"/>
        <v>0</v>
      </c>
      <c r="T58" s="4">
        <f t="shared" si="10"/>
        <v>3</v>
      </c>
      <c r="U58" s="19">
        <f t="shared" si="11"/>
        <v>36</v>
      </c>
      <c r="V58" s="159">
        <f ca="1">+IF(U58=Datos!$D$34+1,'Formato 5'!$T$67,AA57)</f>
        <v>0</v>
      </c>
      <c r="W58" s="34">
        <f t="shared" si="12"/>
        <v>0</v>
      </c>
      <c r="X58" s="159">
        <f t="shared" si="13"/>
        <v>0</v>
      </c>
      <c r="Y58" s="159">
        <f t="shared" si="14"/>
        <v>0</v>
      </c>
      <c r="Z58" s="159">
        <f ca="1">+PMT(W58,+Datos!$C$30-'Formato 7'!U57,-'Formato 7'!V58)</f>
        <v>0</v>
      </c>
      <c r="AA58" s="159">
        <f t="shared" si="15"/>
        <v>0</v>
      </c>
      <c r="AC58" s="4">
        <f ca="1">+'Formato 7'!B58</f>
        <v>3</v>
      </c>
      <c r="AD58" s="19">
        <f ca="1">+'Formato 7'!C58</f>
        <v>36</v>
      </c>
      <c r="AE58" s="159">
        <f ca="1">+IF(AD58=Datos!$D$34+1,'Formato 5'!$AA$67,AJ57)</f>
        <v>0</v>
      </c>
      <c r="AF58" s="34">
        <f t="shared" si="16"/>
        <v>0</v>
      </c>
      <c r="AG58" s="159">
        <f t="shared" si="17"/>
        <v>0</v>
      </c>
      <c r="AH58" s="159">
        <f t="shared" si="18"/>
        <v>0</v>
      </c>
      <c r="AI58" s="159">
        <f ca="1">+PMT(AF58,+Datos!$C$30-'Formato 7'!AD57,-'Formato 7'!AE58)</f>
        <v>0</v>
      </c>
      <c r="AJ58" s="159">
        <f t="shared" si="19"/>
        <v>0</v>
      </c>
      <c r="AL58" s="4">
        <f ca="1">+'Formato 7'!B58</f>
        <v>3</v>
      </c>
      <c r="AM58" s="19">
        <f ca="1">+'Formato 7'!C58</f>
        <v>36</v>
      </c>
      <c r="AN58" s="159">
        <f ca="1">+IF(AM58=Datos!$D$35+1,'Formato 5'!$AH$67,AS57)</f>
        <v>0</v>
      </c>
      <c r="AO58" s="34">
        <f t="shared" si="20"/>
        <v>0</v>
      </c>
      <c r="AP58" s="159">
        <f t="shared" si="21"/>
        <v>0</v>
      </c>
      <c r="AQ58" s="159">
        <f t="shared" si="22"/>
        <v>0</v>
      </c>
      <c r="AR58" s="159">
        <f ca="1">+PMT(AO58,+Datos!$C$30-'Formato 7'!AM57,-'Formato 7'!AN58)</f>
        <v>0</v>
      </c>
      <c r="AS58" s="159">
        <f t="shared" si="23"/>
        <v>0</v>
      </c>
      <c r="AU58" s="38">
        <f ca="1">+'Formato 7'!B58</f>
        <v>3</v>
      </c>
      <c r="AV58" s="39">
        <f ca="1">+'Formato 7'!C58</f>
        <v>36</v>
      </c>
      <c r="AW58" s="39">
        <f ca="1">+IF(AV58=Datos!$D$34+1,'Formato 5'!$AO$42,BB57)</f>
        <v>0</v>
      </c>
      <c r="AX58" s="60">
        <f t="shared" si="24"/>
        <v>0</v>
      </c>
      <c r="AY58" s="39">
        <f t="shared" si="25"/>
        <v>0</v>
      </c>
      <c r="AZ58" s="39">
        <f t="shared" si="26"/>
        <v>0</v>
      </c>
      <c r="BA58" s="39">
        <f ca="1">+PMT(AX58,Datos!$C$30-'Formato 7'!AV57,-'Formato 7'!AW58)</f>
        <v>0</v>
      </c>
      <c r="BB58" s="39">
        <f t="shared" si="27"/>
        <v>0</v>
      </c>
      <c r="BD58" s="38">
        <f ca="1">+'Formato 7'!AC58</f>
        <v>3</v>
      </c>
      <c r="BE58" s="39">
        <f ca="1">+'Formato 7'!AD58</f>
        <v>36</v>
      </c>
      <c r="BF58" s="39">
        <f ca="1">+IF(BE58=Datos!$D$35+1,'Formato 5'!$AO$66,BK57)</f>
        <v>0</v>
      </c>
      <c r="BG58" s="60">
        <f t="shared" si="28"/>
        <v>0</v>
      </c>
      <c r="BH58" s="39">
        <f t="shared" si="29"/>
        <v>0</v>
      </c>
      <c r="BI58" s="39">
        <f t="shared" si="30"/>
        <v>0</v>
      </c>
      <c r="BJ58" s="39">
        <f ca="1">+PMT(BG58,+Datos!$C$30-'Formato 7'!BE57,-'Formato 7'!BF58)</f>
        <v>0</v>
      </c>
      <c r="BK58" s="39">
        <f t="shared" si="31"/>
        <v>0</v>
      </c>
    </row>
    <row r="59" spans="2:63">
      <c r="B59" s="4">
        <v>4</v>
      </c>
      <c r="C59" s="19">
        <f ca="1">+IF(C58&lt;Datos!$D$34+Datos!$E$34,'Formato 7'!C58+1,"")</f>
        <v>37</v>
      </c>
      <c r="D59" s="159">
        <f ca="1">+IF(C59=Datos!$D$34+1,'Formato 5'!$F$67,I58)</f>
        <v>0</v>
      </c>
      <c r="E59" s="34">
        <f t="shared" si="0"/>
        <v>0</v>
      </c>
      <c r="F59" s="159">
        <f t="shared" si="1"/>
        <v>0</v>
      </c>
      <c r="G59" s="159">
        <f t="shared" si="2"/>
        <v>0</v>
      </c>
      <c r="H59" s="159">
        <f ca="1">+PMT(E59,+Datos!$C$30-'Formato 7'!C58,-'Formato 7'!D59)</f>
        <v>0</v>
      </c>
      <c r="I59" s="159">
        <f t="shared" si="3"/>
        <v>0</v>
      </c>
      <c r="K59" s="4">
        <f t="shared" si="4"/>
        <v>4</v>
      </c>
      <c r="L59" s="19">
        <f t="shared" si="5"/>
        <v>37</v>
      </c>
      <c r="M59" s="159">
        <f ca="1">+IF(L59=Datos!$D$35+1,'Formato 5'!$M$67,R58)</f>
        <v>0</v>
      </c>
      <c r="N59" s="34">
        <f t="shared" si="6"/>
        <v>0</v>
      </c>
      <c r="O59" s="159">
        <f t="shared" si="7"/>
        <v>0</v>
      </c>
      <c r="P59" s="159">
        <f t="shared" si="8"/>
        <v>0</v>
      </c>
      <c r="Q59" s="159">
        <f ca="1">+PMT(N59,+Datos!$C$30-'Formato 7'!L58,-'Formato 7'!M59)</f>
        <v>0</v>
      </c>
      <c r="R59" s="159">
        <f t="shared" si="9"/>
        <v>0</v>
      </c>
      <c r="T59" s="4">
        <f t="shared" si="10"/>
        <v>4</v>
      </c>
      <c r="U59" s="19">
        <f t="shared" si="11"/>
        <v>37</v>
      </c>
      <c r="V59" s="159">
        <f ca="1">+IF(U59=Datos!$D$34+1,'Formato 5'!$T$67,AA58)</f>
        <v>0</v>
      </c>
      <c r="W59" s="34">
        <f t="shared" si="12"/>
        <v>0</v>
      </c>
      <c r="X59" s="159">
        <f t="shared" si="13"/>
        <v>0</v>
      </c>
      <c r="Y59" s="159">
        <f t="shared" si="14"/>
        <v>0</v>
      </c>
      <c r="Z59" s="159">
        <f ca="1">+PMT(W59,+Datos!$C$30-'Formato 7'!U58,-'Formato 7'!V59)</f>
        <v>0</v>
      </c>
      <c r="AA59" s="159">
        <f t="shared" si="15"/>
        <v>0</v>
      </c>
      <c r="AC59" s="4">
        <f ca="1">+'Formato 7'!B59</f>
        <v>4</v>
      </c>
      <c r="AD59" s="19">
        <f ca="1">+'Formato 7'!C59</f>
        <v>37</v>
      </c>
      <c r="AE59" s="159">
        <f ca="1">+IF(AD59=Datos!$D$34+1,'Formato 5'!$AA$67,AJ58)</f>
        <v>0</v>
      </c>
      <c r="AF59" s="34">
        <f t="shared" si="16"/>
        <v>0</v>
      </c>
      <c r="AG59" s="159">
        <f t="shared" si="17"/>
        <v>0</v>
      </c>
      <c r="AH59" s="159">
        <f t="shared" si="18"/>
        <v>0</v>
      </c>
      <c r="AI59" s="159">
        <f ca="1">+PMT(AF59,+Datos!$C$30-'Formato 7'!AD58,-'Formato 7'!AE59)</f>
        <v>0</v>
      </c>
      <c r="AJ59" s="159">
        <f t="shared" si="19"/>
        <v>0</v>
      </c>
      <c r="AL59" s="4">
        <f ca="1">+'Formato 7'!B59</f>
        <v>4</v>
      </c>
      <c r="AM59" s="19">
        <f ca="1">+'Formato 7'!C59</f>
        <v>37</v>
      </c>
      <c r="AN59" s="159">
        <f ca="1">+IF(AM59=Datos!$D$35+1,'Formato 5'!$AH$67,AS58)</f>
        <v>0</v>
      </c>
      <c r="AO59" s="34">
        <f t="shared" si="20"/>
        <v>0</v>
      </c>
      <c r="AP59" s="159">
        <f t="shared" si="21"/>
        <v>0</v>
      </c>
      <c r="AQ59" s="159">
        <f t="shared" si="22"/>
        <v>0</v>
      </c>
      <c r="AR59" s="159">
        <f ca="1">+PMT(AO59,+Datos!$C$30-'Formato 7'!AM58,-'Formato 7'!AN59)</f>
        <v>0</v>
      </c>
      <c r="AS59" s="159">
        <f t="shared" si="23"/>
        <v>0</v>
      </c>
      <c r="AU59" s="38">
        <f ca="1">+'Formato 7'!B59</f>
        <v>4</v>
      </c>
      <c r="AV59" s="39">
        <f ca="1">+'Formato 7'!C59</f>
        <v>37</v>
      </c>
      <c r="AW59" s="39">
        <f ca="1">+IF(AV59=Datos!$D$34+1,'Formato 5'!$AO$42,BB58)</f>
        <v>0</v>
      </c>
      <c r="AX59" s="60">
        <f t="shared" si="24"/>
        <v>0</v>
      </c>
      <c r="AY59" s="39">
        <f t="shared" si="25"/>
        <v>0</v>
      </c>
      <c r="AZ59" s="39">
        <f t="shared" si="26"/>
        <v>0</v>
      </c>
      <c r="BA59" s="39">
        <f ca="1">+PMT(AX59,Datos!$C$30-'Formato 7'!AV58,-'Formato 7'!AW59)</f>
        <v>0</v>
      </c>
      <c r="BB59" s="39">
        <f t="shared" si="27"/>
        <v>0</v>
      </c>
      <c r="BD59" s="38">
        <f ca="1">+'Formato 7'!AC59</f>
        <v>4</v>
      </c>
      <c r="BE59" s="39">
        <f ca="1">+'Formato 7'!AD59</f>
        <v>37</v>
      </c>
      <c r="BF59" s="39">
        <f ca="1">+IF(BE59=Datos!$D$35+1,'Formato 5'!$AO$66,BK58)</f>
        <v>0</v>
      </c>
      <c r="BG59" s="60">
        <f t="shared" si="28"/>
        <v>0</v>
      </c>
      <c r="BH59" s="39">
        <f t="shared" si="29"/>
        <v>0</v>
      </c>
      <c r="BI59" s="39">
        <f t="shared" si="30"/>
        <v>0</v>
      </c>
      <c r="BJ59" s="39">
        <f ca="1">+PMT(BG59,+Datos!$C$30-'Formato 7'!BE58,-'Formato 7'!BF59)</f>
        <v>0</v>
      </c>
      <c r="BK59" s="39">
        <f t="shared" si="31"/>
        <v>0</v>
      </c>
    </row>
    <row r="60" spans="2:63">
      <c r="B60" s="4">
        <v>4</v>
      </c>
      <c r="C60" s="19">
        <f ca="1">+IF(C59&lt;Datos!$D$34+Datos!$E$34,'Formato 7'!C59+1,"")</f>
        <v>38</v>
      </c>
      <c r="D60" s="159">
        <f ca="1">+IF(C60=Datos!$D$34+1,'Formato 5'!$F$67,I59)</f>
        <v>0</v>
      </c>
      <c r="E60" s="34">
        <f t="shared" si="0"/>
        <v>0</v>
      </c>
      <c r="F60" s="159">
        <f t="shared" si="1"/>
        <v>0</v>
      </c>
      <c r="G60" s="159">
        <f t="shared" si="2"/>
        <v>0</v>
      </c>
      <c r="H60" s="159">
        <f ca="1">+PMT(E60,+Datos!$C$30-'Formato 7'!C59,-'Formato 7'!D60)</f>
        <v>0</v>
      </c>
      <c r="I60" s="159">
        <f t="shared" si="3"/>
        <v>0</v>
      </c>
      <c r="K60" s="4">
        <f t="shared" si="4"/>
        <v>4</v>
      </c>
      <c r="L60" s="19">
        <f t="shared" si="5"/>
        <v>38</v>
      </c>
      <c r="M60" s="159">
        <f ca="1">+IF(L60=Datos!$D$35+1,'Formato 5'!$M$67,R59)</f>
        <v>0</v>
      </c>
      <c r="N60" s="34">
        <f t="shared" si="6"/>
        <v>0</v>
      </c>
      <c r="O60" s="159">
        <f t="shared" si="7"/>
        <v>0</v>
      </c>
      <c r="P60" s="159">
        <f t="shared" si="8"/>
        <v>0</v>
      </c>
      <c r="Q60" s="159">
        <f ca="1">+PMT(N60,+Datos!$C$30-'Formato 7'!L59,-'Formato 7'!M60)</f>
        <v>0</v>
      </c>
      <c r="R60" s="159">
        <f t="shared" si="9"/>
        <v>0</v>
      </c>
      <c r="T60" s="4">
        <f t="shared" si="10"/>
        <v>4</v>
      </c>
      <c r="U60" s="19">
        <f t="shared" si="11"/>
        <v>38</v>
      </c>
      <c r="V60" s="159">
        <f ca="1">+IF(U60=Datos!$D$34+1,'Formato 5'!$T$67,AA59)</f>
        <v>0</v>
      </c>
      <c r="W60" s="34">
        <f t="shared" si="12"/>
        <v>0</v>
      </c>
      <c r="X60" s="159">
        <f t="shared" si="13"/>
        <v>0</v>
      </c>
      <c r="Y60" s="159">
        <f t="shared" si="14"/>
        <v>0</v>
      </c>
      <c r="Z60" s="159">
        <f ca="1">+PMT(W60,+Datos!$C$30-'Formato 7'!U59,-'Formato 7'!V60)</f>
        <v>0</v>
      </c>
      <c r="AA60" s="159">
        <f t="shared" si="15"/>
        <v>0</v>
      </c>
      <c r="AC60" s="4">
        <f ca="1">+'Formato 7'!B60</f>
        <v>4</v>
      </c>
      <c r="AD60" s="19">
        <f ca="1">+'Formato 7'!C60</f>
        <v>38</v>
      </c>
      <c r="AE60" s="159">
        <f ca="1">+IF(AD60=Datos!$D$34+1,'Formato 5'!$AA$67,AJ59)</f>
        <v>0</v>
      </c>
      <c r="AF60" s="34">
        <f t="shared" si="16"/>
        <v>0</v>
      </c>
      <c r="AG60" s="159">
        <f t="shared" si="17"/>
        <v>0</v>
      </c>
      <c r="AH60" s="159">
        <f t="shared" si="18"/>
        <v>0</v>
      </c>
      <c r="AI60" s="159">
        <f ca="1">+PMT(AF60,+Datos!$C$30-'Formato 7'!AD59,-'Formato 7'!AE60)</f>
        <v>0</v>
      </c>
      <c r="AJ60" s="159">
        <f t="shared" si="19"/>
        <v>0</v>
      </c>
      <c r="AL60" s="4">
        <f ca="1">+'Formato 7'!B60</f>
        <v>4</v>
      </c>
      <c r="AM60" s="19">
        <f ca="1">+'Formato 7'!C60</f>
        <v>38</v>
      </c>
      <c r="AN60" s="159">
        <f ca="1">+IF(AM60=Datos!$D$35+1,'Formato 5'!$AH$67,AS59)</f>
        <v>0</v>
      </c>
      <c r="AO60" s="34">
        <f t="shared" si="20"/>
        <v>0</v>
      </c>
      <c r="AP60" s="159">
        <f t="shared" si="21"/>
        <v>0</v>
      </c>
      <c r="AQ60" s="159">
        <f t="shared" si="22"/>
        <v>0</v>
      </c>
      <c r="AR60" s="159">
        <f ca="1">+PMT(AO60,+Datos!$C$30-'Formato 7'!AM59,-'Formato 7'!AN60)</f>
        <v>0</v>
      </c>
      <c r="AS60" s="159">
        <f t="shared" si="23"/>
        <v>0</v>
      </c>
      <c r="AU60" s="38">
        <f ca="1">+'Formato 7'!B60</f>
        <v>4</v>
      </c>
      <c r="AV60" s="39">
        <f ca="1">+'Formato 7'!C60</f>
        <v>38</v>
      </c>
      <c r="AW60" s="39">
        <f ca="1">+IF(AV60=Datos!$D$34+1,'Formato 5'!$AO$42,BB59)</f>
        <v>0</v>
      </c>
      <c r="AX60" s="60">
        <f t="shared" si="24"/>
        <v>0</v>
      </c>
      <c r="AY60" s="39">
        <f t="shared" si="25"/>
        <v>0</v>
      </c>
      <c r="AZ60" s="39">
        <f t="shared" si="26"/>
        <v>0</v>
      </c>
      <c r="BA60" s="39">
        <f ca="1">+PMT(AX60,Datos!$C$30-'Formato 7'!AV59,-'Formato 7'!AW60)</f>
        <v>0</v>
      </c>
      <c r="BB60" s="39">
        <f t="shared" si="27"/>
        <v>0</v>
      </c>
      <c r="BD60" s="38">
        <f ca="1">+'Formato 7'!AC60</f>
        <v>4</v>
      </c>
      <c r="BE60" s="39">
        <f ca="1">+'Formato 7'!AD60</f>
        <v>38</v>
      </c>
      <c r="BF60" s="39">
        <f ca="1">+IF(BE60=Datos!$D$35+1,'Formato 5'!$AO$66,BK59)</f>
        <v>0</v>
      </c>
      <c r="BG60" s="60">
        <f t="shared" si="28"/>
        <v>0</v>
      </c>
      <c r="BH60" s="39">
        <f t="shared" si="29"/>
        <v>0</v>
      </c>
      <c r="BI60" s="39">
        <f t="shared" si="30"/>
        <v>0</v>
      </c>
      <c r="BJ60" s="39">
        <f ca="1">+PMT(BG60,+Datos!$C$30-'Formato 7'!BE59,-'Formato 7'!BF60)</f>
        <v>0</v>
      </c>
      <c r="BK60" s="39">
        <f t="shared" si="31"/>
        <v>0</v>
      </c>
    </row>
    <row r="61" spans="2:63">
      <c r="B61" s="4">
        <v>4</v>
      </c>
      <c r="C61" s="19">
        <f ca="1">+IF(C60&lt;Datos!$D$34+Datos!$E$34,'Formato 7'!C60+1,"")</f>
        <v>39</v>
      </c>
      <c r="D61" s="159">
        <f ca="1">+IF(C61=Datos!$D$34+1,'Formato 5'!$F$67,I60)</f>
        <v>0</v>
      </c>
      <c r="E61" s="34">
        <f t="shared" si="0"/>
        <v>0</v>
      </c>
      <c r="F61" s="159">
        <f t="shared" si="1"/>
        <v>0</v>
      </c>
      <c r="G61" s="159">
        <f t="shared" si="2"/>
        <v>0</v>
      </c>
      <c r="H61" s="159">
        <f ca="1">+PMT(E61,+Datos!$C$30-'Formato 7'!C60,-'Formato 7'!D61)</f>
        <v>0</v>
      </c>
      <c r="I61" s="159">
        <f t="shared" si="3"/>
        <v>0</v>
      </c>
      <c r="K61" s="4">
        <f t="shared" si="4"/>
        <v>4</v>
      </c>
      <c r="L61" s="19">
        <f t="shared" si="5"/>
        <v>39</v>
      </c>
      <c r="M61" s="159">
        <f ca="1">+IF(L61=Datos!$D$35+1,'Formato 5'!$M$67,R60)</f>
        <v>0</v>
      </c>
      <c r="N61" s="34">
        <f t="shared" si="6"/>
        <v>0</v>
      </c>
      <c r="O61" s="159">
        <f t="shared" si="7"/>
        <v>0</v>
      </c>
      <c r="P61" s="159">
        <f t="shared" si="8"/>
        <v>0</v>
      </c>
      <c r="Q61" s="159">
        <f ca="1">+PMT(N61,+Datos!$C$30-'Formato 7'!L60,-'Formato 7'!M61)</f>
        <v>0</v>
      </c>
      <c r="R61" s="159">
        <f t="shared" si="9"/>
        <v>0</v>
      </c>
      <c r="T61" s="4">
        <f t="shared" si="10"/>
        <v>4</v>
      </c>
      <c r="U61" s="19">
        <f t="shared" si="11"/>
        <v>39</v>
      </c>
      <c r="V61" s="159">
        <f ca="1">+IF(U61=Datos!$D$34+1,'Formato 5'!$T$67,AA60)</f>
        <v>0</v>
      </c>
      <c r="W61" s="34">
        <f t="shared" si="12"/>
        <v>0</v>
      </c>
      <c r="X61" s="159">
        <f t="shared" si="13"/>
        <v>0</v>
      </c>
      <c r="Y61" s="159">
        <f t="shared" si="14"/>
        <v>0</v>
      </c>
      <c r="Z61" s="159">
        <f ca="1">+PMT(W61,+Datos!$C$30-'Formato 7'!U60,-'Formato 7'!V61)</f>
        <v>0</v>
      </c>
      <c r="AA61" s="159">
        <f t="shared" si="15"/>
        <v>0</v>
      </c>
      <c r="AC61" s="4">
        <f ca="1">+'Formato 7'!B61</f>
        <v>4</v>
      </c>
      <c r="AD61" s="19">
        <f ca="1">+'Formato 7'!C61</f>
        <v>39</v>
      </c>
      <c r="AE61" s="159">
        <f ca="1">+IF(AD61=Datos!$D$34+1,'Formato 5'!$AA$67,AJ60)</f>
        <v>0</v>
      </c>
      <c r="AF61" s="34">
        <f t="shared" si="16"/>
        <v>0</v>
      </c>
      <c r="AG61" s="159">
        <f t="shared" si="17"/>
        <v>0</v>
      </c>
      <c r="AH61" s="159">
        <f t="shared" si="18"/>
        <v>0</v>
      </c>
      <c r="AI61" s="159">
        <f ca="1">+PMT(AF61,+Datos!$C$30-'Formato 7'!AD60,-'Formato 7'!AE61)</f>
        <v>0</v>
      </c>
      <c r="AJ61" s="159">
        <f t="shared" si="19"/>
        <v>0</v>
      </c>
      <c r="AL61" s="4">
        <f ca="1">+'Formato 7'!B61</f>
        <v>4</v>
      </c>
      <c r="AM61" s="19">
        <f ca="1">+'Formato 7'!C61</f>
        <v>39</v>
      </c>
      <c r="AN61" s="159">
        <f ca="1">+IF(AM61=Datos!$D$35+1,'Formato 5'!$AH$67,AS60)</f>
        <v>0</v>
      </c>
      <c r="AO61" s="34">
        <f t="shared" si="20"/>
        <v>0</v>
      </c>
      <c r="AP61" s="159">
        <f t="shared" si="21"/>
        <v>0</v>
      </c>
      <c r="AQ61" s="159">
        <f t="shared" si="22"/>
        <v>0</v>
      </c>
      <c r="AR61" s="159">
        <f ca="1">+PMT(AO61,+Datos!$C$30-'Formato 7'!AM60,-'Formato 7'!AN61)</f>
        <v>0</v>
      </c>
      <c r="AS61" s="159">
        <f t="shared" si="23"/>
        <v>0</v>
      </c>
      <c r="AU61" s="38">
        <f ca="1">+'Formato 7'!B61</f>
        <v>4</v>
      </c>
      <c r="AV61" s="39">
        <f ca="1">+'Formato 7'!C61</f>
        <v>39</v>
      </c>
      <c r="AW61" s="39">
        <f ca="1">+IF(AV61=Datos!$D$34+1,'Formato 5'!$AO$42,BB60)</f>
        <v>0</v>
      </c>
      <c r="AX61" s="60">
        <f t="shared" si="24"/>
        <v>0</v>
      </c>
      <c r="AY61" s="39">
        <f t="shared" si="25"/>
        <v>0</v>
      </c>
      <c r="AZ61" s="39">
        <f t="shared" si="26"/>
        <v>0</v>
      </c>
      <c r="BA61" s="39">
        <f ca="1">+PMT(AX61,Datos!$C$30-'Formato 7'!AV60,-'Formato 7'!AW61)</f>
        <v>0</v>
      </c>
      <c r="BB61" s="39">
        <f t="shared" si="27"/>
        <v>0</v>
      </c>
      <c r="BD61" s="38">
        <f ca="1">+'Formato 7'!AC61</f>
        <v>4</v>
      </c>
      <c r="BE61" s="39">
        <f ca="1">+'Formato 7'!AD61</f>
        <v>39</v>
      </c>
      <c r="BF61" s="39">
        <f ca="1">+IF(BE61=Datos!$D$35+1,'Formato 5'!$AO$66,BK60)</f>
        <v>0</v>
      </c>
      <c r="BG61" s="60">
        <f t="shared" si="28"/>
        <v>0</v>
      </c>
      <c r="BH61" s="39">
        <f t="shared" si="29"/>
        <v>0</v>
      </c>
      <c r="BI61" s="39">
        <f t="shared" si="30"/>
        <v>0</v>
      </c>
      <c r="BJ61" s="39">
        <f ca="1">+PMT(BG61,+Datos!$C$30-'Formato 7'!BE60,-'Formato 7'!BF61)</f>
        <v>0</v>
      </c>
      <c r="BK61" s="39">
        <f t="shared" si="31"/>
        <v>0</v>
      </c>
    </row>
    <row r="62" spans="2:63">
      <c r="B62" s="4">
        <v>4</v>
      </c>
      <c r="C62" s="19">
        <f ca="1">+IF(C61&lt;Datos!$D$34+Datos!$E$34,'Formato 7'!C61+1,"")</f>
        <v>40</v>
      </c>
      <c r="D62" s="159">
        <f ca="1">+IF(C62=Datos!$D$34+1,'Formato 5'!$F$67,I61)</f>
        <v>0</v>
      </c>
      <c r="E62" s="34">
        <f t="shared" si="0"/>
        <v>0</v>
      </c>
      <c r="F62" s="159">
        <f t="shared" si="1"/>
        <v>0</v>
      </c>
      <c r="G62" s="159">
        <f t="shared" si="2"/>
        <v>0</v>
      </c>
      <c r="H62" s="159">
        <f ca="1">+PMT(E62,+Datos!$C$30-'Formato 7'!C61,-'Formato 7'!D62)</f>
        <v>0</v>
      </c>
      <c r="I62" s="159">
        <f t="shared" si="3"/>
        <v>0</v>
      </c>
      <c r="K62" s="4">
        <f t="shared" si="4"/>
        <v>4</v>
      </c>
      <c r="L62" s="19">
        <f t="shared" si="5"/>
        <v>40</v>
      </c>
      <c r="M62" s="159">
        <f ca="1">+IF(L62=Datos!$D$35+1,'Formato 5'!$M$67,R61)</f>
        <v>0</v>
      </c>
      <c r="N62" s="34">
        <f t="shared" si="6"/>
        <v>0</v>
      </c>
      <c r="O62" s="159">
        <f t="shared" si="7"/>
        <v>0</v>
      </c>
      <c r="P62" s="159">
        <f t="shared" si="8"/>
        <v>0</v>
      </c>
      <c r="Q62" s="159">
        <f ca="1">+PMT(N62,+Datos!$C$30-'Formato 7'!L61,-'Formato 7'!M62)</f>
        <v>0</v>
      </c>
      <c r="R62" s="159">
        <f t="shared" si="9"/>
        <v>0</v>
      </c>
      <c r="T62" s="4">
        <f t="shared" si="10"/>
        <v>4</v>
      </c>
      <c r="U62" s="19">
        <f t="shared" si="11"/>
        <v>40</v>
      </c>
      <c r="V62" s="159">
        <f ca="1">+IF(U62=Datos!$D$34+1,'Formato 5'!$T$67,AA61)</f>
        <v>0</v>
      </c>
      <c r="W62" s="34">
        <f t="shared" si="12"/>
        <v>0</v>
      </c>
      <c r="X62" s="159">
        <f t="shared" si="13"/>
        <v>0</v>
      </c>
      <c r="Y62" s="159">
        <f t="shared" si="14"/>
        <v>0</v>
      </c>
      <c r="Z62" s="159">
        <f ca="1">+PMT(W62,+Datos!$C$30-'Formato 7'!U61,-'Formato 7'!V62)</f>
        <v>0</v>
      </c>
      <c r="AA62" s="159">
        <f t="shared" si="15"/>
        <v>0</v>
      </c>
      <c r="AC62" s="4">
        <f ca="1">+'Formato 7'!B62</f>
        <v>4</v>
      </c>
      <c r="AD62" s="19">
        <f ca="1">+'Formato 7'!C62</f>
        <v>40</v>
      </c>
      <c r="AE62" s="159">
        <f ca="1">+IF(AD62=Datos!$D$34+1,'Formato 5'!$AA$67,AJ61)</f>
        <v>0</v>
      </c>
      <c r="AF62" s="34">
        <f t="shared" si="16"/>
        <v>0</v>
      </c>
      <c r="AG62" s="159">
        <f t="shared" si="17"/>
        <v>0</v>
      </c>
      <c r="AH62" s="159">
        <f t="shared" si="18"/>
        <v>0</v>
      </c>
      <c r="AI62" s="159">
        <f ca="1">+PMT(AF62,+Datos!$C$30-'Formato 7'!AD61,-'Formato 7'!AE62)</f>
        <v>0</v>
      </c>
      <c r="AJ62" s="159">
        <f t="shared" si="19"/>
        <v>0</v>
      </c>
      <c r="AL62" s="4">
        <f ca="1">+'Formato 7'!B62</f>
        <v>4</v>
      </c>
      <c r="AM62" s="19">
        <f ca="1">+'Formato 7'!C62</f>
        <v>40</v>
      </c>
      <c r="AN62" s="159">
        <f ca="1">+IF(AM62=Datos!$D$35+1,'Formato 5'!$AH$67,AS61)</f>
        <v>0</v>
      </c>
      <c r="AO62" s="34">
        <f t="shared" si="20"/>
        <v>0</v>
      </c>
      <c r="AP62" s="159">
        <f t="shared" si="21"/>
        <v>0</v>
      </c>
      <c r="AQ62" s="159">
        <f t="shared" si="22"/>
        <v>0</v>
      </c>
      <c r="AR62" s="159">
        <f ca="1">+PMT(AO62,+Datos!$C$30-'Formato 7'!AM61,-'Formato 7'!AN62)</f>
        <v>0</v>
      </c>
      <c r="AS62" s="159">
        <f t="shared" si="23"/>
        <v>0</v>
      </c>
      <c r="AU62" s="38">
        <f ca="1">+'Formato 7'!B62</f>
        <v>4</v>
      </c>
      <c r="AV62" s="39">
        <f ca="1">+'Formato 7'!C62</f>
        <v>40</v>
      </c>
      <c r="AW62" s="39">
        <f ca="1">+IF(AV62=Datos!$D$34+1,'Formato 5'!$AO$42,BB61)</f>
        <v>0</v>
      </c>
      <c r="AX62" s="60">
        <f t="shared" si="24"/>
        <v>0</v>
      </c>
      <c r="AY62" s="39">
        <f t="shared" si="25"/>
        <v>0</v>
      </c>
      <c r="AZ62" s="39">
        <f t="shared" si="26"/>
        <v>0</v>
      </c>
      <c r="BA62" s="39">
        <f ca="1">+PMT(AX62,Datos!$C$30-'Formato 7'!AV61,-'Formato 7'!AW62)</f>
        <v>0</v>
      </c>
      <c r="BB62" s="39">
        <f t="shared" si="27"/>
        <v>0</v>
      </c>
      <c r="BD62" s="38">
        <f ca="1">+'Formato 7'!AC62</f>
        <v>4</v>
      </c>
      <c r="BE62" s="39">
        <f ca="1">+'Formato 7'!AD62</f>
        <v>40</v>
      </c>
      <c r="BF62" s="39">
        <f ca="1">+IF(BE62=Datos!$D$35+1,'Formato 5'!$AO$66,BK61)</f>
        <v>0</v>
      </c>
      <c r="BG62" s="60">
        <f t="shared" si="28"/>
        <v>0</v>
      </c>
      <c r="BH62" s="39">
        <f t="shared" si="29"/>
        <v>0</v>
      </c>
      <c r="BI62" s="39">
        <f t="shared" si="30"/>
        <v>0</v>
      </c>
      <c r="BJ62" s="39">
        <f ca="1">+PMT(BG62,+Datos!$C$30-'Formato 7'!BE61,-'Formato 7'!BF62)</f>
        <v>0</v>
      </c>
      <c r="BK62" s="39">
        <f t="shared" si="31"/>
        <v>0</v>
      </c>
    </row>
    <row r="63" spans="2:63">
      <c r="B63" s="4">
        <v>4</v>
      </c>
      <c r="C63" s="19">
        <f ca="1">+IF(C62&lt;Datos!$D$34+Datos!$E$34,'Formato 7'!C62+1,"")</f>
        <v>41</v>
      </c>
      <c r="D63" s="159">
        <f ca="1">+IF(C63=Datos!$D$34+1,'Formato 5'!$F$67,I62)</f>
        <v>0</v>
      </c>
      <c r="E63" s="34">
        <f t="shared" si="0"/>
        <v>0</v>
      </c>
      <c r="F63" s="159">
        <f t="shared" si="1"/>
        <v>0</v>
      </c>
      <c r="G63" s="159">
        <f t="shared" si="2"/>
        <v>0</v>
      </c>
      <c r="H63" s="159">
        <f ca="1">+PMT(E63,+Datos!$C$30-'Formato 7'!C62,-'Formato 7'!D63)</f>
        <v>0</v>
      </c>
      <c r="I63" s="159">
        <f t="shared" si="3"/>
        <v>0</v>
      </c>
      <c r="K63" s="4">
        <f t="shared" si="4"/>
        <v>4</v>
      </c>
      <c r="L63" s="19">
        <f t="shared" si="5"/>
        <v>41</v>
      </c>
      <c r="M63" s="159">
        <f ca="1">+IF(L63=Datos!$D$35+1,'Formato 5'!$M$67,R62)</f>
        <v>0</v>
      </c>
      <c r="N63" s="34">
        <f t="shared" si="6"/>
        <v>0</v>
      </c>
      <c r="O63" s="159">
        <f t="shared" si="7"/>
        <v>0</v>
      </c>
      <c r="P63" s="159">
        <f t="shared" si="8"/>
        <v>0</v>
      </c>
      <c r="Q63" s="159">
        <f ca="1">+PMT(N63,+Datos!$C$30-'Formato 7'!L62,-'Formato 7'!M63)</f>
        <v>0</v>
      </c>
      <c r="R63" s="159">
        <f t="shared" si="9"/>
        <v>0</v>
      </c>
      <c r="T63" s="4">
        <f t="shared" si="10"/>
        <v>4</v>
      </c>
      <c r="U63" s="19">
        <f t="shared" si="11"/>
        <v>41</v>
      </c>
      <c r="V63" s="159">
        <f ca="1">+IF(U63=Datos!$D$34+1,'Formato 5'!$T$67,AA62)</f>
        <v>0</v>
      </c>
      <c r="W63" s="34">
        <f t="shared" si="12"/>
        <v>0</v>
      </c>
      <c r="X63" s="159">
        <f t="shared" si="13"/>
        <v>0</v>
      </c>
      <c r="Y63" s="159">
        <f t="shared" si="14"/>
        <v>0</v>
      </c>
      <c r="Z63" s="159">
        <f ca="1">+PMT(W63,+Datos!$C$30-'Formato 7'!U62,-'Formato 7'!V63)</f>
        <v>0</v>
      </c>
      <c r="AA63" s="159">
        <f t="shared" si="15"/>
        <v>0</v>
      </c>
      <c r="AC63" s="4">
        <f ca="1">+'Formato 7'!B63</f>
        <v>4</v>
      </c>
      <c r="AD63" s="19">
        <f ca="1">+'Formato 7'!C63</f>
        <v>41</v>
      </c>
      <c r="AE63" s="159">
        <f ca="1">+IF(AD63=Datos!$D$34+1,'Formato 5'!$AA$67,AJ62)</f>
        <v>0</v>
      </c>
      <c r="AF63" s="34">
        <f t="shared" si="16"/>
        <v>0</v>
      </c>
      <c r="AG63" s="159">
        <f t="shared" si="17"/>
        <v>0</v>
      </c>
      <c r="AH63" s="159">
        <f t="shared" si="18"/>
        <v>0</v>
      </c>
      <c r="AI63" s="159">
        <f ca="1">+PMT(AF63,+Datos!$C$30-'Formato 7'!AD62,-'Formato 7'!AE63)</f>
        <v>0</v>
      </c>
      <c r="AJ63" s="159">
        <f t="shared" si="19"/>
        <v>0</v>
      </c>
      <c r="AL63" s="4">
        <f ca="1">+'Formato 7'!B63</f>
        <v>4</v>
      </c>
      <c r="AM63" s="19">
        <f ca="1">+'Formato 7'!C63</f>
        <v>41</v>
      </c>
      <c r="AN63" s="159">
        <f ca="1">+IF(AM63=Datos!$D$35+1,'Formato 5'!$AH$67,AS62)</f>
        <v>0</v>
      </c>
      <c r="AO63" s="34">
        <f t="shared" si="20"/>
        <v>0</v>
      </c>
      <c r="AP63" s="159">
        <f t="shared" si="21"/>
        <v>0</v>
      </c>
      <c r="AQ63" s="159">
        <f t="shared" si="22"/>
        <v>0</v>
      </c>
      <c r="AR63" s="159">
        <f ca="1">+PMT(AO63,+Datos!$C$30-'Formato 7'!AM62,-'Formato 7'!AN63)</f>
        <v>0</v>
      </c>
      <c r="AS63" s="159">
        <f t="shared" si="23"/>
        <v>0</v>
      </c>
      <c r="AU63" s="38">
        <f ca="1">+'Formato 7'!B63</f>
        <v>4</v>
      </c>
      <c r="AV63" s="39">
        <f ca="1">+'Formato 7'!C63</f>
        <v>41</v>
      </c>
      <c r="AW63" s="39">
        <f ca="1">+IF(AV63=Datos!$D$34+1,'Formato 5'!$AO$42,BB62)</f>
        <v>0</v>
      </c>
      <c r="AX63" s="60">
        <f t="shared" si="24"/>
        <v>0</v>
      </c>
      <c r="AY63" s="39">
        <f t="shared" si="25"/>
        <v>0</v>
      </c>
      <c r="AZ63" s="39">
        <f t="shared" si="26"/>
        <v>0</v>
      </c>
      <c r="BA63" s="39">
        <f ca="1">+PMT(AX63,Datos!$C$30-'Formato 7'!AV62,-'Formato 7'!AW63)</f>
        <v>0</v>
      </c>
      <c r="BB63" s="39">
        <f t="shared" si="27"/>
        <v>0</v>
      </c>
      <c r="BD63" s="38">
        <f ca="1">+'Formato 7'!AC63</f>
        <v>4</v>
      </c>
      <c r="BE63" s="39">
        <f ca="1">+'Formato 7'!AD63</f>
        <v>41</v>
      </c>
      <c r="BF63" s="39">
        <f ca="1">+IF(BE63=Datos!$D$35+1,'Formato 5'!$AO$66,BK62)</f>
        <v>0</v>
      </c>
      <c r="BG63" s="60">
        <f t="shared" si="28"/>
        <v>0</v>
      </c>
      <c r="BH63" s="39">
        <f t="shared" si="29"/>
        <v>0</v>
      </c>
      <c r="BI63" s="39">
        <f t="shared" si="30"/>
        <v>0</v>
      </c>
      <c r="BJ63" s="39">
        <f ca="1">+PMT(BG63,+Datos!$C$30-'Formato 7'!BE62,-'Formato 7'!BF63)</f>
        <v>0</v>
      </c>
      <c r="BK63" s="39">
        <f t="shared" si="31"/>
        <v>0</v>
      </c>
    </row>
    <row r="64" spans="2:63">
      <c r="B64" s="4">
        <v>4</v>
      </c>
      <c r="C64" s="19">
        <f ca="1">+IF(C63&lt;Datos!$D$34+Datos!$E$34,'Formato 7'!C63+1,"")</f>
        <v>42</v>
      </c>
      <c r="D64" s="159">
        <f ca="1">+IF(C64=Datos!$D$34+1,'Formato 5'!$F$67,I63)</f>
        <v>0</v>
      </c>
      <c r="E64" s="34">
        <f t="shared" si="0"/>
        <v>0</v>
      </c>
      <c r="F64" s="159">
        <f t="shared" si="1"/>
        <v>0</v>
      </c>
      <c r="G64" s="159">
        <f t="shared" si="2"/>
        <v>0</v>
      </c>
      <c r="H64" s="159">
        <f ca="1">+PMT(E64,+Datos!$C$30-'Formato 7'!C63,-'Formato 7'!D64)</f>
        <v>0</v>
      </c>
      <c r="I64" s="159">
        <f t="shared" si="3"/>
        <v>0</v>
      </c>
      <c r="K64" s="4">
        <f t="shared" si="4"/>
        <v>4</v>
      </c>
      <c r="L64" s="19">
        <f t="shared" si="5"/>
        <v>42</v>
      </c>
      <c r="M64" s="159">
        <f ca="1">+IF(L64=Datos!$D$35+1,'Formato 5'!$M$67,R63)</f>
        <v>0</v>
      </c>
      <c r="N64" s="34">
        <f t="shared" si="6"/>
        <v>0</v>
      </c>
      <c r="O64" s="159">
        <f t="shared" si="7"/>
        <v>0</v>
      </c>
      <c r="P64" s="159">
        <f t="shared" si="8"/>
        <v>0</v>
      </c>
      <c r="Q64" s="159">
        <f ca="1">+PMT(N64,+Datos!$C$30-'Formato 7'!L63,-'Formato 7'!M64)</f>
        <v>0</v>
      </c>
      <c r="R64" s="159">
        <f t="shared" si="9"/>
        <v>0</v>
      </c>
      <c r="T64" s="4">
        <f t="shared" si="10"/>
        <v>4</v>
      </c>
      <c r="U64" s="19">
        <f t="shared" si="11"/>
        <v>42</v>
      </c>
      <c r="V64" s="159">
        <f ca="1">+IF(U64=Datos!$D$34+1,'Formato 5'!$T$67,AA63)</f>
        <v>0</v>
      </c>
      <c r="W64" s="34">
        <f t="shared" si="12"/>
        <v>0</v>
      </c>
      <c r="X64" s="159">
        <f t="shared" si="13"/>
        <v>0</v>
      </c>
      <c r="Y64" s="159">
        <f t="shared" si="14"/>
        <v>0</v>
      </c>
      <c r="Z64" s="159">
        <f ca="1">+PMT(W64,+Datos!$C$30-'Formato 7'!U63,-'Formato 7'!V64)</f>
        <v>0</v>
      </c>
      <c r="AA64" s="159">
        <f t="shared" si="15"/>
        <v>0</v>
      </c>
      <c r="AC64" s="4">
        <f ca="1">+'Formato 7'!B64</f>
        <v>4</v>
      </c>
      <c r="AD64" s="19">
        <f ca="1">+'Formato 7'!C64</f>
        <v>42</v>
      </c>
      <c r="AE64" s="159">
        <f ca="1">+IF(AD64=Datos!$D$34+1,'Formato 5'!$AA$67,AJ63)</f>
        <v>0</v>
      </c>
      <c r="AF64" s="34">
        <f t="shared" si="16"/>
        <v>0</v>
      </c>
      <c r="AG64" s="159">
        <f t="shared" si="17"/>
        <v>0</v>
      </c>
      <c r="AH64" s="159">
        <f t="shared" si="18"/>
        <v>0</v>
      </c>
      <c r="AI64" s="159">
        <f ca="1">+PMT(AF64,+Datos!$C$30-'Formato 7'!AD63,-'Formato 7'!AE64)</f>
        <v>0</v>
      </c>
      <c r="AJ64" s="159">
        <f t="shared" si="19"/>
        <v>0</v>
      </c>
      <c r="AL64" s="4">
        <f ca="1">+'Formato 7'!B64</f>
        <v>4</v>
      </c>
      <c r="AM64" s="19">
        <f ca="1">+'Formato 7'!C64</f>
        <v>42</v>
      </c>
      <c r="AN64" s="159">
        <f ca="1">+IF(AM64=Datos!$D$35+1,'Formato 5'!$AH$67,AS63)</f>
        <v>0</v>
      </c>
      <c r="AO64" s="34">
        <f t="shared" si="20"/>
        <v>0</v>
      </c>
      <c r="AP64" s="159">
        <f t="shared" si="21"/>
        <v>0</v>
      </c>
      <c r="AQ64" s="159">
        <f t="shared" si="22"/>
        <v>0</v>
      </c>
      <c r="AR64" s="159">
        <f ca="1">+PMT(AO64,+Datos!$C$30-'Formato 7'!AM63,-'Formato 7'!AN64)</f>
        <v>0</v>
      </c>
      <c r="AS64" s="159">
        <f t="shared" si="23"/>
        <v>0</v>
      </c>
      <c r="AU64" s="38">
        <f ca="1">+'Formato 7'!B64</f>
        <v>4</v>
      </c>
      <c r="AV64" s="39">
        <f ca="1">+'Formato 7'!C64</f>
        <v>42</v>
      </c>
      <c r="AW64" s="39">
        <f ca="1">+IF(AV64=Datos!$D$34+1,'Formato 5'!$AO$42,BB63)</f>
        <v>0</v>
      </c>
      <c r="AX64" s="60">
        <f t="shared" si="24"/>
        <v>0</v>
      </c>
      <c r="AY64" s="39">
        <f t="shared" si="25"/>
        <v>0</v>
      </c>
      <c r="AZ64" s="39">
        <f t="shared" si="26"/>
        <v>0</v>
      </c>
      <c r="BA64" s="39">
        <f ca="1">+PMT(AX64,Datos!$C$30-'Formato 7'!AV63,-'Formato 7'!AW64)</f>
        <v>0</v>
      </c>
      <c r="BB64" s="39">
        <f t="shared" si="27"/>
        <v>0</v>
      </c>
      <c r="BD64" s="38">
        <f ca="1">+'Formato 7'!AC64</f>
        <v>4</v>
      </c>
      <c r="BE64" s="39">
        <f ca="1">+'Formato 7'!AD64</f>
        <v>42</v>
      </c>
      <c r="BF64" s="39">
        <f ca="1">+IF(BE64=Datos!$D$35+1,'Formato 5'!$AO$66,BK63)</f>
        <v>0</v>
      </c>
      <c r="BG64" s="60">
        <f t="shared" si="28"/>
        <v>0</v>
      </c>
      <c r="BH64" s="39">
        <f t="shared" si="29"/>
        <v>0</v>
      </c>
      <c r="BI64" s="39">
        <f t="shared" si="30"/>
        <v>0</v>
      </c>
      <c r="BJ64" s="39">
        <f ca="1">+PMT(BG64,+Datos!$C$30-'Formato 7'!BE63,-'Formato 7'!BF64)</f>
        <v>0</v>
      </c>
      <c r="BK64" s="39">
        <f t="shared" si="31"/>
        <v>0</v>
      </c>
    </row>
    <row r="65" spans="2:63">
      <c r="B65" s="4">
        <v>4</v>
      </c>
      <c r="C65" s="19">
        <f ca="1">+IF(C64&lt;Datos!$D$34+Datos!$E$34,'Formato 7'!C64+1,"")</f>
        <v>43</v>
      </c>
      <c r="D65" s="159">
        <f ca="1">+IF(C65=Datos!$D$34+1,'Formato 5'!$F$67,I64)</f>
        <v>0</v>
      </c>
      <c r="E65" s="34">
        <f t="shared" si="0"/>
        <v>0</v>
      </c>
      <c r="F65" s="159">
        <f t="shared" si="1"/>
        <v>0</v>
      </c>
      <c r="G65" s="159">
        <f t="shared" si="2"/>
        <v>0</v>
      </c>
      <c r="H65" s="159">
        <f ca="1">+PMT(E65,+Datos!$C$30-'Formato 7'!C64,-'Formato 7'!D65)</f>
        <v>0</v>
      </c>
      <c r="I65" s="159">
        <f t="shared" si="3"/>
        <v>0</v>
      </c>
      <c r="K65" s="4">
        <f t="shared" si="4"/>
        <v>4</v>
      </c>
      <c r="L65" s="19">
        <f t="shared" si="5"/>
        <v>43</v>
      </c>
      <c r="M65" s="159">
        <f ca="1">+IF(L65=Datos!$D$35+1,'Formato 5'!$M$67,R64)</f>
        <v>0</v>
      </c>
      <c r="N65" s="34">
        <f t="shared" si="6"/>
        <v>0</v>
      </c>
      <c r="O65" s="159">
        <f t="shared" si="7"/>
        <v>0</v>
      </c>
      <c r="P65" s="159">
        <f t="shared" si="8"/>
        <v>0</v>
      </c>
      <c r="Q65" s="159">
        <f ca="1">+PMT(N65,+Datos!$C$30-'Formato 7'!L64,-'Formato 7'!M65)</f>
        <v>0</v>
      </c>
      <c r="R65" s="159">
        <f t="shared" si="9"/>
        <v>0</v>
      </c>
      <c r="T65" s="4">
        <f t="shared" si="10"/>
        <v>4</v>
      </c>
      <c r="U65" s="19">
        <f t="shared" si="11"/>
        <v>43</v>
      </c>
      <c r="V65" s="159">
        <f ca="1">+IF(U65=Datos!$D$34+1,'Formato 5'!$T$67,AA64)</f>
        <v>0</v>
      </c>
      <c r="W65" s="34">
        <f t="shared" si="12"/>
        <v>0</v>
      </c>
      <c r="X65" s="159">
        <f t="shared" si="13"/>
        <v>0</v>
      </c>
      <c r="Y65" s="159">
        <f t="shared" si="14"/>
        <v>0</v>
      </c>
      <c r="Z65" s="159">
        <f ca="1">+PMT(W65,+Datos!$C$30-'Formato 7'!U64,-'Formato 7'!V65)</f>
        <v>0</v>
      </c>
      <c r="AA65" s="159">
        <f t="shared" si="15"/>
        <v>0</v>
      </c>
      <c r="AC65" s="4">
        <f ca="1">+'Formato 7'!B65</f>
        <v>4</v>
      </c>
      <c r="AD65" s="19">
        <f ca="1">+'Formato 7'!C65</f>
        <v>43</v>
      </c>
      <c r="AE65" s="159">
        <f ca="1">+IF(AD65=Datos!$D$34+1,'Formato 5'!$AA$67,AJ64)</f>
        <v>0</v>
      </c>
      <c r="AF65" s="34">
        <f t="shared" si="16"/>
        <v>0</v>
      </c>
      <c r="AG65" s="159">
        <f t="shared" si="17"/>
        <v>0</v>
      </c>
      <c r="AH65" s="159">
        <f t="shared" si="18"/>
        <v>0</v>
      </c>
      <c r="AI65" s="159">
        <f ca="1">+PMT(AF65,+Datos!$C$30-'Formato 7'!AD64,-'Formato 7'!AE65)</f>
        <v>0</v>
      </c>
      <c r="AJ65" s="159">
        <f t="shared" si="19"/>
        <v>0</v>
      </c>
      <c r="AL65" s="4">
        <f ca="1">+'Formato 7'!B65</f>
        <v>4</v>
      </c>
      <c r="AM65" s="19">
        <f ca="1">+'Formato 7'!C65</f>
        <v>43</v>
      </c>
      <c r="AN65" s="159">
        <f ca="1">+IF(AM65=Datos!$D$35+1,'Formato 5'!$AH$67,AS64)</f>
        <v>0</v>
      </c>
      <c r="AO65" s="34">
        <f t="shared" si="20"/>
        <v>0</v>
      </c>
      <c r="AP65" s="159">
        <f t="shared" si="21"/>
        <v>0</v>
      </c>
      <c r="AQ65" s="159">
        <f t="shared" si="22"/>
        <v>0</v>
      </c>
      <c r="AR65" s="159">
        <f ca="1">+PMT(AO65,+Datos!$C$30-'Formato 7'!AM64,-'Formato 7'!AN65)</f>
        <v>0</v>
      </c>
      <c r="AS65" s="159">
        <f t="shared" si="23"/>
        <v>0</v>
      </c>
      <c r="AU65" s="38">
        <f ca="1">+'Formato 7'!B65</f>
        <v>4</v>
      </c>
      <c r="AV65" s="39">
        <f ca="1">+'Formato 7'!C65</f>
        <v>43</v>
      </c>
      <c r="AW65" s="39">
        <f ca="1">+IF(AV65=Datos!$D$34+1,'Formato 5'!$AO$42,BB64)</f>
        <v>0</v>
      </c>
      <c r="AX65" s="60">
        <f t="shared" si="24"/>
        <v>0</v>
      </c>
      <c r="AY65" s="39">
        <f t="shared" si="25"/>
        <v>0</v>
      </c>
      <c r="AZ65" s="39">
        <f t="shared" si="26"/>
        <v>0</v>
      </c>
      <c r="BA65" s="39">
        <f ca="1">+PMT(AX65,Datos!$C$30-'Formato 7'!AV64,-'Formato 7'!AW65)</f>
        <v>0</v>
      </c>
      <c r="BB65" s="39">
        <f t="shared" si="27"/>
        <v>0</v>
      </c>
      <c r="BD65" s="38">
        <f ca="1">+'Formato 7'!AC65</f>
        <v>4</v>
      </c>
      <c r="BE65" s="39">
        <f ca="1">+'Formato 7'!AD65</f>
        <v>43</v>
      </c>
      <c r="BF65" s="39">
        <f ca="1">+IF(BE65=Datos!$D$35+1,'Formato 5'!$AO$66,BK64)</f>
        <v>0</v>
      </c>
      <c r="BG65" s="60">
        <f t="shared" si="28"/>
        <v>0</v>
      </c>
      <c r="BH65" s="39">
        <f t="shared" si="29"/>
        <v>0</v>
      </c>
      <c r="BI65" s="39">
        <f t="shared" si="30"/>
        <v>0</v>
      </c>
      <c r="BJ65" s="39">
        <f ca="1">+PMT(BG65,+Datos!$C$30-'Formato 7'!BE64,-'Formato 7'!BF65)</f>
        <v>0</v>
      </c>
      <c r="BK65" s="39">
        <f t="shared" si="31"/>
        <v>0</v>
      </c>
    </row>
    <row r="66" spans="2:63">
      <c r="B66" s="4">
        <v>4</v>
      </c>
      <c r="C66" s="19">
        <f ca="1">+IF(C65&lt;Datos!$D$34+Datos!$E$34,'Formato 7'!C65+1,"")</f>
        <v>44</v>
      </c>
      <c r="D66" s="159">
        <f ca="1">+IF(C66=Datos!$D$34+1,'Formato 5'!$F$67,I65)</f>
        <v>0</v>
      </c>
      <c r="E66" s="34">
        <f t="shared" si="0"/>
        <v>0</v>
      </c>
      <c r="F66" s="159">
        <f t="shared" si="1"/>
        <v>0</v>
      </c>
      <c r="G66" s="159">
        <f t="shared" si="2"/>
        <v>0</v>
      </c>
      <c r="H66" s="159">
        <f ca="1">+PMT(E66,+Datos!$C$30-'Formato 7'!C65,-'Formato 7'!D66)</f>
        <v>0</v>
      </c>
      <c r="I66" s="159">
        <f t="shared" si="3"/>
        <v>0</v>
      </c>
      <c r="K66" s="4">
        <f t="shared" si="4"/>
        <v>4</v>
      </c>
      <c r="L66" s="19">
        <f t="shared" si="5"/>
        <v>44</v>
      </c>
      <c r="M66" s="159">
        <f ca="1">+IF(L66=Datos!$D$35+1,'Formato 5'!$M$67,R65)</f>
        <v>0</v>
      </c>
      <c r="N66" s="34">
        <f t="shared" si="6"/>
        <v>0</v>
      </c>
      <c r="O66" s="159">
        <f t="shared" si="7"/>
        <v>0</v>
      </c>
      <c r="P66" s="159">
        <f t="shared" si="8"/>
        <v>0</v>
      </c>
      <c r="Q66" s="159">
        <f ca="1">+PMT(N66,+Datos!$C$30-'Formato 7'!L65,-'Formato 7'!M66)</f>
        <v>0</v>
      </c>
      <c r="R66" s="159">
        <f t="shared" si="9"/>
        <v>0</v>
      </c>
      <c r="T66" s="4">
        <f t="shared" si="10"/>
        <v>4</v>
      </c>
      <c r="U66" s="19">
        <f t="shared" si="11"/>
        <v>44</v>
      </c>
      <c r="V66" s="159">
        <f ca="1">+IF(U66=Datos!$D$34+1,'Formato 5'!$T$67,AA65)</f>
        <v>0</v>
      </c>
      <c r="W66" s="34">
        <f t="shared" si="12"/>
        <v>0</v>
      </c>
      <c r="X66" s="159">
        <f t="shared" si="13"/>
        <v>0</v>
      </c>
      <c r="Y66" s="159">
        <f t="shared" si="14"/>
        <v>0</v>
      </c>
      <c r="Z66" s="159">
        <f ca="1">+PMT(W66,+Datos!$C$30-'Formato 7'!U65,-'Formato 7'!V66)</f>
        <v>0</v>
      </c>
      <c r="AA66" s="159">
        <f t="shared" si="15"/>
        <v>0</v>
      </c>
      <c r="AC66" s="4">
        <f ca="1">+'Formato 7'!B66</f>
        <v>4</v>
      </c>
      <c r="AD66" s="19">
        <f ca="1">+'Formato 7'!C66</f>
        <v>44</v>
      </c>
      <c r="AE66" s="159">
        <f ca="1">+IF(AD66=Datos!$D$34+1,'Formato 5'!$AA$67,AJ65)</f>
        <v>0</v>
      </c>
      <c r="AF66" s="34">
        <f t="shared" si="16"/>
        <v>0</v>
      </c>
      <c r="AG66" s="159">
        <f t="shared" si="17"/>
        <v>0</v>
      </c>
      <c r="AH66" s="159">
        <f t="shared" si="18"/>
        <v>0</v>
      </c>
      <c r="AI66" s="159">
        <f ca="1">+PMT(AF66,+Datos!$C$30-'Formato 7'!AD65,-'Formato 7'!AE66)</f>
        <v>0</v>
      </c>
      <c r="AJ66" s="159">
        <f t="shared" si="19"/>
        <v>0</v>
      </c>
      <c r="AL66" s="4">
        <f ca="1">+'Formato 7'!B66</f>
        <v>4</v>
      </c>
      <c r="AM66" s="19">
        <f ca="1">+'Formato 7'!C66</f>
        <v>44</v>
      </c>
      <c r="AN66" s="159">
        <f ca="1">+IF(AM66=Datos!$D$35+1,'Formato 5'!$AH$67,AS65)</f>
        <v>0</v>
      </c>
      <c r="AO66" s="34">
        <f t="shared" si="20"/>
        <v>0</v>
      </c>
      <c r="AP66" s="159">
        <f t="shared" si="21"/>
        <v>0</v>
      </c>
      <c r="AQ66" s="159">
        <f t="shared" si="22"/>
        <v>0</v>
      </c>
      <c r="AR66" s="159">
        <f ca="1">+PMT(AO66,+Datos!$C$30-'Formato 7'!AM65,-'Formato 7'!AN66)</f>
        <v>0</v>
      </c>
      <c r="AS66" s="159">
        <f t="shared" si="23"/>
        <v>0</v>
      </c>
      <c r="AU66" s="38">
        <f ca="1">+'Formato 7'!B66</f>
        <v>4</v>
      </c>
      <c r="AV66" s="39">
        <f ca="1">+'Formato 7'!C66</f>
        <v>44</v>
      </c>
      <c r="AW66" s="39">
        <f ca="1">+IF(AV66=Datos!$D$34+1,'Formato 5'!$AO$42,BB65)</f>
        <v>0</v>
      </c>
      <c r="AX66" s="60">
        <f t="shared" si="24"/>
        <v>0</v>
      </c>
      <c r="AY66" s="39">
        <f t="shared" si="25"/>
        <v>0</v>
      </c>
      <c r="AZ66" s="39">
        <f t="shared" si="26"/>
        <v>0</v>
      </c>
      <c r="BA66" s="39">
        <f ca="1">+PMT(AX66,Datos!$C$30-'Formato 7'!AV65,-'Formato 7'!AW66)</f>
        <v>0</v>
      </c>
      <c r="BB66" s="39">
        <f t="shared" si="27"/>
        <v>0</v>
      </c>
      <c r="BD66" s="38">
        <f ca="1">+'Formato 7'!AC66</f>
        <v>4</v>
      </c>
      <c r="BE66" s="39">
        <f ca="1">+'Formato 7'!AD66</f>
        <v>44</v>
      </c>
      <c r="BF66" s="39">
        <f ca="1">+IF(BE66=Datos!$D$35+1,'Formato 5'!$AO$66,BK65)</f>
        <v>0</v>
      </c>
      <c r="BG66" s="60">
        <f t="shared" si="28"/>
        <v>0</v>
      </c>
      <c r="BH66" s="39">
        <f t="shared" si="29"/>
        <v>0</v>
      </c>
      <c r="BI66" s="39">
        <f t="shared" si="30"/>
        <v>0</v>
      </c>
      <c r="BJ66" s="39">
        <f ca="1">+PMT(BG66,+Datos!$C$30-'Formato 7'!BE65,-'Formato 7'!BF66)</f>
        <v>0</v>
      </c>
      <c r="BK66" s="39">
        <f t="shared" si="31"/>
        <v>0</v>
      </c>
    </row>
    <row r="67" spans="2:63">
      <c r="B67" s="4">
        <v>4</v>
      </c>
      <c r="C67" s="19">
        <f ca="1">+IF(C66&lt;Datos!$D$34+Datos!$E$34,'Formato 7'!C66+1,"")</f>
        <v>45</v>
      </c>
      <c r="D67" s="159">
        <f ca="1">+IF(C67=Datos!$D$34+1,'Formato 5'!$F$67,I66)</f>
        <v>0</v>
      </c>
      <c r="E67" s="34">
        <f t="shared" si="0"/>
        <v>0</v>
      </c>
      <c r="F67" s="159">
        <f t="shared" si="1"/>
        <v>0</v>
      </c>
      <c r="G67" s="159">
        <f t="shared" si="2"/>
        <v>0</v>
      </c>
      <c r="H67" s="159">
        <f ca="1">+PMT(E67,+Datos!$C$30-'Formato 7'!C66,-'Formato 7'!D67)</f>
        <v>0</v>
      </c>
      <c r="I67" s="159">
        <f t="shared" si="3"/>
        <v>0</v>
      </c>
      <c r="K67" s="4">
        <f t="shared" si="4"/>
        <v>4</v>
      </c>
      <c r="L67" s="19">
        <f t="shared" si="5"/>
        <v>45</v>
      </c>
      <c r="M67" s="159">
        <f ca="1">+IF(L67=Datos!$D$35+1,'Formato 5'!$M$67,R66)</f>
        <v>0</v>
      </c>
      <c r="N67" s="34">
        <f t="shared" si="6"/>
        <v>0</v>
      </c>
      <c r="O67" s="159">
        <f t="shared" si="7"/>
        <v>0</v>
      </c>
      <c r="P67" s="159">
        <f t="shared" si="8"/>
        <v>0</v>
      </c>
      <c r="Q67" s="159">
        <f ca="1">+PMT(N67,+Datos!$C$30-'Formato 7'!L66,-'Formato 7'!M67)</f>
        <v>0</v>
      </c>
      <c r="R67" s="159">
        <f t="shared" si="9"/>
        <v>0</v>
      </c>
      <c r="T67" s="4">
        <f t="shared" si="10"/>
        <v>4</v>
      </c>
      <c r="U67" s="19">
        <f t="shared" si="11"/>
        <v>45</v>
      </c>
      <c r="V67" s="159">
        <f ca="1">+IF(U67=Datos!$D$34+1,'Formato 5'!$T$67,AA66)</f>
        <v>0</v>
      </c>
      <c r="W67" s="34">
        <f t="shared" si="12"/>
        <v>0</v>
      </c>
      <c r="X67" s="159">
        <f t="shared" si="13"/>
        <v>0</v>
      </c>
      <c r="Y67" s="159">
        <f t="shared" si="14"/>
        <v>0</v>
      </c>
      <c r="Z67" s="159">
        <f ca="1">+PMT(W67,+Datos!$C$30-'Formato 7'!U66,-'Formato 7'!V67)</f>
        <v>0</v>
      </c>
      <c r="AA67" s="159">
        <f t="shared" si="15"/>
        <v>0</v>
      </c>
      <c r="AC67" s="4">
        <f ca="1">+'Formato 7'!B67</f>
        <v>4</v>
      </c>
      <c r="AD67" s="19">
        <f ca="1">+'Formato 7'!C67</f>
        <v>45</v>
      </c>
      <c r="AE67" s="159">
        <f ca="1">+IF(AD67=Datos!$D$34+1,'Formato 5'!$AA$67,AJ66)</f>
        <v>0</v>
      </c>
      <c r="AF67" s="34">
        <f t="shared" si="16"/>
        <v>0</v>
      </c>
      <c r="AG67" s="159">
        <f t="shared" si="17"/>
        <v>0</v>
      </c>
      <c r="AH67" s="159">
        <f t="shared" si="18"/>
        <v>0</v>
      </c>
      <c r="AI67" s="159">
        <f ca="1">+PMT(AF67,+Datos!$C$30-'Formato 7'!AD66,-'Formato 7'!AE67)</f>
        <v>0</v>
      </c>
      <c r="AJ67" s="159">
        <f t="shared" si="19"/>
        <v>0</v>
      </c>
      <c r="AL67" s="4">
        <f ca="1">+'Formato 7'!B67</f>
        <v>4</v>
      </c>
      <c r="AM67" s="19">
        <f ca="1">+'Formato 7'!C67</f>
        <v>45</v>
      </c>
      <c r="AN67" s="159">
        <f ca="1">+IF(AM67=Datos!$D$35+1,'Formato 5'!$AH$67,AS66)</f>
        <v>0</v>
      </c>
      <c r="AO67" s="34">
        <f t="shared" si="20"/>
        <v>0</v>
      </c>
      <c r="AP67" s="159">
        <f t="shared" si="21"/>
        <v>0</v>
      </c>
      <c r="AQ67" s="159">
        <f t="shared" si="22"/>
        <v>0</v>
      </c>
      <c r="AR67" s="159">
        <f ca="1">+PMT(AO67,+Datos!$C$30-'Formato 7'!AM66,-'Formato 7'!AN67)</f>
        <v>0</v>
      </c>
      <c r="AS67" s="159">
        <f t="shared" si="23"/>
        <v>0</v>
      </c>
      <c r="AU67" s="38">
        <f ca="1">+'Formato 7'!B67</f>
        <v>4</v>
      </c>
      <c r="AV67" s="39">
        <f ca="1">+'Formato 7'!C67</f>
        <v>45</v>
      </c>
      <c r="AW67" s="39">
        <f ca="1">+IF(AV67=Datos!$D$34+1,'Formato 5'!$AO$42,BB66)</f>
        <v>0</v>
      </c>
      <c r="AX67" s="60">
        <f t="shared" si="24"/>
        <v>0</v>
      </c>
      <c r="AY67" s="39">
        <f t="shared" si="25"/>
        <v>0</v>
      </c>
      <c r="AZ67" s="39">
        <f t="shared" si="26"/>
        <v>0</v>
      </c>
      <c r="BA67" s="39">
        <f ca="1">+PMT(AX67,Datos!$C$30-'Formato 7'!AV66,-'Formato 7'!AW67)</f>
        <v>0</v>
      </c>
      <c r="BB67" s="39">
        <f t="shared" si="27"/>
        <v>0</v>
      </c>
      <c r="BD67" s="38">
        <f ca="1">+'Formato 7'!AC67</f>
        <v>4</v>
      </c>
      <c r="BE67" s="39">
        <f ca="1">+'Formato 7'!AD67</f>
        <v>45</v>
      </c>
      <c r="BF67" s="39">
        <f ca="1">+IF(BE67=Datos!$D$35+1,'Formato 5'!$AO$66,BK66)</f>
        <v>0</v>
      </c>
      <c r="BG67" s="60">
        <f t="shared" si="28"/>
        <v>0</v>
      </c>
      <c r="BH67" s="39">
        <f t="shared" si="29"/>
        <v>0</v>
      </c>
      <c r="BI67" s="39">
        <f t="shared" si="30"/>
        <v>0</v>
      </c>
      <c r="BJ67" s="39">
        <f ca="1">+PMT(BG67,+Datos!$C$30-'Formato 7'!BE66,-'Formato 7'!BF67)</f>
        <v>0</v>
      </c>
      <c r="BK67" s="39">
        <f t="shared" si="31"/>
        <v>0</v>
      </c>
    </row>
    <row r="68" spans="2:63">
      <c r="B68" s="4">
        <v>4</v>
      </c>
      <c r="C68" s="19">
        <f ca="1">+IF(C67&lt;Datos!$D$34+Datos!$E$34,'Formato 7'!C67+1,"")</f>
        <v>46</v>
      </c>
      <c r="D68" s="159">
        <f ca="1">+IF(C68=Datos!$D$34+1,'Formato 5'!$F$67,I67)</f>
        <v>0</v>
      </c>
      <c r="E68" s="34">
        <f t="shared" si="0"/>
        <v>0</v>
      </c>
      <c r="F68" s="159">
        <f t="shared" si="1"/>
        <v>0</v>
      </c>
      <c r="G68" s="159">
        <f t="shared" si="2"/>
        <v>0</v>
      </c>
      <c r="H68" s="159">
        <f ca="1">+PMT(E68,+Datos!$C$30-'Formato 7'!C67,-'Formato 7'!D68)</f>
        <v>0</v>
      </c>
      <c r="I68" s="159">
        <f t="shared" si="3"/>
        <v>0</v>
      </c>
      <c r="K68" s="4">
        <f t="shared" si="4"/>
        <v>4</v>
      </c>
      <c r="L68" s="19">
        <f t="shared" si="5"/>
        <v>46</v>
      </c>
      <c r="M68" s="159">
        <f ca="1">+IF(L68=Datos!$D$35+1,'Formato 5'!$M$67,R67)</f>
        <v>0</v>
      </c>
      <c r="N68" s="34">
        <f t="shared" si="6"/>
        <v>0</v>
      </c>
      <c r="O68" s="159">
        <f t="shared" si="7"/>
        <v>0</v>
      </c>
      <c r="P68" s="159">
        <f t="shared" si="8"/>
        <v>0</v>
      </c>
      <c r="Q68" s="159">
        <f ca="1">+PMT(N68,+Datos!$C$30-'Formato 7'!L67,-'Formato 7'!M68)</f>
        <v>0</v>
      </c>
      <c r="R68" s="159">
        <f t="shared" si="9"/>
        <v>0</v>
      </c>
      <c r="T68" s="4">
        <f t="shared" si="10"/>
        <v>4</v>
      </c>
      <c r="U68" s="19">
        <f t="shared" si="11"/>
        <v>46</v>
      </c>
      <c r="V68" s="159">
        <f ca="1">+IF(U68=Datos!$D$34+1,'Formato 5'!$T$67,AA67)</f>
        <v>0</v>
      </c>
      <c r="W68" s="34">
        <f t="shared" si="12"/>
        <v>0</v>
      </c>
      <c r="X68" s="159">
        <f t="shared" si="13"/>
        <v>0</v>
      </c>
      <c r="Y68" s="159">
        <f t="shared" si="14"/>
        <v>0</v>
      </c>
      <c r="Z68" s="159">
        <f ca="1">+PMT(W68,+Datos!$C$30-'Formato 7'!U67,-'Formato 7'!V68)</f>
        <v>0</v>
      </c>
      <c r="AA68" s="159">
        <f t="shared" si="15"/>
        <v>0</v>
      </c>
      <c r="AC68" s="4">
        <f ca="1">+'Formato 7'!B68</f>
        <v>4</v>
      </c>
      <c r="AD68" s="19">
        <f ca="1">+'Formato 7'!C68</f>
        <v>46</v>
      </c>
      <c r="AE68" s="159">
        <f ca="1">+IF(AD68=Datos!$D$34+1,'Formato 5'!$AA$67,AJ67)</f>
        <v>0</v>
      </c>
      <c r="AF68" s="34">
        <f t="shared" si="16"/>
        <v>0</v>
      </c>
      <c r="AG68" s="159">
        <f t="shared" si="17"/>
        <v>0</v>
      </c>
      <c r="AH68" s="159">
        <f t="shared" si="18"/>
        <v>0</v>
      </c>
      <c r="AI68" s="159">
        <f ca="1">+PMT(AF68,+Datos!$C$30-'Formato 7'!AD67,-'Formato 7'!AE68)</f>
        <v>0</v>
      </c>
      <c r="AJ68" s="159">
        <f t="shared" si="19"/>
        <v>0</v>
      </c>
      <c r="AL68" s="4">
        <f ca="1">+'Formato 7'!B68</f>
        <v>4</v>
      </c>
      <c r="AM68" s="19">
        <f ca="1">+'Formato 7'!C68</f>
        <v>46</v>
      </c>
      <c r="AN68" s="159">
        <f ca="1">+IF(AM68=Datos!$D$35+1,'Formato 5'!$AH$67,AS67)</f>
        <v>0</v>
      </c>
      <c r="AO68" s="34">
        <f t="shared" si="20"/>
        <v>0</v>
      </c>
      <c r="AP68" s="159">
        <f t="shared" si="21"/>
        <v>0</v>
      </c>
      <c r="AQ68" s="159">
        <f t="shared" si="22"/>
        <v>0</v>
      </c>
      <c r="AR68" s="159">
        <f ca="1">+PMT(AO68,+Datos!$C$30-'Formato 7'!AM67,-'Formato 7'!AN68)</f>
        <v>0</v>
      </c>
      <c r="AS68" s="159">
        <f t="shared" si="23"/>
        <v>0</v>
      </c>
      <c r="AU68" s="38">
        <f ca="1">+'Formato 7'!B68</f>
        <v>4</v>
      </c>
      <c r="AV68" s="39">
        <f ca="1">+'Formato 7'!C68</f>
        <v>46</v>
      </c>
      <c r="AW68" s="39">
        <f ca="1">+IF(AV68=Datos!$D$34+1,'Formato 5'!$AO$42,BB67)</f>
        <v>0</v>
      </c>
      <c r="AX68" s="60">
        <f t="shared" si="24"/>
        <v>0</v>
      </c>
      <c r="AY68" s="39">
        <f t="shared" si="25"/>
        <v>0</v>
      </c>
      <c r="AZ68" s="39">
        <f t="shared" si="26"/>
        <v>0</v>
      </c>
      <c r="BA68" s="39">
        <f ca="1">+PMT(AX68,Datos!$C$30-'Formato 7'!AV67,-'Formato 7'!AW68)</f>
        <v>0</v>
      </c>
      <c r="BB68" s="39">
        <f t="shared" si="27"/>
        <v>0</v>
      </c>
      <c r="BD68" s="38">
        <f ca="1">+'Formato 7'!AC68</f>
        <v>4</v>
      </c>
      <c r="BE68" s="39">
        <f ca="1">+'Formato 7'!AD68</f>
        <v>46</v>
      </c>
      <c r="BF68" s="39">
        <f ca="1">+IF(BE68=Datos!$D$35+1,'Formato 5'!$AO$66,BK67)</f>
        <v>0</v>
      </c>
      <c r="BG68" s="60">
        <f t="shared" si="28"/>
        <v>0</v>
      </c>
      <c r="BH68" s="39">
        <f t="shared" si="29"/>
        <v>0</v>
      </c>
      <c r="BI68" s="39">
        <f t="shared" si="30"/>
        <v>0</v>
      </c>
      <c r="BJ68" s="39">
        <f ca="1">+PMT(BG68,+Datos!$C$30-'Formato 7'!BE67,-'Formato 7'!BF68)</f>
        <v>0</v>
      </c>
      <c r="BK68" s="39">
        <f t="shared" si="31"/>
        <v>0</v>
      </c>
    </row>
    <row r="69" spans="2:63">
      <c r="B69" s="4">
        <v>4</v>
      </c>
      <c r="C69" s="19">
        <f ca="1">+IF(C68&lt;Datos!$D$34+Datos!$E$34,'Formato 7'!C68+1,"")</f>
        <v>47</v>
      </c>
      <c r="D69" s="159">
        <f ca="1">+IF(C69=Datos!$D$34+1,'Formato 5'!$F$67,I68)</f>
        <v>0</v>
      </c>
      <c r="E69" s="34">
        <f t="shared" si="0"/>
        <v>0</v>
      </c>
      <c r="F69" s="159">
        <f t="shared" si="1"/>
        <v>0</v>
      </c>
      <c r="G69" s="159">
        <f t="shared" si="2"/>
        <v>0</v>
      </c>
      <c r="H69" s="159">
        <f ca="1">+PMT(E69,+Datos!$C$30-'Formato 7'!C68,-'Formato 7'!D69)</f>
        <v>0</v>
      </c>
      <c r="I69" s="159">
        <f t="shared" si="3"/>
        <v>0</v>
      </c>
      <c r="K69" s="4">
        <f t="shared" si="4"/>
        <v>4</v>
      </c>
      <c r="L69" s="19">
        <f t="shared" si="5"/>
        <v>47</v>
      </c>
      <c r="M69" s="159">
        <f ca="1">+IF(L69=Datos!$D$35+1,'Formato 5'!$M$67,R68)</f>
        <v>0</v>
      </c>
      <c r="N69" s="34">
        <f t="shared" si="6"/>
        <v>0</v>
      </c>
      <c r="O69" s="159">
        <f t="shared" si="7"/>
        <v>0</v>
      </c>
      <c r="P69" s="159">
        <f t="shared" si="8"/>
        <v>0</v>
      </c>
      <c r="Q69" s="159">
        <f ca="1">+PMT(N69,+Datos!$C$30-'Formato 7'!L68,-'Formato 7'!M69)</f>
        <v>0</v>
      </c>
      <c r="R69" s="159">
        <f t="shared" si="9"/>
        <v>0</v>
      </c>
      <c r="T69" s="4">
        <f t="shared" si="10"/>
        <v>4</v>
      </c>
      <c r="U69" s="19">
        <f t="shared" si="11"/>
        <v>47</v>
      </c>
      <c r="V69" s="159">
        <f ca="1">+IF(U69=Datos!$D$34+1,'Formato 5'!$T$67,AA68)</f>
        <v>0</v>
      </c>
      <c r="W69" s="34">
        <f t="shared" si="12"/>
        <v>0</v>
      </c>
      <c r="X69" s="159">
        <f t="shared" si="13"/>
        <v>0</v>
      </c>
      <c r="Y69" s="159">
        <f t="shared" si="14"/>
        <v>0</v>
      </c>
      <c r="Z69" s="159">
        <f ca="1">+PMT(W69,+Datos!$C$30-'Formato 7'!U68,-'Formato 7'!V69)</f>
        <v>0</v>
      </c>
      <c r="AA69" s="159">
        <f t="shared" si="15"/>
        <v>0</v>
      </c>
      <c r="AC69" s="4">
        <f ca="1">+'Formato 7'!B69</f>
        <v>4</v>
      </c>
      <c r="AD69" s="19">
        <f ca="1">+'Formato 7'!C69</f>
        <v>47</v>
      </c>
      <c r="AE69" s="159">
        <f ca="1">+IF(AD69=Datos!$D$34+1,'Formato 5'!$AA$67,AJ68)</f>
        <v>0</v>
      </c>
      <c r="AF69" s="34">
        <f t="shared" si="16"/>
        <v>0</v>
      </c>
      <c r="AG69" s="159">
        <f t="shared" si="17"/>
        <v>0</v>
      </c>
      <c r="AH69" s="159">
        <f t="shared" si="18"/>
        <v>0</v>
      </c>
      <c r="AI69" s="159">
        <f ca="1">+PMT(AF69,+Datos!$C$30-'Formato 7'!AD68,-'Formato 7'!AE69)</f>
        <v>0</v>
      </c>
      <c r="AJ69" s="159">
        <f t="shared" si="19"/>
        <v>0</v>
      </c>
      <c r="AL69" s="4">
        <f ca="1">+'Formato 7'!B69</f>
        <v>4</v>
      </c>
      <c r="AM69" s="19">
        <f ca="1">+'Formato 7'!C69</f>
        <v>47</v>
      </c>
      <c r="AN69" s="159">
        <f ca="1">+IF(AM69=Datos!$D$35+1,'Formato 5'!$AH$67,AS68)</f>
        <v>0</v>
      </c>
      <c r="AO69" s="34">
        <f t="shared" si="20"/>
        <v>0</v>
      </c>
      <c r="AP69" s="159">
        <f t="shared" si="21"/>
        <v>0</v>
      </c>
      <c r="AQ69" s="159">
        <f t="shared" si="22"/>
        <v>0</v>
      </c>
      <c r="AR69" s="159">
        <f ca="1">+PMT(AO69,+Datos!$C$30-'Formato 7'!AM68,-'Formato 7'!AN69)</f>
        <v>0</v>
      </c>
      <c r="AS69" s="159">
        <f t="shared" si="23"/>
        <v>0</v>
      </c>
      <c r="AU69" s="38">
        <f ca="1">+'Formato 7'!B69</f>
        <v>4</v>
      </c>
      <c r="AV69" s="39">
        <f ca="1">+'Formato 7'!C69</f>
        <v>47</v>
      </c>
      <c r="AW69" s="39">
        <f ca="1">+IF(AV69=Datos!$D$34+1,'Formato 5'!$AO$42,BB68)</f>
        <v>0</v>
      </c>
      <c r="AX69" s="60">
        <f t="shared" si="24"/>
        <v>0</v>
      </c>
      <c r="AY69" s="39">
        <f t="shared" si="25"/>
        <v>0</v>
      </c>
      <c r="AZ69" s="39">
        <f t="shared" si="26"/>
        <v>0</v>
      </c>
      <c r="BA69" s="39">
        <f ca="1">+PMT(AX69,Datos!$C$30-'Formato 7'!AV68,-'Formato 7'!AW69)</f>
        <v>0</v>
      </c>
      <c r="BB69" s="39">
        <f t="shared" si="27"/>
        <v>0</v>
      </c>
      <c r="BD69" s="38">
        <f ca="1">+'Formato 7'!AC69</f>
        <v>4</v>
      </c>
      <c r="BE69" s="39">
        <f ca="1">+'Formato 7'!AD69</f>
        <v>47</v>
      </c>
      <c r="BF69" s="39">
        <f ca="1">+IF(BE69=Datos!$D$35+1,'Formato 5'!$AO$66,BK68)</f>
        <v>0</v>
      </c>
      <c r="BG69" s="60">
        <f t="shared" si="28"/>
        <v>0</v>
      </c>
      <c r="BH69" s="39">
        <f t="shared" si="29"/>
        <v>0</v>
      </c>
      <c r="BI69" s="39">
        <f t="shared" si="30"/>
        <v>0</v>
      </c>
      <c r="BJ69" s="39">
        <f ca="1">+PMT(BG69,+Datos!$C$30-'Formato 7'!BE68,-'Formato 7'!BF69)</f>
        <v>0</v>
      </c>
      <c r="BK69" s="39">
        <f t="shared" si="31"/>
        <v>0</v>
      </c>
    </row>
    <row r="70" spans="2:63">
      <c r="B70" s="4">
        <v>4</v>
      </c>
      <c r="C70" s="19">
        <f ca="1">+IF(C69&lt;Datos!$D$34+Datos!$E$34,'Formato 7'!C69+1,"")</f>
        <v>48</v>
      </c>
      <c r="D70" s="159">
        <f ca="1">+IF(C70=Datos!$D$34+1,'Formato 5'!$F$67,I69)</f>
        <v>0</v>
      </c>
      <c r="E70" s="34">
        <f t="shared" si="0"/>
        <v>0</v>
      </c>
      <c r="F70" s="159">
        <f t="shared" si="1"/>
        <v>0</v>
      </c>
      <c r="G70" s="159">
        <f t="shared" si="2"/>
        <v>0</v>
      </c>
      <c r="H70" s="159">
        <f ca="1">+PMT(E70,+Datos!$C$30-'Formato 7'!C69,-'Formato 7'!D70)</f>
        <v>0</v>
      </c>
      <c r="I70" s="159">
        <f t="shared" si="3"/>
        <v>0</v>
      </c>
      <c r="K70" s="4">
        <f t="shared" si="4"/>
        <v>4</v>
      </c>
      <c r="L70" s="19">
        <f t="shared" si="5"/>
        <v>48</v>
      </c>
      <c r="M70" s="159">
        <f ca="1">+IF(L70=Datos!$D$35+1,'Formato 5'!$M$67,R69)</f>
        <v>0</v>
      </c>
      <c r="N70" s="34">
        <f t="shared" si="6"/>
        <v>0</v>
      </c>
      <c r="O70" s="159">
        <f t="shared" si="7"/>
        <v>0</v>
      </c>
      <c r="P70" s="159">
        <f t="shared" si="8"/>
        <v>0</v>
      </c>
      <c r="Q70" s="159">
        <f ca="1">+PMT(N70,+Datos!$C$30-'Formato 7'!L69,-'Formato 7'!M70)</f>
        <v>0</v>
      </c>
      <c r="R70" s="159">
        <f t="shared" si="9"/>
        <v>0</v>
      </c>
      <c r="T70" s="4">
        <f t="shared" si="10"/>
        <v>4</v>
      </c>
      <c r="U70" s="19">
        <f t="shared" si="11"/>
        <v>48</v>
      </c>
      <c r="V70" s="159">
        <f ca="1">+IF(U70=Datos!$D$34+1,'Formato 5'!$T$67,AA69)</f>
        <v>0</v>
      </c>
      <c r="W70" s="34">
        <f t="shared" si="12"/>
        <v>0</v>
      </c>
      <c r="X70" s="159">
        <f t="shared" si="13"/>
        <v>0</v>
      </c>
      <c r="Y70" s="159">
        <f t="shared" si="14"/>
        <v>0</v>
      </c>
      <c r="Z70" s="159">
        <f ca="1">+PMT(W70,+Datos!$C$30-'Formato 7'!U69,-'Formato 7'!V70)</f>
        <v>0</v>
      </c>
      <c r="AA70" s="159">
        <f t="shared" si="15"/>
        <v>0</v>
      </c>
      <c r="AC70" s="4">
        <f ca="1">+'Formato 7'!B70</f>
        <v>4</v>
      </c>
      <c r="AD70" s="19">
        <f ca="1">+'Formato 7'!C70</f>
        <v>48</v>
      </c>
      <c r="AE70" s="159">
        <f ca="1">+IF(AD70=Datos!$D$34+1,'Formato 5'!$AA$67,AJ69)</f>
        <v>0</v>
      </c>
      <c r="AF70" s="34">
        <f t="shared" si="16"/>
        <v>0</v>
      </c>
      <c r="AG70" s="159">
        <f t="shared" si="17"/>
        <v>0</v>
      </c>
      <c r="AH70" s="159">
        <f t="shared" si="18"/>
        <v>0</v>
      </c>
      <c r="AI70" s="159">
        <f ca="1">+PMT(AF70,+Datos!$C$30-'Formato 7'!AD69,-'Formato 7'!AE70)</f>
        <v>0</v>
      </c>
      <c r="AJ70" s="159">
        <f t="shared" si="19"/>
        <v>0</v>
      </c>
      <c r="AL70" s="4">
        <f ca="1">+'Formato 7'!B70</f>
        <v>4</v>
      </c>
      <c r="AM70" s="19">
        <f ca="1">+'Formato 7'!C70</f>
        <v>48</v>
      </c>
      <c r="AN70" s="159">
        <f ca="1">+IF(AM70=Datos!$D$35+1,'Formato 5'!$AH$67,AS69)</f>
        <v>0</v>
      </c>
      <c r="AO70" s="34">
        <f t="shared" si="20"/>
        <v>0</v>
      </c>
      <c r="AP70" s="159">
        <f t="shared" si="21"/>
        <v>0</v>
      </c>
      <c r="AQ70" s="159">
        <f t="shared" si="22"/>
        <v>0</v>
      </c>
      <c r="AR70" s="159">
        <f ca="1">+PMT(AO70,+Datos!$C$30-'Formato 7'!AM69,-'Formato 7'!AN70)</f>
        <v>0</v>
      </c>
      <c r="AS70" s="159">
        <f t="shared" si="23"/>
        <v>0</v>
      </c>
      <c r="AU70" s="38">
        <f ca="1">+'Formato 7'!B70</f>
        <v>4</v>
      </c>
      <c r="AV70" s="39">
        <f ca="1">+'Formato 7'!C70</f>
        <v>48</v>
      </c>
      <c r="AW70" s="39">
        <f ca="1">+IF(AV70=Datos!$D$34+1,'Formato 5'!$AO$42,BB69)</f>
        <v>0</v>
      </c>
      <c r="AX70" s="60">
        <f t="shared" si="24"/>
        <v>0</v>
      </c>
      <c r="AY70" s="39">
        <f t="shared" si="25"/>
        <v>0</v>
      </c>
      <c r="AZ70" s="39">
        <f t="shared" si="26"/>
        <v>0</v>
      </c>
      <c r="BA70" s="39">
        <f ca="1">+PMT(AX70,Datos!$C$30-'Formato 7'!AV69,-'Formato 7'!AW70)</f>
        <v>0</v>
      </c>
      <c r="BB70" s="39">
        <f t="shared" si="27"/>
        <v>0</v>
      </c>
      <c r="BD70" s="38">
        <f ca="1">+'Formato 7'!AC70</f>
        <v>4</v>
      </c>
      <c r="BE70" s="39">
        <f ca="1">+'Formato 7'!AD70</f>
        <v>48</v>
      </c>
      <c r="BF70" s="39">
        <f ca="1">+IF(BE70=Datos!$D$35+1,'Formato 5'!$AO$66,BK69)</f>
        <v>0</v>
      </c>
      <c r="BG70" s="60">
        <f t="shared" si="28"/>
        <v>0</v>
      </c>
      <c r="BH70" s="39">
        <f t="shared" si="29"/>
        <v>0</v>
      </c>
      <c r="BI70" s="39">
        <f t="shared" si="30"/>
        <v>0</v>
      </c>
      <c r="BJ70" s="39">
        <f ca="1">+PMT(BG70,+Datos!$C$30-'Formato 7'!BE69,-'Formato 7'!BF70)</f>
        <v>0</v>
      </c>
      <c r="BK70" s="39">
        <f t="shared" si="31"/>
        <v>0</v>
      </c>
    </row>
    <row r="71" spans="2:63">
      <c r="B71" s="4">
        <v>5</v>
      </c>
      <c r="C71" s="19">
        <f ca="1">+IF(C70&lt;Datos!$D$34+Datos!$E$34,'Formato 7'!C70+1,"")</f>
        <v>49</v>
      </c>
      <c r="D71" s="159">
        <f ca="1">+IF(C71=Datos!$D$34+1,'Formato 5'!$F$67,I70)</f>
        <v>0</v>
      </c>
      <c r="E71" s="34">
        <f t="shared" si="0"/>
        <v>0</v>
      </c>
      <c r="F71" s="159">
        <f t="shared" si="1"/>
        <v>0</v>
      </c>
      <c r="G71" s="159">
        <f t="shared" si="2"/>
        <v>0</v>
      </c>
      <c r="H71" s="159">
        <f ca="1">+PMT(E71,+Datos!$C$30-'Formato 7'!C70,-'Formato 7'!D71)</f>
        <v>0</v>
      </c>
      <c r="I71" s="159">
        <f t="shared" si="3"/>
        <v>0</v>
      </c>
      <c r="K71" s="4">
        <f t="shared" si="4"/>
        <v>5</v>
      </c>
      <c r="L71" s="19">
        <f t="shared" si="5"/>
        <v>49</v>
      </c>
      <c r="M71" s="159">
        <f ca="1">+IF(L71=Datos!$D$35+1,'Formato 5'!$M$67,R70)</f>
        <v>0</v>
      </c>
      <c r="N71" s="34">
        <f t="shared" si="6"/>
        <v>0</v>
      </c>
      <c r="O71" s="159">
        <f t="shared" si="7"/>
        <v>0</v>
      </c>
      <c r="P71" s="159">
        <f t="shared" si="8"/>
        <v>0</v>
      </c>
      <c r="Q71" s="159">
        <f ca="1">+PMT(N71,+Datos!$C$30-'Formato 7'!L70,-'Formato 7'!M71)</f>
        <v>0</v>
      </c>
      <c r="R71" s="159">
        <f t="shared" si="9"/>
        <v>0</v>
      </c>
      <c r="T71" s="4">
        <f t="shared" si="10"/>
        <v>5</v>
      </c>
      <c r="U71" s="19">
        <f t="shared" si="11"/>
        <v>49</v>
      </c>
      <c r="V71" s="159">
        <f ca="1">+IF(U71=Datos!$D$34+1,'Formato 5'!$T$67,AA70)</f>
        <v>0</v>
      </c>
      <c r="W71" s="34">
        <f t="shared" si="12"/>
        <v>0</v>
      </c>
      <c r="X71" s="159">
        <f t="shared" si="13"/>
        <v>0</v>
      </c>
      <c r="Y71" s="159">
        <f t="shared" si="14"/>
        <v>0</v>
      </c>
      <c r="Z71" s="159">
        <f ca="1">+PMT(W71,+Datos!$C$30-'Formato 7'!U70,-'Formato 7'!V71)</f>
        <v>0</v>
      </c>
      <c r="AA71" s="159">
        <f t="shared" si="15"/>
        <v>0</v>
      </c>
      <c r="AC71" s="4">
        <f ca="1">+'Formato 7'!B71</f>
        <v>5</v>
      </c>
      <c r="AD71" s="19">
        <f ca="1">+'Formato 7'!C71</f>
        <v>49</v>
      </c>
      <c r="AE71" s="159">
        <f ca="1">+IF(AD71=Datos!$D$34+1,'Formato 5'!$AA$67,AJ70)</f>
        <v>0</v>
      </c>
      <c r="AF71" s="34">
        <f t="shared" si="16"/>
        <v>0</v>
      </c>
      <c r="AG71" s="159">
        <f t="shared" si="17"/>
        <v>0</v>
      </c>
      <c r="AH71" s="159">
        <f t="shared" si="18"/>
        <v>0</v>
      </c>
      <c r="AI71" s="159">
        <f ca="1">+PMT(AF71,+Datos!$C$30-'Formato 7'!AD70,-'Formato 7'!AE71)</f>
        <v>0</v>
      </c>
      <c r="AJ71" s="159">
        <f t="shared" si="19"/>
        <v>0</v>
      </c>
      <c r="AL71" s="4">
        <f ca="1">+'Formato 7'!B71</f>
        <v>5</v>
      </c>
      <c r="AM71" s="19">
        <f ca="1">+'Formato 7'!C71</f>
        <v>49</v>
      </c>
      <c r="AN71" s="159">
        <f ca="1">+IF(AM71=Datos!$D$35+1,'Formato 5'!$AH$67,AS70)</f>
        <v>0</v>
      </c>
      <c r="AO71" s="34">
        <f t="shared" si="20"/>
        <v>0</v>
      </c>
      <c r="AP71" s="159">
        <f t="shared" si="21"/>
        <v>0</v>
      </c>
      <c r="AQ71" s="159">
        <f t="shared" si="22"/>
        <v>0</v>
      </c>
      <c r="AR71" s="159">
        <f ca="1">+PMT(AO71,+Datos!$C$30-'Formato 7'!AM70,-'Formato 7'!AN71)</f>
        <v>0</v>
      </c>
      <c r="AS71" s="159">
        <f t="shared" si="23"/>
        <v>0</v>
      </c>
      <c r="AU71" s="38">
        <f ca="1">+'Formato 7'!B71</f>
        <v>5</v>
      </c>
      <c r="AV71" s="39">
        <f ca="1">+'Formato 7'!C71</f>
        <v>49</v>
      </c>
      <c r="AW71" s="39">
        <f ca="1">+IF(AV71=Datos!$D$34+1,'Formato 5'!$AO$42,BB70)</f>
        <v>0</v>
      </c>
      <c r="AX71" s="60">
        <f t="shared" si="24"/>
        <v>0</v>
      </c>
      <c r="AY71" s="39">
        <f t="shared" si="25"/>
        <v>0</v>
      </c>
      <c r="AZ71" s="39">
        <f t="shared" si="26"/>
        <v>0</v>
      </c>
      <c r="BA71" s="39">
        <f ca="1">+PMT(AX71,Datos!$C$30-'Formato 7'!AV70,-'Formato 7'!AW71)</f>
        <v>0</v>
      </c>
      <c r="BB71" s="39">
        <f t="shared" si="27"/>
        <v>0</v>
      </c>
      <c r="BD71" s="38">
        <f ca="1">+'Formato 7'!AC71</f>
        <v>5</v>
      </c>
      <c r="BE71" s="39">
        <f ca="1">+'Formato 7'!AD71</f>
        <v>49</v>
      </c>
      <c r="BF71" s="39">
        <f ca="1">+IF(BE71=Datos!$D$35+1,'Formato 5'!$AO$66,BK70)</f>
        <v>0</v>
      </c>
      <c r="BG71" s="60">
        <f t="shared" si="28"/>
        <v>0</v>
      </c>
      <c r="BH71" s="39">
        <f t="shared" si="29"/>
        <v>0</v>
      </c>
      <c r="BI71" s="39">
        <f t="shared" si="30"/>
        <v>0</v>
      </c>
      <c r="BJ71" s="39">
        <f ca="1">+PMT(BG71,+Datos!$C$30-'Formato 7'!BE70,-'Formato 7'!BF71)</f>
        <v>0</v>
      </c>
      <c r="BK71" s="39">
        <f t="shared" si="31"/>
        <v>0</v>
      </c>
    </row>
    <row r="72" spans="2:63">
      <c r="B72" s="4">
        <v>5</v>
      </c>
      <c r="C72" s="19">
        <f ca="1">+IF(C71&lt;Datos!$D$34+Datos!$E$34,'Formato 7'!C71+1,"")</f>
        <v>50</v>
      </c>
      <c r="D72" s="159">
        <f ca="1">+IF(C72=Datos!$D$34+1,'Formato 5'!$F$67,I71)</f>
        <v>0</v>
      </c>
      <c r="E72" s="34">
        <f t="shared" si="0"/>
        <v>0</v>
      </c>
      <c r="F72" s="159">
        <f t="shared" si="1"/>
        <v>0</v>
      </c>
      <c r="G72" s="159">
        <f t="shared" si="2"/>
        <v>0</v>
      </c>
      <c r="H72" s="159">
        <f ca="1">+PMT(E72,+Datos!$C$30-'Formato 7'!C71,-'Formato 7'!D72)</f>
        <v>0</v>
      </c>
      <c r="I72" s="159">
        <f t="shared" si="3"/>
        <v>0</v>
      </c>
      <c r="K72" s="4">
        <f t="shared" si="4"/>
        <v>5</v>
      </c>
      <c r="L72" s="19">
        <f t="shared" si="5"/>
        <v>50</v>
      </c>
      <c r="M72" s="159">
        <f ca="1">+IF(L72=Datos!$D$35+1,'Formato 5'!$M$67,R71)</f>
        <v>0</v>
      </c>
      <c r="N72" s="34">
        <f t="shared" si="6"/>
        <v>0</v>
      </c>
      <c r="O72" s="159">
        <f t="shared" si="7"/>
        <v>0</v>
      </c>
      <c r="P72" s="159">
        <f t="shared" si="8"/>
        <v>0</v>
      </c>
      <c r="Q72" s="159">
        <f ca="1">+PMT(N72,+Datos!$C$30-'Formato 7'!L71,-'Formato 7'!M72)</f>
        <v>0</v>
      </c>
      <c r="R72" s="159">
        <f t="shared" si="9"/>
        <v>0</v>
      </c>
      <c r="T72" s="4">
        <f t="shared" si="10"/>
        <v>5</v>
      </c>
      <c r="U72" s="19">
        <f t="shared" si="11"/>
        <v>50</v>
      </c>
      <c r="V72" s="159">
        <f ca="1">+IF(U72=Datos!$D$34+1,'Formato 5'!$T$67,AA71)</f>
        <v>0</v>
      </c>
      <c r="W72" s="34">
        <f t="shared" si="12"/>
        <v>0</v>
      </c>
      <c r="X72" s="159">
        <f t="shared" si="13"/>
        <v>0</v>
      </c>
      <c r="Y72" s="159">
        <f t="shared" si="14"/>
        <v>0</v>
      </c>
      <c r="Z72" s="159">
        <f ca="1">+PMT(W72,+Datos!$C$30-'Formato 7'!U71,-'Formato 7'!V72)</f>
        <v>0</v>
      </c>
      <c r="AA72" s="159">
        <f t="shared" si="15"/>
        <v>0</v>
      </c>
      <c r="AC72" s="4">
        <f ca="1">+'Formato 7'!B72</f>
        <v>5</v>
      </c>
      <c r="AD72" s="19">
        <f ca="1">+'Formato 7'!C72</f>
        <v>50</v>
      </c>
      <c r="AE72" s="159">
        <f ca="1">+IF(AD72=Datos!$D$34+1,'Formato 5'!$AA$67,AJ71)</f>
        <v>0</v>
      </c>
      <c r="AF72" s="34">
        <f t="shared" si="16"/>
        <v>0</v>
      </c>
      <c r="AG72" s="159">
        <f t="shared" si="17"/>
        <v>0</v>
      </c>
      <c r="AH72" s="159">
        <f t="shared" si="18"/>
        <v>0</v>
      </c>
      <c r="AI72" s="159">
        <f ca="1">+PMT(AF72,+Datos!$C$30-'Formato 7'!AD71,-'Formato 7'!AE72)</f>
        <v>0</v>
      </c>
      <c r="AJ72" s="159">
        <f t="shared" si="19"/>
        <v>0</v>
      </c>
      <c r="AL72" s="4">
        <f ca="1">+'Formato 7'!B72</f>
        <v>5</v>
      </c>
      <c r="AM72" s="19">
        <f ca="1">+'Formato 7'!C72</f>
        <v>50</v>
      </c>
      <c r="AN72" s="159">
        <f ca="1">+IF(AM72=Datos!$D$35+1,'Formato 5'!$AH$67,AS71)</f>
        <v>0</v>
      </c>
      <c r="AO72" s="34">
        <f t="shared" si="20"/>
        <v>0</v>
      </c>
      <c r="AP72" s="159">
        <f t="shared" si="21"/>
        <v>0</v>
      </c>
      <c r="AQ72" s="159">
        <f t="shared" si="22"/>
        <v>0</v>
      </c>
      <c r="AR72" s="159">
        <f ca="1">+PMT(AO72,+Datos!$C$30-'Formato 7'!AM71,-'Formato 7'!AN72)</f>
        <v>0</v>
      </c>
      <c r="AS72" s="159">
        <f t="shared" si="23"/>
        <v>0</v>
      </c>
      <c r="AU72" s="38">
        <f ca="1">+'Formato 7'!B72</f>
        <v>5</v>
      </c>
      <c r="AV72" s="39">
        <f ca="1">+'Formato 7'!C72</f>
        <v>50</v>
      </c>
      <c r="AW72" s="39">
        <f ca="1">+IF(AV72=Datos!$D$34+1,'Formato 5'!$AO$42,BB71)</f>
        <v>0</v>
      </c>
      <c r="AX72" s="60">
        <f t="shared" si="24"/>
        <v>0</v>
      </c>
      <c r="AY72" s="39">
        <f t="shared" si="25"/>
        <v>0</v>
      </c>
      <c r="AZ72" s="39">
        <f t="shared" si="26"/>
        <v>0</v>
      </c>
      <c r="BA72" s="39">
        <f ca="1">+PMT(AX72,Datos!$C$30-'Formato 7'!AV71,-'Formato 7'!AW72)</f>
        <v>0</v>
      </c>
      <c r="BB72" s="39">
        <f t="shared" si="27"/>
        <v>0</v>
      </c>
      <c r="BD72" s="38">
        <f ca="1">+'Formato 7'!AC72</f>
        <v>5</v>
      </c>
      <c r="BE72" s="39">
        <f ca="1">+'Formato 7'!AD72</f>
        <v>50</v>
      </c>
      <c r="BF72" s="39">
        <f ca="1">+IF(BE72=Datos!$D$35+1,'Formato 5'!$AO$66,BK71)</f>
        <v>0</v>
      </c>
      <c r="BG72" s="60">
        <f t="shared" si="28"/>
        <v>0</v>
      </c>
      <c r="BH72" s="39">
        <f t="shared" si="29"/>
        <v>0</v>
      </c>
      <c r="BI72" s="39">
        <f t="shared" si="30"/>
        <v>0</v>
      </c>
      <c r="BJ72" s="39">
        <f ca="1">+PMT(BG72,+Datos!$C$30-'Formato 7'!BE71,-'Formato 7'!BF72)</f>
        <v>0</v>
      </c>
      <c r="BK72" s="39">
        <f t="shared" si="31"/>
        <v>0</v>
      </c>
    </row>
    <row r="73" spans="2:63">
      <c r="B73" s="4">
        <v>5</v>
      </c>
      <c r="C73" s="19">
        <f ca="1">+IF(C72&lt;Datos!$D$34+Datos!$E$34,'Formato 7'!C72+1,"")</f>
        <v>51</v>
      </c>
      <c r="D73" s="159">
        <f ca="1">+IF(C73=Datos!$D$34+1,'Formato 5'!$F$67,I72)</f>
        <v>0</v>
      </c>
      <c r="E73" s="34">
        <f t="shared" si="0"/>
        <v>0</v>
      </c>
      <c r="F73" s="159">
        <f t="shared" si="1"/>
        <v>0</v>
      </c>
      <c r="G73" s="159">
        <f t="shared" si="2"/>
        <v>0</v>
      </c>
      <c r="H73" s="159">
        <f ca="1">+PMT(E73,+Datos!$C$30-'Formato 7'!C72,-'Formato 7'!D73)</f>
        <v>0</v>
      </c>
      <c r="I73" s="159">
        <f t="shared" si="3"/>
        <v>0</v>
      </c>
      <c r="K73" s="4">
        <f t="shared" si="4"/>
        <v>5</v>
      </c>
      <c r="L73" s="19">
        <f t="shared" si="5"/>
        <v>51</v>
      </c>
      <c r="M73" s="159">
        <f ca="1">+IF(L73=Datos!$D$35+1,'Formato 5'!$M$67,R72)</f>
        <v>0</v>
      </c>
      <c r="N73" s="34">
        <f t="shared" si="6"/>
        <v>0</v>
      </c>
      <c r="O73" s="159">
        <f t="shared" si="7"/>
        <v>0</v>
      </c>
      <c r="P73" s="159">
        <f t="shared" si="8"/>
        <v>0</v>
      </c>
      <c r="Q73" s="159">
        <f ca="1">+PMT(N73,+Datos!$C$30-'Formato 7'!L72,-'Formato 7'!M73)</f>
        <v>0</v>
      </c>
      <c r="R73" s="159">
        <f t="shared" si="9"/>
        <v>0</v>
      </c>
      <c r="T73" s="4">
        <f t="shared" si="10"/>
        <v>5</v>
      </c>
      <c r="U73" s="19">
        <f t="shared" si="11"/>
        <v>51</v>
      </c>
      <c r="V73" s="159">
        <f ca="1">+IF(U73=Datos!$D$34+1,'Formato 5'!$T$67,AA72)</f>
        <v>0</v>
      </c>
      <c r="W73" s="34">
        <f t="shared" si="12"/>
        <v>0</v>
      </c>
      <c r="X73" s="159">
        <f t="shared" si="13"/>
        <v>0</v>
      </c>
      <c r="Y73" s="159">
        <f t="shared" si="14"/>
        <v>0</v>
      </c>
      <c r="Z73" s="159">
        <f ca="1">+PMT(W73,+Datos!$C$30-'Formato 7'!U72,-'Formato 7'!V73)</f>
        <v>0</v>
      </c>
      <c r="AA73" s="159">
        <f t="shared" si="15"/>
        <v>0</v>
      </c>
      <c r="AC73" s="4">
        <f ca="1">+'Formato 7'!B73</f>
        <v>5</v>
      </c>
      <c r="AD73" s="19">
        <f ca="1">+'Formato 7'!C73</f>
        <v>51</v>
      </c>
      <c r="AE73" s="159">
        <f ca="1">+IF(AD73=Datos!$D$34+1,'Formato 5'!$AA$67,AJ72)</f>
        <v>0</v>
      </c>
      <c r="AF73" s="34">
        <f t="shared" si="16"/>
        <v>0</v>
      </c>
      <c r="AG73" s="159">
        <f t="shared" si="17"/>
        <v>0</v>
      </c>
      <c r="AH73" s="159">
        <f t="shared" si="18"/>
        <v>0</v>
      </c>
      <c r="AI73" s="159">
        <f ca="1">+PMT(AF73,+Datos!$C$30-'Formato 7'!AD72,-'Formato 7'!AE73)</f>
        <v>0</v>
      </c>
      <c r="AJ73" s="159">
        <f t="shared" si="19"/>
        <v>0</v>
      </c>
      <c r="AL73" s="4">
        <f ca="1">+'Formato 7'!B73</f>
        <v>5</v>
      </c>
      <c r="AM73" s="19">
        <f ca="1">+'Formato 7'!C73</f>
        <v>51</v>
      </c>
      <c r="AN73" s="159">
        <f ca="1">+IF(AM73=Datos!$D$35+1,'Formato 5'!$AH$67,AS72)</f>
        <v>0</v>
      </c>
      <c r="AO73" s="34">
        <f t="shared" si="20"/>
        <v>0</v>
      </c>
      <c r="AP73" s="159">
        <f t="shared" si="21"/>
        <v>0</v>
      </c>
      <c r="AQ73" s="159">
        <f t="shared" si="22"/>
        <v>0</v>
      </c>
      <c r="AR73" s="159">
        <f ca="1">+PMT(AO73,+Datos!$C$30-'Formato 7'!AM72,-'Formato 7'!AN73)</f>
        <v>0</v>
      </c>
      <c r="AS73" s="159">
        <f t="shared" si="23"/>
        <v>0</v>
      </c>
      <c r="AU73" s="38">
        <f ca="1">+'Formato 7'!B73</f>
        <v>5</v>
      </c>
      <c r="AV73" s="39">
        <f ca="1">+'Formato 7'!C73</f>
        <v>51</v>
      </c>
      <c r="AW73" s="39">
        <f ca="1">+IF(AV73=Datos!$D$34+1,'Formato 5'!$AO$42,BB72)</f>
        <v>0</v>
      </c>
      <c r="AX73" s="60">
        <f t="shared" si="24"/>
        <v>0</v>
      </c>
      <c r="AY73" s="39">
        <f t="shared" si="25"/>
        <v>0</v>
      </c>
      <c r="AZ73" s="39">
        <f t="shared" si="26"/>
        <v>0</v>
      </c>
      <c r="BA73" s="39">
        <f ca="1">+PMT(AX73,Datos!$C$30-'Formato 7'!AV72,-'Formato 7'!AW73)</f>
        <v>0</v>
      </c>
      <c r="BB73" s="39">
        <f t="shared" si="27"/>
        <v>0</v>
      </c>
      <c r="BD73" s="38">
        <f ca="1">+'Formato 7'!AC73</f>
        <v>5</v>
      </c>
      <c r="BE73" s="39">
        <f ca="1">+'Formato 7'!AD73</f>
        <v>51</v>
      </c>
      <c r="BF73" s="39">
        <f ca="1">+IF(BE73=Datos!$D$35+1,'Formato 5'!$AO$66,BK72)</f>
        <v>0</v>
      </c>
      <c r="BG73" s="60">
        <f t="shared" si="28"/>
        <v>0</v>
      </c>
      <c r="BH73" s="39">
        <f t="shared" si="29"/>
        <v>0</v>
      </c>
      <c r="BI73" s="39">
        <f t="shared" si="30"/>
        <v>0</v>
      </c>
      <c r="BJ73" s="39">
        <f ca="1">+PMT(BG73,+Datos!$C$30-'Formato 7'!BE72,-'Formato 7'!BF73)</f>
        <v>0</v>
      </c>
      <c r="BK73" s="39">
        <f t="shared" si="31"/>
        <v>0</v>
      </c>
    </row>
    <row r="74" spans="2:63">
      <c r="B74" s="4">
        <v>5</v>
      </c>
      <c r="C74" s="19">
        <f ca="1">+IF(C73&lt;Datos!$D$34+Datos!$E$34,'Formato 7'!C73+1,"")</f>
        <v>52</v>
      </c>
      <c r="D74" s="159">
        <f ca="1">+IF(C74=Datos!$D$34+1,'Formato 5'!$F$67,I73)</f>
        <v>0</v>
      </c>
      <c r="E74" s="34">
        <f t="shared" si="0"/>
        <v>0</v>
      </c>
      <c r="F74" s="159">
        <f t="shared" si="1"/>
        <v>0</v>
      </c>
      <c r="G74" s="159">
        <f t="shared" si="2"/>
        <v>0</v>
      </c>
      <c r="H74" s="159">
        <f ca="1">+PMT(E74,+Datos!$C$30-'Formato 7'!C73,-'Formato 7'!D74)</f>
        <v>0</v>
      </c>
      <c r="I74" s="159">
        <f t="shared" si="3"/>
        <v>0</v>
      </c>
      <c r="K74" s="4">
        <f t="shared" si="4"/>
        <v>5</v>
      </c>
      <c r="L74" s="19">
        <f t="shared" si="5"/>
        <v>52</v>
      </c>
      <c r="M74" s="159">
        <f ca="1">+IF(L74=Datos!$D$35+1,'Formato 5'!$M$67,R73)</f>
        <v>0</v>
      </c>
      <c r="N74" s="34">
        <f t="shared" si="6"/>
        <v>0</v>
      </c>
      <c r="O74" s="159">
        <f t="shared" si="7"/>
        <v>0</v>
      </c>
      <c r="P74" s="159">
        <f t="shared" si="8"/>
        <v>0</v>
      </c>
      <c r="Q74" s="159">
        <f ca="1">+PMT(N74,+Datos!$C$30-'Formato 7'!L73,-'Formato 7'!M74)</f>
        <v>0</v>
      </c>
      <c r="R74" s="159">
        <f t="shared" si="9"/>
        <v>0</v>
      </c>
      <c r="T74" s="4">
        <f t="shared" si="10"/>
        <v>5</v>
      </c>
      <c r="U74" s="19">
        <f t="shared" si="11"/>
        <v>52</v>
      </c>
      <c r="V74" s="159">
        <f ca="1">+IF(U74=Datos!$D$34+1,'Formato 5'!$T$67,AA73)</f>
        <v>0</v>
      </c>
      <c r="W74" s="34">
        <f t="shared" si="12"/>
        <v>0</v>
      </c>
      <c r="X74" s="159">
        <f t="shared" si="13"/>
        <v>0</v>
      </c>
      <c r="Y74" s="159">
        <f t="shared" si="14"/>
        <v>0</v>
      </c>
      <c r="Z74" s="159">
        <f ca="1">+PMT(W74,+Datos!$C$30-'Formato 7'!U73,-'Formato 7'!V74)</f>
        <v>0</v>
      </c>
      <c r="AA74" s="159">
        <f t="shared" si="15"/>
        <v>0</v>
      </c>
      <c r="AC74" s="4">
        <f ca="1">+'Formato 7'!B74</f>
        <v>5</v>
      </c>
      <c r="AD74" s="19">
        <f ca="1">+'Formato 7'!C74</f>
        <v>52</v>
      </c>
      <c r="AE74" s="159">
        <f ca="1">+IF(AD74=Datos!$D$34+1,'Formato 5'!$AA$67,AJ73)</f>
        <v>0</v>
      </c>
      <c r="AF74" s="34">
        <f t="shared" si="16"/>
        <v>0</v>
      </c>
      <c r="AG74" s="159">
        <f t="shared" si="17"/>
        <v>0</v>
      </c>
      <c r="AH74" s="159">
        <f t="shared" si="18"/>
        <v>0</v>
      </c>
      <c r="AI74" s="159">
        <f ca="1">+PMT(AF74,+Datos!$C$30-'Formato 7'!AD73,-'Formato 7'!AE74)</f>
        <v>0</v>
      </c>
      <c r="AJ74" s="159">
        <f t="shared" si="19"/>
        <v>0</v>
      </c>
      <c r="AL74" s="4">
        <f ca="1">+'Formato 7'!B74</f>
        <v>5</v>
      </c>
      <c r="AM74" s="19">
        <f ca="1">+'Formato 7'!C74</f>
        <v>52</v>
      </c>
      <c r="AN74" s="159">
        <f ca="1">+IF(AM74=Datos!$D$35+1,'Formato 5'!$AH$67,AS73)</f>
        <v>0</v>
      </c>
      <c r="AO74" s="34">
        <f t="shared" si="20"/>
        <v>0</v>
      </c>
      <c r="AP74" s="159">
        <f t="shared" si="21"/>
        <v>0</v>
      </c>
      <c r="AQ74" s="159">
        <f t="shared" si="22"/>
        <v>0</v>
      </c>
      <c r="AR74" s="159">
        <f ca="1">+PMT(AO74,+Datos!$C$30-'Formato 7'!AM73,-'Formato 7'!AN74)</f>
        <v>0</v>
      </c>
      <c r="AS74" s="159">
        <f t="shared" si="23"/>
        <v>0</v>
      </c>
      <c r="AU74" s="38">
        <f ca="1">+'Formato 7'!B74</f>
        <v>5</v>
      </c>
      <c r="AV74" s="39">
        <f ca="1">+'Formato 7'!C74</f>
        <v>52</v>
      </c>
      <c r="AW74" s="39">
        <f ca="1">+IF(AV74=Datos!$D$34+1,'Formato 5'!$AO$42,BB73)</f>
        <v>0</v>
      </c>
      <c r="AX74" s="60">
        <f t="shared" si="24"/>
        <v>0</v>
      </c>
      <c r="AY74" s="39">
        <f t="shared" si="25"/>
        <v>0</v>
      </c>
      <c r="AZ74" s="39">
        <f t="shared" si="26"/>
        <v>0</v>
      </c>
      <c r="BA74" s="39">
        <f ca="1">+PMT(AX74,Datos!$C$30-'Formato 7'!AV73,-'Formato 7'!AW74)</f>
        <v>0</v>
      </c>
      <c r="BB74" s="39">
        <f t="shared" si="27"/>
        <v>0</v>
      </c>
      <c r="BD74" s="38">
        <f ca="1">+'Formato 7'!AC74</f>
        <v>5</v>
      </c>
      <c r="BE74" s="39">
        <f ca="1">+'Formato 7'!AD74</f>
        <v>52</v>
      </c>
      <c r="BF74" s="39">
        <f ca="1">+IF(BE74=Datos!$D$35+1,'Formato 5'!$AO$66,BK73)</f>
        <v>0</v>
      </c>
      <c r="BG74" s="60">
        <f t="shared" si="28"/>
        <v>0</v>
      </c>
      <c r="BH74" s="39">
        <f t="shared" si="29"/>
        <v>0</v>
      </c>
      <c r="BI74" s="39">
        <f t="shared" si="30"/>
        <v>0</v>
      </c>
      <c r="BJ74" s="39">
        <f ca="1">+PMT(BG74,+Datos!$C$30-'Formato 7'!BE73,-'Formato 7'!BF74)</f>
        <v>0</v>
      </c>
      <c r="BK74" s="39">
        <f t="shared" si="31"/>
        <v>0</v>
      </c>
    </row>
    <row r="75" spans="2:63">
      <c r="B75" s="4">
        <v>5</v>
      </c>
      <c r="C75" s="19">
        <f ca="1">+IF(C74&lt;Datos!$D$34+Datos!$E$34,'Formato 7'!C74+1,"")</f>
        <v>53</v>
      </c>
      <c r="D75" s="159">
        <f ca="1">+IF(C75=Datos!$D$34+1,'Formato 5'!$F$67,I74)</f>
        <v>0</v>
      </c>
      <c r="E75" s="34">
        <f t="shared" si="0"/>
        <v>0</v>
      </c>
      <c r="F75" s="159">
        <f t="shared" si="1"/>
        <v>0</v>
      </c>
      <c r="G75" s="159">
        <f t="shared" si="2"/>
        <v>0</v>
      </c>
      <c r="H75" s="159">
        <f ca="1">+PMT(E75,+Datos!$C$30-'Formato 7'!C74,-'Formato 7'!D75)</f>
        <v>0</v>
      </c>
      <c r="I75" s="159">
        <f t="shared" si="3"/>
        <v>0</v>
      </c>
      <c r="K75" s="4">
        <f t="shared" si="4"/>
        <v>5</v>
      </c>
      <c r="L75" s="19">
        <f t="shared" si="5"/>
        <v>53</v>
      </c>
      <c r="M75" s="159">
        <f ca="1">+IF(L75=Datos!$D$35+1,'Formato 5'!$M$67,R74)</f>
        <v>0</v>
      </c>
      <c r="N75" s="34">
        <f t="shared" si="6"/>
        <v>0</v>
      </c>
      <c r="O75" s="159">
        <f t="shared" si="7"/>
        <v>0</v>
      </c>
      <c r="P75" s="159">
        <f t="shared" si="8"/>
        <v>0</v>
      </c>
      <c r="Q75" s="159">
        <f ca="1">+PMT(N75,+Datos!$C$30-'Formato 7'!L74,-'Formato 7'!M75)</f>
        <v>0</v>
      </c>
      <c r="R75" s="159">
        <f t="shared" si="9"/>
        <v>0</v>
      </c>
      <c r="T75" s="4">
        <f t="shared" si="10"/>
        <v>5</v>
      </c>
      <c r="U75" s="19">
        <f t="shared" si="11"/>
        <v>53</v>
      </c>
      <c r="V75" s="159">
        <f ca="1">+IF(U75=Datos!$D$34+1,'Formato 5'!$T$67,AA74)</f>
        <v>0</v>
      </c>
      <c r="W75" s="34">
        <f t="shared" si="12"/>
        <v>0</v>
      </c>
      <c r="X75" s="159">
        <f t="shared" si="13"/>
        <v>0</v>
      </c>
      <c r="Y75" s="159">
        <f t="shared" si="14"/>
        <v>0</v>
      </c>
      <c r="Z75" s="159">
        <f ca="1">+PMT(W75,+Datos!$C$30-'Formato 7'!U74,-'Formato 7'!V75)</f>
        <v>0</v>
      </c>
      <c r="AA75" s="159">
        <f t="shared" si="15"/>
        <v>0</v>
      </c>
      <c r="AC75" s="4">
        <f ca="1">+'Formato 7'!B75</f>
        <v>5</v>
      </c>
      <c r="AD75" s="19">
        <f ca="1">+'Formato 7'!C75</f>
        <v>53</v>
      </c>
      <c r="AE75" s="159">
        <f ca="1">+IF(AD75=Datos!$D$34+1,'Formato 5'!$AA$67,AJ74)</f>
        <v>0</v>
      </c>
      <c r="AF75" s="34">
        <f t="shared" si="16"/>
        <v>0</v>
      </c>
      <c r="AG75" s="159">
        <f t="shared" si="17"/>
        <v>0</v>
      </c>
      <c r="AH75" s="159">
        <f t="shared" si="18"/>
        <v>0</v>
      </c>
      <c r="AI75" s="159">
        <f ca="1">+PMT(AF75,+Datos!$C$30-'Formato 7'!AD74,-'Formato 7'!AE75)</f>
        <v>0</v>
      </c>
      <c r="AJ75" s="159">
        <f t="shared" si="19"/>
        <v>0</v>
      </c>
      <c r="AL75" s="4">
        <f ca="1">+'Formato 7'!B75</f>
        <v>5</v>
      </c>
      <c r="AM75" s="19">
        <f ca="1">+'Formato 7'!C75</f>
        <v>53</v>
      </c>
      <c r="AN75" s="159">
        <f ca="1">+IF(AM75=Datos!$D$35+1,'Formato 5'!$AH$67,AS74)</f>
        <v>0</v>
      </c>
      <c r="AO75" s="34">
        <f t="shared" si="20"/>
        <v>0</v>
      </c>
      <c r="AP75" s="159">
        <f t="shared" si="21"/>
        <v>0</v>
      </c>
      <c r="AQ75" s="159">
        <f t="shared" si="22"/>
        <v>0</v>
      </c>
      <c r="AR75" s="159">
        <f ca="1">+PMT(AO75,+Datos!$C$30-'Formato 7'!AM74,-'Formato 7'!AN75)</f>
        <v>0</v>
      </c>
      <c r="AS75" s="159">
        <f t="shared" si="23"/>
        <v>0</v>
      </c>
      <c r="AU75" s="38">
        <f ca="1">+'Formato 7'!B75</f>
        <v>5</v>
      </c>
      <c r="AV75" s="39">
        <f ca="1">+'Formato 7'!C75</f>
        <v>53</v>
      </c>
      <c r="AW75" s="39">
        <f ca="1">+IF(AV75=Datos!$D$34+1,'Formato 5'!$AO$42,BB74)</f>
        <v>0</v>
      </c>
      <c r="AX75" s="60">
        <f t="shared" si="24"/>
        <v>0</v>
      </c>
      <c r="AY75" s="39">
        <f t="shared" si="25"/>
        <v>0</v>
      </c>
      <c r="AZ75" s="39">
        <f t="shared" si="26"/>
        <v>0</v>
      </c>
      <c r="BA75" s="39">
        <f ca="1">+PMT(AX75,Datos!$C$30-'Formato 7'!AV74,-'Formato 7'!AW75)</f>
        <v>0</v>
      </c>
      <c r="BB75" s="39">
        <f t="shared" si="27"/>
        <v>0</v>
      </c>
      <c r="BD75" s="38">
        <f ca="1">+'Formato 7'!AC75</f>
        <v>5</v>
      </c>
      <c r="BE75" s="39">
        <f ca="1">+'Formato 7'!AD75</f>
        <v>53</v>
      </c>
      <c r="BF75" s="39">
        <f ca="1">+IF(BE75=Datos!$D$35+1,'Formato 5'!$AO$66,BK74)</f>
        <v>0</v>
      </c>
      <c r="BG75" s="60">
        <f t="shared" si="28"/>
        <v>0</v>
      </c>
      <c r="BH75" s="39">
        <f t="shared" si="29"/>
        <v>0</v>
      </c>
      <c r="BI75" s="39">
        <f t="shared" si="30"/>
        <v>0</v>
      </c>
      <c r="BJ75" s="39">
        <f ca="1">+PMT(BG75,+Datos!$C$30-'Formato 7'!BE74,-'Formato 7'!BF75)</f>
        <v>0</v>
      </c>
      <c r="BK75" s="39">
        <f t="shared" si="31"/>
        <v>0</v>
      </c>
    </row>
    <row r="76" spans="2:63">
      <c r="B76" s="4">
        <v>5</v>
      </c>
      <c r="C76" s="19">
        <f ca="1">+IF(C75&lt;Datos!$D$34+Datos!$E$34,'Formato 7'!C75+1,"")</f>
        <v>54</v>
      </c>
      <c r="D76" s="159">
        <f ca="1">+IF(C76=Datos!$D$34+1,'Formato 5'!$F$67,I75)</f>
        <v>0</v>
      </c>
      <c r="E76" s="34">
        <f t="shared" si="0"/>
        <v>0</v>
      </c>
      <c r="F76" s="159">
        <f t="shared" si="1"/>
        <v>0</v>
      </c>
      <c r="G76" s="159">
        <f t="shared" si="2"/>
        <v>0</v>
      </c>
      <c r="H76" s="159">
        <f ca="1">+PMT(E76,+Datos!$C$30-'Formato 7'!C75,-'Formato 7'!D76)</f>
        <v>0</v>
      </c>
      <c r="I76" s="159">
        <f t="shared" si="3"/>
        <v>0</v>
      </c>
      <c r="K76" s="4">
        <f t="shared" si="4"/>
        <v>5</v>
      </c>
      <c r="L76" s="19">
        <f t="shared" si="5"/>
        <v>54</v>
      </c>
      <c r="M76" s="159">
        <f ca="1">+IF(L76=Datos!$D$35+1,'Formato 5'!$M$67,R75)</f>
        <v>0</v>
      </c>
      <c r="N76" s="34">
        <f t="shared" si="6"/>
        <v>0</v>
      </c>
      <c r="O76" s="159">
        <f t="shared" si="7"/>
        <v>0</v>
      </c>
      <c r="P76" s="159">
        <f t="shared" si="8"/>
        <v>0</v>
      </c>
      <c r="Q76" s="159">
        <f ca="1">+PMT(N76,+Datos!$C$30-'Formato 7'!L75,-'Formato 7'!M76)</f>
        <v>0</v>
      </c>
      <c r="R76" s="159">
        <f t="shared" si="9"/>
        <v>0</v>
      </c>
      <c r="T76" s="4">
        <f t="shared" si="10"/>
        <v>5</v>
      </c>
      <c r="U76" s="19">
        <f t="shared" si="11"/>
        <v>54</v>
      </c>
      <c r="V76" s="159">
        <f ca="1">+IF(U76=Datos!$D$34+1,'Formato 5'!$T$67,AA75)</f>
        <v>0</v>
      </c>
      <c r="W76" s="34">
        <f t="shared" si="12"/>
        <v>0</v>
      </c>
      <c r="X76" s="159">
        <f t="shared" si="13"/>
        <v>0</v>
      </c>
      <c r="Y76" s="159">
        <f t="shared" si="14"/>
        <v>0</v>
      </c>
      <c r="Z76" s="159">
        <f ca="1">+PMT(W76,+Datos!$C$30-'Formato 7'!U75,-'Formato 7'!V76)</f>
        <v>0</v>
      </c>
      <c r="AA76" s="159">
        <f t="shared" si="15"/>
        <v>0</v>
      </c>
      <c r="AC76" s="4">
        <f ca="1">+'Formato 7'!B76</f>
        <v>5</v>
      </c>
      <c r="AD76" s="19">
        <f ca="1">+'Formato 7'!C76</f>
        <v>54</v>
      </c>
      <c r="AE76" s="159">
        <f ca="1">+IF(AD76=Datos!$D$34+1,'Formato 5'!$AA$67,AJ75)</f>
        <v>0</v>
      </c>
      <c r="AF76" s="34">
        <f t="shared" si="16"/>
        <v>0</v>
      </c>
      <c r="AG76" s="159">
        <f t="shared" si="17"/>
        <v>0</v>
      </c>
      <c r="AH76" s="159">
        <f t="shared" si="18"/>
        <v>0</v>
      </c>
      <c r="AI76" s="159">
        <f ca="1">+PMT(AF76,+Datos!$C$30-'Formato 7'!AD75,-'Formato 7'!AE76)</f>
        <v>0</v>
      </c>
      <c r="AJ76" s="159">
        <f t="shared" si="19"/>
        <v>0</v>
      </c>
      <c r="AL76" s="4">
        <f ca="1">+'Formato 7'!B76</f>
        <v>5</v>
      </c>
      <c r="AM76" s="19">
        <f ca="1">+'Formato 7'!C76</f>
        <v>54</v>
      </c>
      <c r="AN76" s="159">
        <f ca="1">+IF(AM76=Datos!$D$35+1,'Formato 5'!$AH$67,AS75)</f>
        <v>0</v>
      </c>
      <c r="AO76" s="34">
        <f t="shared" si="20"/>
        <v>0</v>
      </c>
      <c r="AP76" s="159">
        <f t="shared" si="21"/>
        <v>0</v>
      </c>
      <c r="AQ76" s="159">
        <f t="shared" si="22"/>
        <v>0</v>
      </c>
      <c r="AR76" s="159">
        <f ca="1">+PMT(AO76,+Datos!$C$30-'Formato 7'!AM75,-'Formato 7'!AN76)</f>
        <v>0</v>
      </c>
      <c r="AS76" s="159">
        <f t="shared" si="23"/>
        <v>0</v>
      </c>
      <c r="AU76" s="38">
        <f ca="1">+'Formato 7'!B76</f>
        <v>5</v>
      </c>
      <c r="AV76" s="39">
        <f ca="1">+'Formato 7'!C76</f>
        <v>54</v>
      </c>
      <c r="AW76" s="39">
        <f ca="1">+IF(AV76=Datos!$D$34+1,'Formato 5'!$AO$42,BB75)</f>
        <v>0</v>
      </c>
      <c r="AX76" s="60">
        <f t="shared" si="24"/>
        <v>0</v>
      </c>
      <c r="AY76" s="39">
        <f t="shared" si="25"/>
        <v>0</v>
      </c>
      <c r="AZ76" s="39">
        <f t="shared" si="26"/>
        <v>0</v>
      </c>
      <c r="BA76" s="39">
        <f ca="1">+PMT(AX76,Datos!$C$30-'Formato 7'!AV75,-'Formato 7'!AW76)</f>
        <v>0</v>
      </c>
      <c r="BB76" s="39">
        <f t="shared" si="27"/>
        <v>0</v>
      </c>
      <c r="BD76" s="38">
        <f ca="1">+'Formato 7'!AC76</f>
        <v>5</v>
      </c>
      <c r="BE76" s="39">
        <f ca="1">+'Formato 7'!AD76</f>
        <v>54</v>
      </c>
      <c r="BF76" s="39">
        <f ca="1">+IF(BE76=Datos!$D$35+1,'Formato 5'!$AO$66,BK75)</f>
        <v>0</v>
      </c>
      <c r="BG76" s="60">
        <f t="shared" si="28"/>
        <v>0</v>
      </c>
      <c r="BH76" s="39">
        <f t="shared" si="29"/>
        <v>0</v>
      </c>
      <c r="BI76" s="39">
        <f t="shared" si="30"/>
        <v>0</v>
      </c>
      <c r="BJ76" s="39">
        <f ca="1">+PMT(BG76,+Datos!$C$30-'Formato 7'!BE75,-'Formato 7'!BF76)</f>
        <v>0</v>
      </c>
      <c r="BK76" s="39">
        <f t="shared" si="31"/>
        <v>0</v>
      </c>
    </row>
    <row r="77" spans="2:63">
      <c r="B77" s="4">
        <v>5</v>
      </c>
      <c r="C77" s="19">
        <f ca="1">+IF(C76&lt;Datos!$D$34+Datos!$E$34,'Formato 7'!C76+1,"")</f>
        <v>55</v>
      </c>
      <c r="D77" s="159">
        <f ca="1">+IF(C77=Datos!$D$34+1,'Formato 5'!$F$67,I76)</f>
        <v>0</v>
      </c>
      <c r="E77" s="34">
        <f t="shared" si="0"/>
        <v>0</v>
      </c>
      <c r="F77" s="159">
        <f t="shared" si="1"/>
        <v>0</v>
      </c>
      <c r="G77" s="159">
        <f t="shared" si="2"/>
        <v>0</v>
      </c>
      <c r="H77" s="159">
        <f ca="1">+PMT(E77,+Datos!$C$30-'Formato 7'!C76,-'Formato 7'!D77)</f>
        <v>0</v>
      </c>
      <c r="I77" s="159">
        <f t="shared" si="3"/>
        <v>0</v>
      </c>
      <c r="K77" s="4">
        <f t="shared" si="4"/>
        <v>5</v>
      </c>
      <c r="L77" s="19">
        <f t="shared" si="5"/>
        <v>55</v>
      </c>
      <c r="M77" s="159">
        <f ca="1">+IF(L77=Datos!$D$35+1,'Formato 5'!$M$67,R76)</f>
        <v>0</v>
      </c>
      <c r="N77" s="34">
        <f t="shared" si="6"/>
        <v>0</v>
      </c>
      <c r="O77" s="159">
        <f t="shared" si="7"/>
        <v>0</v>
      </c>
      <c r="P77" s="159">
        <f t="shared" si="8"/>
        <v>0</v>
      </c>
      <c r="Q77" s="159">
        <f ca="1">+PMT(N77,+Datos!$C$30-'Formato 7'!L76,-'Formato 7'!M77)</f>
        <v>0</v>
      </c>
      <c r="R77" s="159">
        <f t="shared" si="9"/>
        <v>0</v>
      </c>
      <c r="T77" s="4">
        <f t="shared" si="10"/>
        <v>5</v>
      </c>
      <c r="U77" s="19">
        <f t="shared" si="11"/>
        <v>55</v>
      </c>
      <c r="V77" s="159">
        <f ca="1">+IF(U77=Datos!$D$34+1,'Formato 5'!$T$67,AA76)</f>
        <v>0</v>
      </c>
      <c r="W77" s="34">
        <f t="shared" si="12"/>
        <v>0</v>
      </c>
      <c r="X77" s="159">
        <f t="shared" si="13"/>
        <v>0</v>
      </c>
      <c r="Y77" s="159">
        <f t="shared" si="14"/>
        <v>0</v>
      </c>
      <c r="Z77" s="159">
        <f ca="1">+PMT(W77,+Datos!$C$30-'Formato 7'!U76,-'Formato 7'!V77)</f>
        <v>0</v>
      </c>
      <c r="AA77" s="159">
        <f t="shared" si="15"/>
        <v>0</v>
      </c>
      <c r="AC77" s="4">
        <f ca="1">+'Formato 7'!B77</f>
        <v>5</v>
      </c>
      <c r="AD77" s="19">
        <f ca="1">+'Formato 7'!C77</f>
        <v>55</v>
      </c>
      <c r="AE77" s="159">
        <f ca="1">+IF(AD77=Datos!$D$34+1,'Formato 5'!$AA$67,AJ76)</f>
        <v>0</v>
      </c>
      <c r="AF77" s="34">
        <f t="shared" si="16"/>
        <v>0</v>
      </c>
      <c r="AG77" s="159">
        <f t="shared" si="17"/>
        <v>0</v>
      </c>
      <c r="AH77" s="159">
        <f t="shared" si="18"/>
        <v>0</v>
      </c>
      <c r="AI77" s="159">
        <f ca="1">+PMT(AF77,+Datos!$C$30-'Formato 7'!AD76,-'Formato 7'!AE77)</f>
        <v>0</v>
      </c>
      <c r="AJ77" s="159">
        <f t="shared" si="19"/>
        <v>0</v>
      </c>
      <c r="AL77" s="4">
        <f ca="1">+'Formato 7'!B77</f>
        <v>5</v>
      </c>
      <c r="AM77" s="19">
        <f ca="1">+'Formato 7'!C77</f>
        <v>55</v>
      </c>
      <c r="AN77" s="159">
        <f ca="1">+IF(AM77=Datos!$D$35+1,'Formato 5'!$AH$67,AS76)</f>
        <v>0</v>
      </c>
      <c r="AO77" s="34">
        <f t="shared" si="20"/>
        <v>0</v>
      </c>
      <c r="AP77" s="159">
        <f t="shared" si="21"/>
        <v>0</v>
      </c>
      <c r="AQ77" s="159">
        <f t="shared" si="22"/>
        <v>0</v>
      </c>
      <c r="AR77" s="159">
        <f ca="1">+PMT(AO77,+Datos!$C$30-'Formato 7'!AM76,-'Formato 7'!AN77)</f>
        <v>0</v>
      </c>
      <c r="AS77" s="159">
        <f t="shared" si="23"/>
        <v>0</v>
      </c>
      <c r="AU77" s="38">
        <f ca="1">+'Formato 7'!B77</f>
        <v>5</v>
      </c>
      <c r="AV77" s="39">
        <f ca="1">+'Formato 7'!C77</f>
        <v>55</v>
      </c>
      <c r="AW77" s="39">
        <f ca="1">+IF(AV77=Datos!$D$34+1,'Formato 5'!$AO$42,BB76)</f>
        <v>0</v>
      </c>
      <c r="AX77" s="60">
        <f t="shared" si="24"/>
        <v>0</v>
      </c>
      <c r="AY77" s="39">
        <f t="shared" si="25"/>
        <v>0</v>
      </c>
      <c r="AZ77" s="39">
        <f t="shared" si="26"/>
        <v>0</v>
      </c>
      <c r="BA77" s="39">
        <f ca="1">+PMT(AX77,Datos!$C$30-'Formato 7'!AV76,-'Formato 7'!AW77)</f>
        <v>0</v>
      </c>
      <c r="BB77" s="39">
        <f t="shared" si="27"/>
        <v>0</v>
      </c>
      <c r="BD77" s="38">
        <f ca="1">+'Formato 7'!AC77</f>
        <v>5</v>
      </c>
      <c r="BE77" s="39">
        <f ca="1">+'Formato 7'!AD77</f>
        <v>55</v>
      </c>
      <c r="BF77" s="39">
        <f ca="1">+IF(BE77=Datos!$D$35+1,'Formato 5'!$AO$66,BK76)</f>
        <v>0</v>
      </c>
      <c r="BG77" s="60">
        <f t="shared" si="28"/>
        <v>0</v>
      </c>
      <c r="BH77" s="39">
        <f t="shared" si="29"/>
        <v>0</v>
      </c>
      <c r="BI77" s="39">
        <f t="shared" si="30"/>
        <v>0</v>
      </c>
      <c r="BJ77" s="39">
        <f ca="1">+PMT(BG77,+Datos!$C$30-'Formato 7'!BE76,-'Formato 7'!BF77)</f>
        <v>0</v>
      </c>
      <c r="BK77" s="39">
        <f t="shared" si="31"/>
        <v>0</v>
      </c>
    </row>
    <row r="78" spans="2:63">
      <c r="B78" s="4">
        <v>5</v>
      </c>
      <c r="C78" s="19">
        <f ca="1">+IF(C77&lt;Datos!$D$34+Datos!$E$34,'Formato 7'!C77+1,"")</f>
        <v>56</v>
      </c>
      <c r="D78" s="159">
        <f ca="1">+IF(C78=Datos!$D$34+1,'Formato 5'!$F$67,I77)</f>
        <v>0</v>
      </c>
      <c r="E78" s="34">
        <f t="shared" si="0"/>
        <v>0</v>
      </c>
      <c r="F78" s="159">
        <f t="shared" si="1"/>
        <v>0</v>
      </c>
      <c r="G78" s="159">
        <f t="shared" si="2"/>
        <v>0</v>
      </c>
      <c r="H78" s="159">
        <f ca="1">+PMT(E78,+Datos!$C$30-'Formato 7'!C77,-'Formato 7'!D78)</f>
        <v>0</v>
      </c>
      <c r="I78" s="159">
        <f t="shared" si="3"/>
        <v>0</v>
      </c>
      <c r="K78" s="4">
        <f t="shared" si="4"/>
        <v>5</v>
      </c>
      <c r="L78" s="19">
        <f t="shared" si="5"/>
        <v>56</v>
      </c>
      <c r="M78" s="159">
        <f ca="1">+IF(L78=Datos!$D$35+1,'Formato 5'!$M$67,R77)</f>
        <v>0</v>
      </c>
      <c r="N78" s="34">
        <f t="shared" si="6"/>
        <v>0</v>
      </c>
      <c r="O78" s="159">
        <f t="shared" si="7"/>
        <v>0</v>
      </c>
      <c r="P78" s="159">
        <f t="shared" si="8"/>
        <v>0</v>
      </c>
      <c r="Q78" s="159">
        <f ca="1">+PMT(N78,+Datos!$C$30-'Formato 7'!L77,-'Formato 7'!M78)</f>
        <v>0</v>
      </c>
      <c r="R78" s="159">
        <f t="shared" si="9"/>
        <v>0</v>
      </c>
      <c r="T78" s="4">
        <f t="shared" si="10"/>
        <v>5</v>
      </c>
      <c r="U78" s="19">
        <f t="shared" si="11"/>
        <v>56</v>
      </c>
      <c r="V78" s="159">
        <f ca="1">+IF(U78=Datos!$D$34+1,'Formato 5'!$T$67,AA77)</f>
        <v>0</v>
      </c>
      <c r="W78" s="34">
        <f t="shared" si="12"/>
        <v>0</v>
      </c>
      <c r="X78" s="159">
        <f t="shared" si="13"/>
        <v>0</v>
      </c>
      <c r="Y78" s="159">
        <f t="shared" si="14"/>
        <v>0</v>
      </c>
      <c r="Z78" s="159">
        <f ca="1">+PMT(W78,+Datos!$C$30-'Formato 7'!U77,-'Formato 7'!V78)</f>
        <v>0</v>
      </c>
      <c r="AA78" s="159">
        <f t="shared" si="15"/>
        <v>0</v>
      </c>
      <c r="AC78" s="4">
        <f ca="1">+'Formato 7'!B78</f>
        <v>5</v>
      </c>
      <c r="AD78" s="19">
        <f ca="1">+'Formato 7'!C78</f>
        <v>56</v>
      </c>
      <c r="AE78" s="159">
        <f ca="1">+IF(AD78=Datos!$D$34+1,'Formato 5'!$AA$67,AJ77)</f>
        <v>0</v>
      </c>
      <c r="AF78" s="34">
        <f t="shared" si="16"/>
        <v>0</v>
      </c>
      <c r="AG78" s="159">
        <f t="shared" si="17"/>
        <v>0</v>
      </c>
      <c r="AH78" s="159">
        <f t="shared" si="18"/>
        <v>0</v>
      </c>
      <c r="AI78" s="159">
        <f ca="1">+PMT(AF78,+Datos!$C$30-'Formato 7'!AD77,-'Formato 7'!AE78)</f>
        <v>0</v>
      </c>
      <c r="AJ78" s="159">
        <f t="shared" si="19"/>
        <v>0</v>
      </c>
      <c r="AL78" s="4">
        <f ca="1">+'Formato 7'!B78</f>
        <v>5</v>
      </c>
      <c r="AM78" s="19">
        <f ca="1">+'Formato 7'!C78</f>
        <v>56</v>
      </c>
      <c r="AN78" s="159">
        <f ca="1">+IF(AM78=Datos!$D$35+1,'Formato 5'!$AH$67,AS77)</f>
        <v>0</v>
      </c>
      <c r="AO78" s="34">
        <f t="shared" si="20"/>
        <v>0</v>
      </c>
      <c r="AP78" s="159">
        <f t="shared" si="21"/>
        <v>0</v>
      </c>
      <c r="AQ78" s="159">
        <f t="shared" si="22"/>
        <v>0</v>
      </c>
      <c r="AR78" s="159">
        <f ca="1">+PMT(AO78,+Datos!$C$30-'Formato 7'!AM77,-'Formato 7'!AN78)</f>
        <v>0</v>
      </c>
      <c r="AS78" s="159">
        <f t="shared" si="23"/>
        <v>0</v>
      </c>
      <c r="AU78" s="38">
        <f ca="1">+'Formato 7'!B78</f>
        <v>5</v>
      </c>
      <c r="AV78" s="39">
        <f ca="1">+'Formato 7'!C78</f>
        <v>56</v>
      </c>
      <c r="AW78" s="39">
        <f ca="1">+IF(AV78=Datos!$D$34+1,'Formato 5'!$AO$42,BB77)</f>
        <v>0</v>
      </c>
      <c r="AX78" s="60">
        <f t="shared" si="24"/>
        <v>0</v>
      </c>
      <c r="AY78" s="39">
        <f t="shared" si="25"/>
        <v>0</v>
      </c>
      <c r="AZ78" s="39">
        <f t="shared" si="26"/>
        <v>0</v>
      </c>
      <c r="BA78" s="39">
        <f ca="1">+PMT(AX78,Datos!$C$30-'Formato 7'!AV77,-'Formato 7'!AW78)</f>
        <v>0</v>
      </c>
      <c r="BB78" s="39">
        <f t="shared" si="27"/>
        <v>0</v>
      </c>
      <c r="BD78" s="38">
        <f ca="1">+'Formato 7'!AC78</f>
        <v>5</v>
      </c>
      <c r="BE78" s="39">
        <f ca="1">+'Formato 7'!AD78</f>
        <v>56</v>
      </c>
      <c r="BF78" s="39">
        <f ca="1">+IF(BE78=Datos!$D$35+1,'Formato 5'!$AO$66,BK77)</f>
        <v>0</v>
      </c>
      <c r="BG78" s="60">
        <f t="shared" si="28"/>
        <v>0</v>
      </c>
      <c r="BH78" s="39">
        <f t="shared" si="29"/>
        <v>0</v>
      </c>
      <c r="BI78" s="39">
        <f t="shared" si="30"/>
        <v>0</v>
      </c>
      <c r="BJ78" s="39">
        <f ca="1">+PMT(BG78,+Datos!$C$30-'Formato 7'!BE77,-'Formato 7'!BF78)</f>
        <v>0</v>
      </c>
      <c r="BK78" s="39">
        <f t="shared" si="31"/>
        <v>0</v>
      </c>
    </row>
    <row r="79" spans="2:63">
      <c r="B79" s="4">
        <v>5</v>
      </c>
      <c r="C79" s="19">
        <f ca="1">+IF(C78&lt;Datos!$D$34+Datos!$E$34,'Formato 7'!C78+1,"")</f>
        <v>57</v>
      </c>
      <c r="D79" s="159">
        <f ca="1">+IF(C79=Datos!$D$34+1,'Formato 5'!$F$67,I78)</f>
        <v>0</v>
      </c>
      <c r="E79" s="34">
        <f t="shared" si="0"/>
        <v>0</v>
      </c>
      <c r="F79" s="159">
        <f t="shared" si="1"/>
        <v>0</v>
      </c>
      <c r="G79" s="159">
        <f t="shared" si="2"/>
        <v>0</v>
      </c>
      <c r="H79" s="159">
        <f ca="1">+PMT(E79,+Datos!$C$30-'Formato 7'!C78,-'Formato 7'!D79)</f>
        <v>0</v>
      </c>
      <c r="I79" s="159">
        <f t="shared" si="3"/>
        <v>0</v>
      </c>
      <c r="K79" s="4">
        <f t="shared" si="4"/>
        <v>5</v>
      </c>
      <c r="L79" s="19">
        <f t="shared" si="5"/>
        <v>57</v>
      </c>
      <c r="M79" s="159">
        <f ca="1">+IF(L79=Datos!$D$35+1,'Formato 5'!$M$67,R78)</f>
        <v>0</v>
      </c>
      <c r="N79" s="34">
        <f t="shared" si="6"/>
        <v>0</v>
      </c>
      <c r="O79" s="159">
        <f t="shared" si="7"/>
        <v>0</v>
      </c>
      <c r="P79" s="159">
        <f t="shared" si="8"/>
        <v>0</v>
      </c>
      <c r="Q79" s="159">
        <f ca="1">+PMT(N79,+Datos!$C$30-'Formato 7'!L78,-'Formato 7'!M79)</f>
        <v>0</v>
      </c>
      <c r="R79" s="159">
        <f t="shared" si="9"/>
        <v>0</v>
      </c>
      <c r="T79" s="4">
        <f t="shared" si="10"/>
        <v>5</v>
      </c>
      <c r="U79" s="19">
        <f t="shared" si="11"/>
        <v>57</v>
      </c>
      <c r="V79" s="159">
        <f ca="1">+IF(U79=Datos!$D$34+1,'Formato 5'!$T$67,AA78)</f>
        <v>0</v>
      </c>
      <c r="W79" s="34">
        <f t="shared" si="12"/>
        <v>0</v>
      </c>
      <c r="X79" s="159">
        <f t="shared" si="13"/>
        <v>0</v>
      </c>
      <c r="Y79" s="159">
        <f t="shared" si="14"/>
        <v>0</v>
      </c>
      <c r="Z79" s="159">
        <f ca="1">+PMT(W79,+Datos!$C$30-'Formato 7'!U78,-'Formato 7'!V79)</f>
        <v>0</v>
      </c>
      <c r="AA79" s="159">
        <f t="shared" si="15"/>
        <v>0</v>
      </c>
      <c r="AC79" s="4">
        <f ca="1">+'Formato 7'!B79</f>
        <v>5</v>
      </c>
      <c r="AD79" s="19">
        <f ca="1">+'Formato 7'!C79</f>
        <v>57</v>
      </c>
      <c r="AE79" s="159">
        <f ca="1">+IF(AD79=Datos!$D$34+1,'Formato 5'!$AA$67,AJ78)</f>
        <v>0</v>
      </c>
      <c r="AF79" s="34">
        <f t="shared" si="16"/>
        <v>0</v>
      </c>
      <c r="AG79" s="159">
        <f t="shared" si="17"/>
        <v>0</v>
      </c>
      <c r="AH79" s="159">
        <f t="shared" si="18"/>
        <v>0</v>
      </c>
      <c r="AI79" s="159">
        <f ca="1">+PMT(AF79,+Datos!$C$30-'Formato 7'!AD78,-'Formato 7'!AE79)</f>
        <v>0</v>
      </c>
      <c r="AJ79" s="159">
        <f t="shared" si="19"/>
        <v>0</v>
      </c>
      <c r="AL79" s="4">
        <f ca="1">+'Formato 7'!B79</f>
        <v>5</v>
      </c>
      <c r="AM79" s="19">
        <f ca="1">+'Formato 7'!C79</f>
        <v>57</v>
      </c>
      <c r="AN79" s="159">
        <f ca="1">+IF(AM79=Datos!$D$35+1,'Formato 5'!$AH$67,AS78)</f>
        <v>0</v>
      </c>
      <c r="AO79" s="34">
        <f t="shared" si="20"/>
        <v>0</v>
      </c>
      <c r="AP79" s="159">
        <f t="shared" si="21"/>
        <v>0</v>
      </c>
      <c r="AQ79" s="159">
        <f t="shared" si="22"/>
        <v>0</v>
      </c>
      <c r="AR79" s="159">
        <f ca="1">+PMT(AO79,+Datos!$C$30-'Formato 7'!AM78,-'Formato 7'!AN79)</f>
        <v>0</v>
      </c>
      <c r="AS79" s="159">
        <f t="shared" si="23"/>
        <v>0</v>
      </c>
      <c r="AU79" s="38">
        <f ca="1">+'Formato 7'!B79</f>
        <v>5</v>
      </c>
      <c r="AV79" s="39">
        <f ca="1">+'Formato 7'!C79</f>
        <v>57</v>
      </c>
      <c r="AW79" s="39">
        <f ca="1">+IF(AV79=Datos!$D$34+1,'Formato 5'!$AO$42,BB78)</f>
        <v>0</v>
      </c>
      <c r="AX79" s="60">
        <f t="shared" si="24"/>
        <v>0</v>
      </c>
      <c r="AY79" s="39">
        <f t="shared" si="25"/>
        <v>0</v>
      </c>
      <c r="AZ79" s="39">
        <f t="shared" si="26"/>
        <v>0</v>
      </c>
      <c r="BA79" s="39">
        <f ca="1">+PMT(AX79,Datos!$C$30-'Formato 7'!AV78,-'Formato 7'!AW79)</f>
        <v>0</v>
      </c>
      <c r="BB79" s="39">
        <f t="shared" si="27"/>
        <v>0</v>
      </c>
      <c r="BD79" s="38">
        <f ca="1">+'Formato 7'!AC79</f>
        <v>5</v>
      </c>
      <c r="BE79" s="39">
        <f ca="1">+'Formato 7'!AD79</f>
        <v>57</v>
      </c>
      <c r="BF79" s="39">
        <f ca="1">+IF(BE79=Datos!$D$35+1,'Formato 5'!$AO$66,BK78)</f>
        <v>0</v>
      </c>
      <c r="BG79" s="60">
        <f t="shared" si="28"/>
        <v>0</v>
      </c>
      <c r="BH79" s="39">
        <f t="shared" si="29"/>
        <v>0</v>
      </c>
      <c r="BI79" s="39">
        <f t="shared" si="30"/>
        <v>0</v>
      </c>
      <c r="BJ79" s="39">
        <f ca="1">+PMT(BG79,+Datos!$C$30-'Formato 7'!BE78,-'Formato 7'!BF79)</f>
        <v>0</v>
      </c>
      <c r="BK79" s="39">
        <f t="shared" si="31"/>
        <v>0</v>
      </c>
    </row>
    <row r="80" spans="2:63">
      <c r="B80" s="4">
        <v>5</v>
      </c>
      <c r="C80" s="19">
        <f ca="1">+IF(C79&lt;Datos!$D$34+Datos!$E$34,'Formato 7'!C79+1,"")</f>
        <v>58</v>
      </c>
      <c r="D80" s="159">
        <f ca="1">+IF(C80=Datos!$D$34+1,'Formato 5'!$F$67,I79)</f>
        <v>0</v>
      </c>
      <c r="E80" s="34">
        <f t="shared" si="0"/>
        <v>0</v>
      </c>
      <c r="F80" s="159">
        <f t="shared" si="1"/>
        <v>0</v>
      </c>
      <c r="G80" s="159">
        <f t="shared" si="2"/>
        <v>0</v>
      </c>
      <c r="H80" s="159">
        <f ca="1">+PMT(E80,+Datos!$C$30-'Formato 7'!C79,-'Formato 7'!D80)</f>
        <v>0</v>
      </c>
      <c r="I80" s="159">
        <f t="shared" si="3"/>
        <v>0</v>
      </c>
      <c r="K80" s="4">
        <f t="shared" si="4"/>
        <v>5</v>
      </c>
      <c r="L80" s="19">
        <f t="shared" si="5"/>
        <v>58</v>
      </c>
      <c r="M80" s="159">
        <f ca="1">+IF(L80=Datos!$D$35+1,'Formato 5'!$M$67,R79)</f>
        <v>0</v>
      </c>
      <c r="N80" s="34">
        <f t="shared" si="6"/>
        <v>0</v>
      </c>
      <c r="O80" s="159">
        <f t="shared" si="7"/>
        <v>0</v>
      </c>
      <c r="P80" s="159">
        <f t="shared" si="8"/>
        <v>0</v>
      </c>
      <c r="Q80" s="159">
        <f ca="1">+PMT(N80,+Datos!$C$30-'Formato 7'!L79,-'Formato 7'!M80)</f>
        <v>0</v>
      </c>
      <c r="R80" s="159">
        <f t="shared" si="9"/>
        <v>0</v>
      </c>
      <c r="T80" s="4">
        <f t="shared" si="10"/>
        <v>5</v>
      </c>
      <c r="U80" s="19">
        <f t="shared" si="11"/>
        <v>58</v>
      </c>
      <c r="V80" s="159">
        <f ca="1">+IF(U80=Datos!$D$34+1,'Formato 5'!$T$67,AA79)</f>
        <v>0</v>
      </c>
      <c r="W80" s="34">
        <f t="shared" si="12"/>
        <v>0</v>
      </c>
      <c r="X80" s="159">
        <f t="shared" si="13"/>
        <v>0</v>
      </c>
      <c r="Y80" s="159">
        <f t="shared" si="14"/>
        <v>0</v>
      </c>
      <c r="Z80" s="159">
        <f ca="1">+PMT(W80,+Datos!$C$30-'Formato 7'!U79,-'Formato 7'!V80)</f>
        <v>0</v>
      </c>
      <c r="AA80" s="159">
        <f t="shared" si="15"/>
        <v>0</v>
      </c>
      <c r="AC80" s="4">
        <f ca="1">+'Formato 7'!B80</f>
        <v>5</v>
      </c>
      <c r="AD80" s="19">
        <f ca="1">+'Formato 7'!C80</f>
        <v>58</v>
      </c>
      <c r="AE80" s="159">
        <f ca="1">+IF(AD80=Datos!$D$34+1,'Formato 5'!$AA$67,AJ79)</f>
        <v>0</v>
      </c>
      <c r="AF80" s="34">
        <f t="shared" si="16"/>
        <v>0</v>
      </c>
      <c r="AG80" s="159">
        <f t="shared" si="17"/>
        <v>0</v>
      </c>
      <c r="AH80" s="159">
        <f t="shared" si="18"/>
        <v>0</v>
      </c>
      <c r="AI80" s="159">
        <f ca="1">+PMT(AF80,+Datos!$C$30-'Formato 7'!AD79,-'Formato 7'!AE80)</f>
        <v>0</v>
      </c>
      <c r="AJ80" s="159">
        <f t="shared" si="19"/>
        <v>0</v>
      </c>
      <c r="AL80" s="4">
        <f ca="1">+'Formato 7'!B80</f>
        <v>5</v>
      </c>
      <c r="AM80" s="19">
        <f ca="1">+'Formato 7'!C80</f>
        <v>58</v>
      </c>
      <c r="AN80" s="159">
        <f ca="1">+IF(AM80=Datos!$D$35+1,'Formato 5'!$AH$67,AS79)</f>
        <v>0</v>
      </c>
      <c r="AO80" s="34">
        <f t="shared" si="20"/>
        <v>0</v>
      </c>
      <c r="AP80" s="159">
        <f t="shared" si="21"/>
        <v>0</v>
      </c>
      <c r="AQ80" s="159">
        <f t="shared" si="22"/>
        <v>0</v>
      </c>
      <c r="AR80" s="159">
        <f ca="1">+PMT(AO80,+Datos!$C$30-'Formato 7'!AM79,-'Formato 7'!AN80)</f>
        <v>0</v>
      </c>
      <c r="AS80" s="159">
        <f t="shared" si="23"/>
        <v>0</v>
      </c>
      <c r="AU80" s="38">
        <f ca="1">+'Formato 7'!B80</f>
        <v>5</v>
      </c>
      <c r="AV80" s="39">
        <f ca="1">+'Formato 7'!C80</f>
        <v>58</v>
      </c>
      <c r="AW80" s="39">
        <f ca="1">+IF(AV80=Datos!$D$34+1,'Formato 5'!$AO$42,BB79)</f>
        <v>0</v>
      </c>
      <c r="AX80" s="60">
        <f t="shared" si="24"/>
        <v>0</v>
      </c>
      <c r="AY80" s="39">
        <f t="shared" si="25"/>
        <v>0</v>
      </c>
      <c r="AZ80" s="39">
        <f t="shared" si="26"/>
        <v>0</v>
      </c>
      <c r="BA80" s="39">
        <f ca="1">+PMT(AX80,Datos!$C$30-'Formato 7'!AV79,-'Formato 7'!AW80)</f>
        <v>0</v>
      </c>
      <c r="BB80" s="39">
        <f t="shared" si="27"/>
        <v>0</v>
      </c>
      <c r="BD80" s="38">
        <f ca="1">+'Formato 7'!AC80</f>
        <v>5</v>
      </c>
      <c r="BE80" s="39">
        <f ca="1">+'Formato 7'!AD80</f>
        <v>58</v>
      </c>
      <c r="BF80" s="39">
        <f ca="1">+IF(BE80=Datos!$D$35+1,'Formato 5'!$AO$66,BK79)</f>
        <v>0</v>
      </c>
      <c r="BG80" s="60">
        <f t="shared" si="28"/>
        <v>0</v>
      </c>
      <c r="BH80" s="39">
        <f t="shared" si="29"/>
        <v>0</v>
      </c>
      <c r="BI80" s="39">
        <f t="shared" si="30"/>
        <v>0</v>
      </c>
      <c r="BJ80" s="39">
        <f ca="1">+PMT(BG80,+Datos!$C$30-'Formato 7'!BE79,-'Formato 7'!BF80)</f>
        <v>0</v>
      </c>
      <c r="BK80" s="39">
        <f t="shared" si="31"/>
        <v>0</v>
      </c>
    </row>
    <row r="81" spans="2:63">
      <c r="B81" s="4">
        <v>5</v>
      </c>
      <c r="C81" s="19">
        <f ca="1">+IF(C80&lt;Datos!$D$34+Datos!$E$34,'Formato 7'!C80+1,"")</f>
        <v>59</v>
      </c>
      <c r="D81" s="159">
        <f ca="1">+IF(C81=Datos!$D$34+1,'Formato 5'!$F$67,I80)</f>
        <v>0</v>
      </c>
      <c r="E81" s="34">
        <f t="shared" si="0"/>
        <v>0</v>
      </c>
      <c r="F81" s="159">
        <f t="shared" si="1"/>
        <v>0</v>
      </c>
      <c r="G81" s="159">
        <f t="shared" si="2"/>
        <v>0</v>
      </c>
      <c r="H81" s="159">
        <f ca="1">+PMT(E81,+Datos!$C$30-'Formato 7'!C80,-'Formato 7'!D81)</f>
        <v>0</v>
      </c>
      <c r="I81" s="159">
        <f t="shared" si="3"/>
        <v>0</v>
      </c>
      <c r="K81" s="4">
        <f t="shared" si="4"/>
        <v>5</v>
      </c>
      <c r="L81" s="19">
        <f t="shared" si="5"/>
        <v>59</v>
      </c>
      <c r="M81" s="159">
        <f ca="1">+IF(L81=Datos!$D$35+1,'Formato 5'!$M$67,R80)</f>
        <v>0</v>
      </c>
      <c r="N81" s="34">
        <f t="shared" si="6"/>
        <v>0</v>
      </c>
      <c r="O81" s="159">
        <f t="shared" si="7"/>
        <v>0</v>
      </c>
      <c r="P81" s="159">
        <f t="shared" si="8"/>
        <v>0</v>
      </c>
      <c r="Q81" s="159">
        <f ca="1">+PMT(N81,+Datos!$C$30-'Formato 7'!L80,-'Formato 7'!M81)</f>
        <v>0</v>
      </c>
      <c r="R81" s="159">
        <f t="shared" si="9"/>
        <v>0</v>
      </c>
      <c r="T81" s="4">
        <f t="shared" si="10"/>
        <v>5</v>
      </c>
      <c r="U81" s="19">
        <f t="shared" si="11"/>
        <v>59</v>
      </c>
      <c r="V81" s="159">
        <f ca="1">+IF(U81=Datos!$D$34+1,'Formato 5'!$T$67,AA80)</f>
        <v>0</v>
      </c>
      <c r="W81" s="34">
        <f t="shared" si="12"/>
        <v>0</v>
      </c>
      <c r="X81" s="159">
        <f t="shared" si="13"/>
        <v>0</v>
      </c>
      <c r="Y81" s="159">
        <f t="shared" si="14"/>
        <v>0</v>
      </c>
      <c r="Z81" s="159">
        <f ca="1">+PMT(W81,+Datos!$C$30-'Formato 7'!U80,-'Formato 7'!V81)</f>
        <v>0</v>
      </c>
      <c r="AA81" s="159">
        <f t="shared" si="15"/>
        <v>0</v>
      </c>
      <c r="AC81" s="4">
        <f ca="1">+'Formato 7'!B81</f>
        <v>5</v>
      </c>
      <c r="AD81" s="19">
        <f ca="1">+'Formato 7'!C81</f>
        <v>59</v>
      </c>
      <c r="AE81" s="159">
        <f ca="1">+IF(AD81=Datos!$D$34+1,'Formato 5'!$AA$67,AJ80)</f>
        <v>0</v>
      </c>
      <c r="AF81" s="34">
        <f t="shared" si="16"/>
        <v>0</v>
      </c>
      <c r="AG81" s="159">
        <f t="shared" si="17"/>
        <v>0</v>
      </c>
      <c r="AH81" s="159">
        <f t="shared" si="18"/>
        <v>0</v>
      </c>
      <c r="AI81" s="159">
        <f ca="1">+PMT(AF81,+Datos!$C$30-'Formato 7'!AD80,-'Formato 7'!AE81)</f>
        <v>0</v>
      </c>
      <c r="AJ81" s="159">
        <f t="shared" si="19"/>
        <v>0</v>
      </c>
      <c r="AL81" s="4">
        <f ca="1">+'Formato 7'!B81</f>
        <v>5</v>
      </c>
      <c r="AM81" s="19">
        <f ca="1">+'Formato 7'!C81</f>
        <v>59</v>
      </c>
      <c r="AN81" s="159">
        <f ca="1">+IF(AM81=Datos!$D$35+1,'Formato 5'!$AH$67,AS80)</f>
        <v>0</v>
      </c>
      <c r="AO81" s="34">
        <f t="shared" si="20"/>
        <v>0</v>
      </c>
      <c r="AP81" s="159">
        <f t="shared" si="21"/>
        <v>0</v>
      </c>
      <c r="AQ81" s="159">
        <f t="shared" si="22"/>
        <v>0</v>
      </c>
      <c r="AR81" s="159">
        <f ca="1">+PMT(AO81,+Datos!$C$30-'Formato 7'!AM80,-'Formato 7'!AN81)</f>
        <v>0</v>
      </c>
      <c r="AS81" s="159">
        <f t="shared" si="23"/>
        <v>0</v>
      </c>
      <c r="AU81" s="38">
        <f ca="1">+'Formato 7'!B81</f>
        <v>5</v>
      </c>
      <c r="AV81" s="39">
        <f ca="1">+'Formato 7'!C81</f>
        <v>59</v>
      </c>
      <c r="AW81" s="39">
        <f ca="1">+IF(AV81=Datos!$D$34+1,'Formato 5'!$AO$42,BB80)</f>
        <v>0</v>
      </c>
      <c r="AX81" s="60">
        <f t="shared" si="24"/>
        <v>0</v>
      </c>
      <c r="AY81" s="39">
        <f t="shared" si="25"/>
        <v>0</v>
      </c>
      <c r="AZ81" s="39">
        <f t="shared" si="26"/>
        <v>0</v>
      </c>
      <c r="BA81" s="39">
        <f ca="1">+PMT(AX81,Datos!$C$30-'Formato 7'!AV80,-'Formato 7'!AW81)</f>
        <v>0</v>
      </c>
      <c r="BB81" s="39">
        <f t="shared" si="27"/>
        <v>0</v>
      </c>
      <c r="BD81" s="38">
        <f ca="1">+'Formato 7'!AC81</f>
        <v>5</v>
      </c>
      <c r="BE81" s="39">
        <f ca="1">+'Formato 7'!AD81</f>
        <v>59</v>
      </c>
      <c r="BF81" s="39">
        <f ca="1">+IF(BE81=Datos!$D$35+1,'Formato 5'!$AO$66,BK80)</f>
        <v>0</v>
      </c>
      <c r="BG81" s="60">
        <f t="shared" si="28"/>
        <v>0</v>
      </c>
      <c r="BH81" s="39">
        <f t="shared" si="29"/>
        <v>0</v>
      </c>
      <c r="BI81" s="39">
        <f t="shared" si="30"/>
        <v>0</v>
      </c>
      <c r="BJ81" s="39">
        <f ca="1">+PMT(BG81,+Datos!$C$30-'Formato 7'!BE80,-'Formato 7'!BF81)</f>
        <v>0</v>
      </c>
      <c r="BK81" s="39">
        <f t="shared" si="31"/>
        <v>0</v>
      </c>
    </row>
    <row r="82" spans="2:63">
      <c r="B82" s="4">
        <v>5</v>
      </c>
      <c r="C82" s="19">
        <f ca="1">+IF(C81&lt;Datos!$D$34+Datos!$E$34,'Formato 7'!C81+1,"")</f>
        <v>60</v>
      </c>
      <c r="D82" s="159">
        <f ca="1">+IF(C82=Datos!$D$34+1,'Formato 5'!$F$67,I81)</f>
        <v>0</v>
      </c>
      <c r="E82" s="34">
        <f t="shared" si="0"/>
        <v>0</v>
      </c>
      <c r="F82" s="159">
        <f t="shared" si="1"/>
        <v>0</v>
      </c>
      <c r="G82" s="159">
        <f t="shared" si="2"/>
        <v>0</v>
      </c>
      <c r="H82" s="159">
        <f ca="1">+PMT(E82,+Datos!$C$30-'Formato 7'!C81,-'Formato 7'!D82)</f>
        <v>0</v>
      </c>
      <c r="I82" s="159">
        <f t="shared" si="3"/>
        <v>0</v>
      </c>
      <c r="K82" s="4">
        <f t="shared" si="4"/>
        <v>5</v>
      </c>
      <c r="L82" s="19">
        <f t="shared" si="5"/>
        <v>60</v>
      </c>
      <c r="M82" s="159">
        <f ca="1">+IF(L82=Datos!$D$35+1,'Formato 5'!$M$67,R81)</f>
        <v>0</v>
      </c>
      <c r="N82" s="34">
        <f t="shared" si="6"/>
        <v>0</v>
      </c>
      <c r="O82" s="159">
        <f t="shared" si="7"/>
        <v>0</v>
      </c>
      <c r="P82" s="159">
        <f t="shared" si="8"/>
        <v>0</v>
      </c>
      <c r="Q82" s="159">
        <f ca="1">+PMT(N82,+Datos!$C$30-'Formato 7'!L81,-'Formato 7'!M82)</f>
        <v>0</v>
      </c>
      <c r="R82" s="159">
        <f t="shared" si="9"/>
        <v>0</v>
      </c>
      <c r="T82" s="4">
        <f t="shared" si="10"/>
        <v>5</v>
      </c>
      <c r="U82" s="19">
        <f t="shared" si="11"/>
        <v>60</v>
      </c>
      <c r="V82" s="159">
        <f ca="1">+IF(U82=Datos!$D$34+1,'Formato 5'!$T$67,AA81)</f>
        <v>0</v>
      </c>
      <c r="W82" s="34">
        <f t="shared" si="12"/>
        <v>0</v>
      </c>
      <c r="X82" s="159">
        <f t="shared" si="13"/>
        <v>0</v>
      </c>
      <c r="Y82" s="159">
        <f t="shared" si="14"/>
        <v>0</v>
      </c>
      <c r="Z82" s="159">
        <f ca="1">+PMT(W82,+Datos!$C$30-'Formato 7'!U81,-'Formato 7'!V82)</f>
        <v>0</v>
      </c>
      <c r="AA82" s="159">
        <f t="shared" si="15"/>
        <v>0</v>
      </c>
      <c r="AC82" s="4">
        <f ca="1">+'Formato 7'!B82</f>
        <v>5</v>
      </c>
      <c r="AD82" s="19">
        <f ca="1">+'Formato 7'!C82</f>
        <v>60</v>
      </c>
      <c r="AE82" s="159">
        <f ca="1">+IF(AD82=Datos!$D$34+1,'Formato 5'!$AA$67,AJ81)</f>
        <v>0</v>
      </c>
      <c r="AF82" s="34">
        <f t="shared" si="16"/>
        <v>0</v>
      </c>
      <c r="AG82" s="159">
        <f t="shared" si="17"/>
        <v>0</v>
      </c>
      <c r="AH82" s="159">
        <f t="shared" si="18"/>
        <v>0</v>
      </c>
      <c r="AI82" s="159">
        <f ca="1">+PMT(AF82,+Datos!$C$30-'Formato 7'!AD81,-'Formato 7'!AE82)</f>
        <v>0</v>
      </c>
      <c r="AJ82" s="159">
        <f t="shared" si="19"/>
        <v>0</v>
      </c>
      <c r="AL82" s="4">
        <f ca="1">+'Formato 7'!B82</f>
        <v>5</v>
      </c>
      <c r="AM82" s="19">
        <f ca="1">+'Formato 7'!C82</f>
        <v>60</v>
      </c>
      <c r="AN82" s="159">
        <f ca="1">+IF(AM82=Datos!$D$35+1,'Formato 5'!$AH$67,AS81)</f>
        <v>0</v>
      </c>
      <c r="AO82" s="34">
        <f t="shared" si="20"/>
        <v>0</v>
      </c>
      <c r="AP82" s="159">
        <f t="shared" si="21"/>
        <v>0</v>
      </c>
      <c r="AQ82" s="159">
        <f t="shared" si="22"/>
        <v>0</v>
      </c>
      <c r="AR82" s="159">
        <f ca="1">+PMT(AO82,+Datos!$C$30-'Formato 7'!AM81,-'Formato 7'!AN82)</f>
        <v>0</v>
      </c>
      <c r="AS82" s="159">
        <f t="shared" si="23"/>
        <v>0</v>
      </c>
      <c r="AU82" s="38">
        <f ca="1">+'Formato 7'!B82</f>
        <v>5</v>
      </c>
      <c r="AV82" s="39">
        <f ca="1">+'Formato 7'!C82</f>
        <v>60</v>
      </c>
      <c r="AW82" s="39">
        <f ca="1">+IF(AV82=Datos!$D$34+1,'Formato 5'!$AO$42,BB81)</f>
        <v>0</v>
      </c>
      <c r="AX82" s="60">
        <f t="shared" si="24"/>
        <v>0</v>
      </c>
      <c r="AY82" s="39">
        <f t="shared" si="25"/>
        <v>0</v>
      </c>
      <c r="AZ82" s="39">
        <f t="shared" si="26"/>
        <v>0</v>
      </c>
      <c r="BA82" s="39">
        <f ca="1">+PMT(AX82,Datos!$C$30-'Formato 7'!AV81,-'Formato 7'!AW82)</f>
        <v>0</v>
      </c>
      <c r="BB82" s="39">
        <f t="shared" si="27"/>
        <v>0</v>
      </c>
      <c r="BD82" s="38">
        <f ca="1">+'Formato 7'!AC82</f>
        <v>5</v>
      </c>
      <c r="BE82" s="39">
        <f ca="1">+'Formato 7'!AD82</f>
        <v>60</v>
      </c>
      <c r="BF82" s="39">
        <f ca="1">+IF(BE82=Datos!$D$35+1,'Formato 5'!$AO$66,BK81)</f>
        <v>0</v>
      </c>
      <c r="BG82" s="60">
        <f t="shared" si="28"/>
        <v>0</v>
      </c>
      <c r="BH82" s="39">
        <f t="shared" si="29"/>
        <v>0</v>
      </c>
      <c r="BI82" s="39">
        <f t="shared" si="30"/>
        <v>0</v>
      </c>
      <c r="BJ82" s="39">
        <f ca="1">+PMT(BG82,+Datos!$C$30-'Formato 7'!BE81,-'Formato 7'!BF82)</f>
        <v>0</v>
      </c>
      <c r="BK82" s="39">
        <f t="shared" si="31"/>
        <v>0</v>
      </c>
    </row>
    <row r="83" spans="2:63">
      <c r="B83" s="4">
        <v>6</v>
      </c>
      <c r="C83" s="19">
        <f ca="1">+IF(C82&lt;Datos!$D$34+Datos!$E$34,'Formato 7'!C82+1,"")</f>
        <v>61</v>
      </c>
      <c r="D83" s="159">
        <f ca="1">+IF(C83=Datos!$D$34+1,'Formato 5'!$F$67,I82)</f>
        <v>0</v>
      </c>
      <c r="E83" s="34">
        <f t="shared" si="0"/>
        <v>0</v>
      </c>
      <c r="F83" s="159">
        <f t="shared" si="1"/>
        <v>0</v>
      </c>
      <c r="G83" s="159">
        <f t="shared" si="2"/>
        <v>0</v>
      </c>
      <c r="H83" s="159">
        <f ca="1">+PMT(E83,+Datos!$C$30-'Formato 7'!C82,-'Formato 7'!D83)</f>
        <v>0</v>
      </c>
      <c r="I83" s="159">
        <f t="shared" si="3"/>
        <v>0</v>
      </c>
      <c r="K83" s="4">
        <f t="shared" si="4"/>
        <v>6</v>
      </c>
      <c r="L83" s="19">
        <f t="shared" si="5"/>
        <v>61</v>
      </c>
      <c r="M83" s="159">
        <f ca="1">+IF(L83=Datos!$D$35+1,'Formato 5'!$M$67,R82)</f>
        <v>0</v>
      </c>
      <c r="N83" s="34">
        <f t="shared" si="6"/>
        <v>0</v>
      </c>
      <c r="O83" s="159">
        <f t="shared" si="7"/>
        <v>0</v>
      </c>
      <c r="P83" s="159">
        <f t="shared" si="8"/>
        <v>0</v>
      </c>
      <c r="Q83" s="159">
        <f ca="1">+PMT(N83,+Datos!$C$30-'Formato 7'!L82,-'Formato 7'!M83)</f>
        <v>0</v>
      </c>
      <c r="R83" s="159">
        <f t="shared" si="9"/>
        <v>0</v>
      </c>
      <c r="T83" s="4">
        <f t="shared" si="10"/>
        <v>6</v>
      </c>
      <c r="U83" s="19">
        <f t="shared" si="11"/>
        <v>61</v>
      </c>
      <c r="V83" s="159">
        <f ca="1">+IF(U83=Datos!$D$34+1,'Formato 5'!$T$67,AA82)</f>
        <v>0</v>
      </c>
      <c r="W83" s="34">
        <f t="shared" si="12"/>
        <v>0</v>
      </c>
      <c r="X83" s="159">
        <f t="shared" si="13"/>
        <v>0</v>
      </c>
      <c r="Y83" s="159">
        <f t="shared" si="14"/>
        <v>0</v>
      </c>
      <c r="Z83" s="159">
        <f ca="1">+PMT(W83,+Datos!$C$30-'Formato 7'!U82,-'Formato 7'!V83)</f>
        <v>0</v>
      </c>
      <c r="AA83" s="159">
        <f t="shared" si="15"/>
        <v>0</v>
      </c>
      <c r="AC83" s="4">
        <f ca="1">+'Formato 7'!B83</f>
        <v>6</v>
      </c>
      <c r="AD83" s="19">
        <f ca="1">+'Formato 7'!C83</f>
        <v>61</v>
      </c>
      <c r="AE83" s="159">
        <f ca="1">+IF(AD83=Datos!$D$34+1,'Formato 5'!$AA$67,AJ82)</f>
        <v>0</v>
      </c>
      <c r="AF83" s="34">
        <f t="shared" si="16"/>
        <v>0</v>
      </c>
      <c r="AG83" s="159">
        <f t="shared" si="17"/>
        <v>0</v>
      </c>
      <c r="AH83" s="159">
        <f t="shared" si="18"/>
        <v>0</v>
      </c>
      <c r="AI83" s="159">
        <f ca="1">+PMT(AF83,+Datos!$C$30-'Formato 7'!AD82,-'Formato 7'!AE83)</f>
        <v>0</v>
      </c>
      <c r="AJ83" s="159">
        <f t="shared" si="19"/>
        <v>0</v>
      </c>
      <c r="AL83" s="4">
        <f ca="1">+'Formato 7'!B83</f>
        <v>6</v>
      </c>
      <c r="AM83" s="19">
        <f ca="1">+'Formato 7'!C83</f>
        <v>61</v>
      </c>
      <c r="AN83" s="159">
        <f ca="1">+IF(AM83=Datos!$D$35+1,'Formato 5'!$AH$67,AS82)</f>
        <v>0</v>
      </c>
      <c r="AO83" s="34">
        <f t="shared" si="20"/>
        <v>0</v>
      </c>
      <c r="AP83" s="159">
        <f t="shared" si="21"/>
        <v>0</v>
      </c>
      <c r="AQ83" s="159">
        <f t="shared" si="22"/>
        <v>0</v>
      </c>
      <c r="AR83" s="159">
        <f ca="1">+PMT(AO83,+Datos!$C$30-'Formato 7'!AM82,-'Formato 7'!AN83)</f>
        <v>0</v>
      </c>
      <c r="AS83" s="159">
        <f t="shared" si="23"/>
        <v>0</v>
      </c>
      <c r="AU83" s="38">
        <f ca="1">+'Formato 7'!B83</f>
        <v>6</v>
      </c>
      <c r="AV83" s="39">
        <f ca="1">+'Formato 7'!C83</f>
        <v>61</v>
      </c>
      <c r="AW83" s="39">
        <f ca="1">+IF(AV83=Datos!$D$34+1,'Formato 5'!$AO$42,BB82)</f>
        <v>0</v>
      </c>
      <c r="AX83" s="60">
        <f t="shared" si="24"/>
        <v>0</v>
      </c>
      <c r="AY83" s="39">
        <f t="shared" si="25"/>
        <v>0</v>
      </c>
      <c r="AZ83" s="39">
        <f t="shared" si="26"/>
        <v>0</v>
      </c>
      <c r="BA83" s="39">
        <f ca="1">+PMT(AX83,Datos!$C$30-'Formato 7'!AV82,-'Formato 7'!AW83)</f>
        <v>0</v>
      </c>
      <c r="BB83" s="39">
        <f t="shared" si="27"/>
        <v>0</v>
      </c>
      <c r="BD83" s="38">
        <f ca="1">+'Formato 7'!AC83</f>
        <v>6</v>
      </c>
      <c r="BE83" s="39">
        <f ca="1">+'Formato 7'!AD83</f>
        <v>61</v>
      </c>
      <c r="BF83" s="39">
        <f ca="1">+IF(BE83=Datos!$D$35+1,'Formato 5'!$AO$66,BK82)</f>
        <v>0</v>
      </c>
      <c r="BG83" s="60">
        <f t="shared" si="28"/>
        <v>0</v>
      </c>
      <c r="BH83" s="39">
        <f t="shared" si="29"/>
        <v>0</v>
      </c>
      <c r="BI83" s="39">
        <f t="shared" si="30"/>
        <v>0</v>
      </c>
      <c r="BJ83" s="39">
        <f ca="1">+PMT(BG83,+Datos!$C$30-'Formato 7'!BE82,-'Formato 7'!BF83)</f>
        <v>0</v>
      </c>
      <c r="BK83" s="39">
        <f t="shared" si="31"/>
        <v>0</v>
      </c>
    </row>
    <row r="84" spans="2:63">
      <c r="B84" s="4">
        <v>6</v>
      </c>
      <c r="C84" s="19">
        <f ca="1">+IF(C83&lt;Datos!$D$34+Datos!$E$34,'Formato 7'!C83+1,"")</f>
        <v>62</v>
      </c>
      <c r="D84" s="159">
        <f ca="1">+IF(C84=Datos!$D$34+1,'Formato 5'!$F$67,I83)</f>
        <v>0</v>
      </c>
      <c r="E84" s="34">
        <f t="shared" si="0"/>
        <v>0</v>
      </c>
      <c r="F84" s="159">
        <f t="shared" si="1"/>
        <v>0</v>
      </c>
      <c r="G84" s="159">
        <f t="shared" si="2"/>
        <v>0</v>
      </c>
      <c r="H84" s="159">
        <f ca="1">+PMT(E84,+Datos!$C$30-'Formato 7'!C83,-'Formato 7'!D84)</f>
        <v>0</v>
      </c>
      <c r="I84" s="159">
        <f t="shared" si="3"/>
        <v>0</v>
      </c>
      <c r="K84" s="4">
        <f t="shared" si="4"/>
        <v>6</v>
      </c>
      <c r="L84" s="19">
        <f t="shared" si="5"/>
        <v>62</v>
      </c>
      <c r="M84" s="159">
        <f ca="1">+IF(L84=Datos!$D$35+1,'Formato 5'!$M$67,R83)</f>
        <v>0</v>
      </c>
      <c r="N84" s="34">
        <f t="shared" si="6"/>
        <v>0</v>
      </c>
      <c r="O84" s="159">
        <f t="shared" si="7"/>
        <v>0</v>
      </c>
      <c r="P84" s="159">
        <f t="shared" si="8"/>
        <v>0</v>
      </c>
      <c r="Q84" s="159">
        <f ca="1">+PMT(N84,+Datos!$C$30-'Formato 7'!L83,-'Formato 7'!M84)</f>
        <v>0</v>
      </c>
      <c r="R84" s="159">
        <f t="shared" si="9"/>
        <v>0</v>
      </c>
      <c r="T84" s="4">
        <f t="shared" si="10"/>
        <v>6</v>
      </c>
      <c r="U84" s="19">
        <f t="shared" si="11"/>
        <v>62</v>
      </c>
      <c r="V84" s="159">
        <f ca="1">+IF(U84=Datos!$D$34+1,'Formato 5'!$T$67,AA83)</f>
        <v>0</v>
      </c>
      <c r="W84" s="34">
        <f t="shared" si="12"/>
        <v>0</v>
      </c>
      <c r="X84" s="159">
        <f t="shared" si="13"/>
        <v>0</v>
      </c>
      <c r="Y84" s="159">
        <f t="shared" si="14"/>
        <v>0</v>
      </c>
      <c r="Z84" s="159">
        <f ca="1">+PMT(W84,+Datos!$C$30-'Formato 7'!U83,-'Formato 7'!V84)</f>
        <v>0</v>
      </c>
      <c r="AA84" s="159">
        <f t="shared" si="15"/>
        <v>0</v>
      </c>
      <c r="AC84" s="4">
        <f ca="1">+'Formato 7'!B84</f>
        <v>6</v>
      </c>
      <c r="AD84" s="19">
        <f ca="1">+'Formato 7'!C84</f>
        <v>62</v>
      </c>
      <c r="AE84" s="159">
        <f ca="1">+IF(AD84=Datos!$D$34+1,'Formato 5'!$AA$67,AJ83)</f>
        <v>0</v>
      </c>
      <c r="AF84" s="34">
        <f t="shared" si="16"/>
        <v>0</v>
      </c>
      <c r="AG84" s="159">
        <f t="shared" si="17"/>
        <v>0</v>
      </c>
      <c r="AH84" s="159">
        <f t="shared" si="18"/>
        <v>0</v>
      </c>
      <c r="AI84" s="159">
        <f ca="1">+PMT(AF84,+Datos!$C$30-'Formato 7'!AD83,-'Formato 7'!AE84)</f>
        <v>0</v>
      </c>
      <c r="AJ84" s="159">
        <f t="shared" si="19"/>
        <v>0</v>
      </c>
      <c r="AL84" s="4">
        <f ca="1">+'Formato 7'!B84</f>
        <v>6</v>
      </c>
      <c r="AM84" s="19">
        <f ca="1">+'Formato 7'!C84</f>
        <v>62</v>
      </c>
      <c r="AN84" s="159">
        <f ca="1">+IF(AM84=Datos!$D$35+1,'Formato 5'!$AH$67,AS83)</f>
        <v>0</v>
      </c>
      <c r="AO84" s="34">
        <f t="shared" si="20"/>
        <v>0</v>
      </c>
      <c r="AP84" s="159">
        <f t="shared" si="21"/>
        <v>0</v>
      </c>
      <c r="AQ84" s="159">
        <f t="shared" si="22"/>
        <v>0</v>
      </c>
      <c r="AR84" s="159">
        <f ca="1">+PMT(AO84,+Datos!$C$30-'Formato 7'!AM83,-'Formato 7'!AN84)</f>
        <v>0</v>
      </c>
      <c r="AS84" s="159">
        <f t="shared" si="23"/>
        <v>0</v>
      </c>
      <c r="AU84" s="38">
        <f ca="1">+'Formato 7'!B84</f>
        <v>6</v>
      </c>
      <c r="AV84" s="39">
        <f ca="1">+'Formato 7'!C84</f>
        <v>62</v>
      </c>
      <c r="AW84" s="39">
        <f ca="1">+IF(AV84=Datos!$D$34+1,'Formato 5'!$AO$42,BB83)</f>
        <v>0</v>
      </c>
      <c r="AX84" s="60">
        <f t="shared" si="24"/>
        <v>0</v>
      </c>
      <c r="AY84" s="39">
        <f t="shared" si="25"/>
        <v>0</v>
      </c>
      <c r="AZ84" s="39">
        <f t="shared" si="26"/>
        <v>0</v>
      </c>
      <c r="BA84" s="39">
        <f ca="1">+PMT(AX84,Datos!$C$30-'Formato 7'!AV83,-'Formato 7'!AW84)</f>
        <v>0</v>
      </c>
      <c r="BB84" s="39">
        <f t="shared" si="27"/>
        <v>0</v>
      </c>
      <c r="BD84" s="38">
        <f ca="1">+'Formato 7'!AC84</f>
        <v>6</v>
      </c>
      <c r="BE84" s="39">
        <f ca="1">+'Formato 7'!AD84</f>
        <v>62</v>
      </c>
      <c r="BF84" s="39">
        <f ca="1">+IF(BE84=Datos!$D$35+1,'Formato 5'!$AO$66,BK83)</f>
        <v>0</v>
      </c>
      <c r="BG84" s="60">
        <f t="shared" si="28"/>
        <v>0</v>
      </c>
      <c r="BH84" s="39">
        <f t="shared" si="29"/>
        <v>0</v>
      </c>
      <c r="BI84" s="39">
        <f t="shared" si="30"/>
        <v>0</v>
      </c>
      <c r="BJ84" s="39">
        <f ca="1">+PMT(BG84,+Datos!$C$30-'Formato 7'!BE83,-'Formato 7'!BF84)</f>
        <v>0</v>
      </c>
      <c r="BK84" s="39">
        <f t="shared" si="31"/>
        <v>0</v>
      </c>
    </row>
    <row r="85" spans="2:63">
      <c r="B85" s="4">
        <v>6</v>
      </c>
      <c r="C85" s="19">
        <f ca="1">+IF(C84&lt;Datos!$D$34+Datos!$E$34,'Formato 7'!C84+1,"")</f>
        <v>63</v>
      </c>
      <c r="D85" s="159">
        <f ca="1">+IF(C85=Datos!$D$34+1,'Formato 5'!$F$67,I84)</f>
        <v>0</v>
      </c>
      <c r="E85" s="34">
        <f t="shared" si="0"/>
        <v>0</v>
      </c>
      <c r="F85" s="159">
        <f t="shared" si="1"/>
        <v>0</v>
      </c>
      <c r="G85" s="159">
        <f t="shared" si="2"/>
        <v>0</v>
      </c>
      <c r="H85" s="159">
        <f ca="1">+PMT(E85,+Datos!$C$30-'Formato 7'!C84,-'Formato 7'!D85)</f>
        <v>0</v>
      </c>
      <c r="I85" s="159">
        <f t="shared" si="3"/>
        <v>0</v>
      </c>
      <c r="K85" s="4">
        <f t="shared" si="4"/>
        <v>6</v>
      </c>
      <c r="L85" s="19">
        <f t="shared" si="5"/>
        <v>63</v>
      </c>
      <c r="M85" s="159">
        <f ca="1">+IF(L85=Datos!$D$35+1,'Formato 5'!$M$67,R84)</f>
        <v>0</v>
      </c>
      <c r="N85" s="34">
        <f t="shared" si="6"/>
        <v>0</v>
      </c>
      <c r="O85" s="159">
        <f t="shared" si="7"/>
        <v>0</v>
      </c>
      <c r="P85" s="159">
        <f t="shared" si="8"/>
        <v>0</v>
      </c>
      <c r="Q85" s="159">
        <f ca="1">+PMT(N85,+Datos!$C$30-'Formato 7'!L84,-'Formato 7'!M85)</f>
        <v>0</v>
      </c>
      <c r="R85" s="159">
        <f t="shared" si="9"/>
        <v>0</v>
      </c>
      <c r="T85" s="4">
        <f t="shared" si="10"/>
        <v>6</v>
      </c>
      <c r="U85" s="19">
        <f t="shared" si="11"/>
        <v>63</v>
      </c>
      <c r="V85" s="159">
        <f ca="1">+IF(U85=Datos!$D$34+1,'Formato 5'!$T$67,AA84)</f>
        <v>0</v>
      </c>
      <c r="W85" s="34">
        <f t="shared" si="12"/>
        <v>0</v>
      </c>
      <c r="X85" s="159">
        <f t="shared" si="13"/>
        <v>0</v>
      </c>
      <c r="Y85" s="159">
        <f t="shared" si="14"/>
        <v>0</v>
      </c>
      <c r="Z85" s="159">
        <f ca="1">+PMT(W85,+Datos!$C$30-'Formato 7'!U84,-'Formato 7'!V85)</f>
        <v>0</v>
      </c>
      <c r="AA85" s="159">
        <f t="shared" si="15"/>
        <v>0</v>
      </c>
      <c r="AC85" s="4">
        <f ca="1">+'Formato 7'!B85</f>
        <v>6</v>
      </c>
      <c r="AD85" s="19">
        <f ca="1">+'Formato 7'!C85</f>
        <v>63</v>
      </c>
      <c r="AE85" s="159">
        <f ca="1">+IF(AD85=Datos!$D$34+1,'Formato 5'!$AA$67,AJ84)</f>
        <v>0</v>
      </c>
      <c r="AF85" s="34">
        <f t="shared" si="16"/>
        <v>0</v>
      </c>
      <c r="AG85" s="159">
        <f t="shared" si="17"/>
        <v>0</v>
      </c>
      <c r="AH85" s="159">
        <f t="shared" si="18"/>
        <v>0</v>
      </c>
      <c r="AI85" s="159">
        <f ca="1">+PMT(AF85,+Datos!$C$30-'Formato 7'!AD84,-'Formato 7'!AE85)</f>
        <v>0</v>
      </c>
      <c r="AJ85" s="159">
        <f t="shared" si="19"/>
        <v>0</v>
      </c>
      <c r="AL85" s="4">
        <f ca="1">+'Formato 7'!B85</f>
        <v>6</v>
      </c>
      <c r="AM85" s="19">
        <f ca="1">+'Formato 7'!C85</f>
        <v>63</v>
      </c>
      <c r="AN85" s="159">
        <f ca="1">+IF(AM85=Datos!$D$35+1,'Formato 5'!$AH$67,AS84)</f>
        <v>0</v>
      </c>
      <c r="AO85" s="34">
        <f t="shared" si="20"/>
        <v>0</v>
      </c>
      <c r="AP85" s="159">
        <f t="shared" si="21"/>
        <v>0</v>
      </c>
      <c r="AQ85" s="159">
        <f t="shared" si="22"/>
        <v>0</v>
      </c>
      <c r="AR85" s="159">
        <f ca="1">+PMT(AO85,+Datos!$C$30-'Formato 7'!AM84,-'Formato 7'!AN85)</f>
        <v>0</v>
      </c>
      <c r="AS85" s="159">
        <f t="shared" si="23"/>
        <v>0</v>
      </c>
      <c r="AU85" s="38">
        <f ca="1">+'Formato 7'!B85</f>
        <v>6</v>
      </c>
      <c r="AV85" s="39">
        <f ca="1">+'Formato 7'!C85</f>
        <v>63</v>
      </c>
      <c r="AW85" s="39">
        <f ca="1">+IF(AV85=Datos!$D$34+1,'Formato 5'!$AO$42,BB84)</f>
        <v>0</v>
      </c>
      <c r="AX85" s="60">
        <f t="shared" si="24"/>
        <v>0</v>
      </c>
      <c r="AY85" s="39">
        <f t="shared" si="25"/>
        <v>0</v>
      </c>
      <c r="AZ85" s="39">
        <f t="shared" si="26"/>
        <v>0</v>
      </c>
      <c r="BA85" s="39">
        <f ca="1">+PMT(AX85,Datos!$C$30-'Formato 7'!AV84,-'Formato 7'!AW85)</f>
        <v>0</v>
      </c>
      <c r="BB85" s="39">
        <f t="shared" si="27"/>
        <v>0</v>
      </c>
      <c r="BD85" s="38">
        <f ca="1">+'Formato 7'!AC85</f>
        <v>6</v>
      </c>
      <c r="BE85" s="39">
        <f ca="1">+'Formato 7'!AD85</f>
        <v>63</v>
      </c>
      <c r="BF85" s="39">
        <f ca="1">+IF(BE85=Datos!$D$35+1,'Formato 5'!$AO$66,BK84)</f>
        <v>0</v>
      </c>
      <c r="BG85" s="60">
        <f t="shared" si="28"/>
        <v>0</v>
      </c>
      <c r="BH85" s="39">
        <f t="shared" si="29"/>
        <v>0</v>
      </c>
      <c r="BI85" s="39">
        <f t="shared" si="30"/>
        <v>0</v>
      </c>
      <c r="BJ85" s="39">
        <f ca="1">+PMT(BG85,+Datos!$C$30-'Formato 7'!BE84,-'Formato 7'!BF85)</f>
        <v>0</v>
      </c>
      <c r="BK85" s="39">
        <f t="shared" si="31"/>
        <v>0</v>
      </c>
    </row>
    <row r="86" spans="2:63">
      <c r="B86" s="4">
        <v>6</v>
      </c>
      <c r="C86" s="19">
        <f ca="1">+IF(C85&lt;Datos!$D$34+Datos!$E$34,'Formato 7'!C85+1,"")</f>
        <v>64</v>
      </c>
      <c r="D86" s="159">
        <f ca="1">+IF(C86=Datos!$D$34+1,'Formato 5'!$F$67,I85)</f>
        <v>0</v>
      </c>
      <c r="E86" s="34">
        <f t="shared" si="0"/>
        <v>0</v>
      </c>
      <c r="F86" s="159">
        <f t="shared" si="1"/>
        <v>0</v>
      </c>
      <c r="G86" s="159">
        <f t="shared" si="2"/>
        <v>0</v>
      </c>
      <c r="H86" s="159">
        <f ca="1">+PMT(E86,+Datos!$C$30-'Formato 7'!C85,-'Formato 7'!D86)</f>
        <v>0</v>
      </c>
      <c r="I86" s="159">
        <f t="shared" si="3"/>
        <v>0</v>
      </c>
      <c r="K86" s="4">
        <f t="shared" si="4"/>
        <v>6</v>
      </c>
      <c r="L86" s="19">
        <f t="shared" si="5"/>
        <v>64</v>
      </c>
      <c r="M86" s="159">
        <f ca="1">+IF(L86=Datos!$D$35+1,'Formato 5'!$M$67,R85)</f>
        <v>0</v>
      </c>
      <c r="N86" s="34">
        <f t="shared" si="6"/>
        <v>0</v>
      </c>
      <c r="O86" s="159">
        <f t="shared" si="7"/>
        <v>0</v>
      </c>
      <c r="P86" s="159">
        <f t="shared" si="8"/>
        <v>0</v>
      </c>
      <c r="Q86" s="159">
        <f ca="1">+PMT(N86,+Datos!$C$30-'Formato 7'!L85,-'Formato 7'!M86)</f>
        <v>0</v>
      </c>
      <c r="R86" s="159">
        <f t="shared" si="9"/>
        <v>0</v>
      </c>
      <c r="T86" s="4">
        <f t="shared" si="10"/>
        <v>6</v>
      </c>
      <c r="U86" s="19">
        <f t="shared" si="11"/>
        <v>64</v>
      </c>
      <c r="V86" s="159">
        <f ca="1">+IF(U86=Datos!$D$34+1,'Formato 5'!$T$67,AA85)</f>
        <v>0</v>
      </c>
      <c r="W86" s="34">
        <f t="shared" si="12"/>
        <v>0</v>
      </c>
      <c r="X86" s="159">
        <f t="shared" si="13"/>
        <v>0</v>
      </c>
      <c r="Y86" s="159">
        <f t="shared" si="14"/>
        <v>0</v>
      </c>
      <c r="Z86" s="159">
        <f ca="1">+PMT(W86,+Datos!$C$30-'Formato 7'!U85,-'Formato 7'!V86)</f>
        <v>0</v>
      </c>
      <c r="AA86" s="159">
        <f t="shared" si="15"/>
        <v>0</v>
      </c>
      <c r="AC86" s="4">
        <f ca="1">+'Formato 7'!B86</f>
        <v>6</v>
      </c>
      <c r="AD86" s="19">
        <f ca="1">+'Formato 7'!C86</f>
        <v>64</v>
      </c>
      <c r="AE86" s="159">
        <f ca="1">+IF(AD86=Datos!$D$34+1,'Formato 5'!$AA$67,AJ85)</f>
        <v>0</v>
      </c>
      <c r="AF86" s="34">
        <f t="shared" si="16"/>
        <v>0</v>
      </c>
      <c r="AG86" s="159">
        <f t="shared" si="17"/>
        <v>0</v>
      </c>
      <c r="AH86" s="159">
        <f t="shared" si="18"/>
        <v>0</v>
      </c>
      <c r="AI86" s="159">
        <f ca="1">+PMT(AF86,+Datos!$C$30-'Formato 7'!AD85,-'Formato 7'!AE86)</f>
        <v>0</v>
      </c>
      <c r="AJ86" s="159">
        <f t="shared" si="19"/>
        <v>0</v>
      </c>
      <c r="AL86" s="4">
        <f ca="1">+'Formato 7'!B86</f>
        <v>6</v>
      </c>
      <c r="AM86" s="19">
        <f ca="1">+'Formato 7'!C86</f>
        <v>64</v>
      </c>
      <c r="AN86" s="159">
        <f ca="1">+IF(AM86=Datos!$D$35+1,'Formato 5'!$AH$67,AS85)</f>
        <v>0</v>
      </c>
      <c r="AO86" s="34">
        <f t="shared" si="20"/>
        <v>0</v>
      </c>
      <c r="AP86" s="159">
        <f t="shared" si="21"/>
        <v>0</v>
      </c>
      <c r="AQ86" s="159">
        <f t="shared" si="22"/>
        <v>0</v>
      </c>
      <c r="AR86" s="159">
        <f ca="1">+PMT(AO86,+Datos!$C$30-'Formato 7'!AM85,-'Formato 7'!AN86)</f>
        <v>0</v>
      </c>
      <c r="AS86" s="159">
        <f t="shared" si="23"/>
        <v>0</v>
      </c>
      <c r="AU86" s="38">
        <f ca="1">+'Formato 7'!B86</f>
        <v>6</v>
      </c>
      <c r="AV86" s="39">
        <f ca="1">+'Formato 7'!C86</f>
        <v>64</v>
      </c>
      <c r="AW86" s="39">
        <f ca="1">+IF(AV86=Datos!$D$34+1,'Formato 5'!$AO$42,BB85)</f>
        <v>0</v>
      </c>
      <c r="AX86" s="60">
        <f t="shared" si="24"/>
        <v>0</v>
      </c>
      <c r="AY86" s="39">
        <f t="shared" si="25"/>
        <v>0</v>
      </c>
      <c r="AZ86" s="39">
        <f t="shared" si="26"/>
        <v>0</v>
      </c>
      <c r="BA86" s="39">
        <f ca="1">+PMT(AX86,Datos!$C$30-'Formato 7'!AV85,-'Formato 7'!AW86)</f>
        <v>0</v>
      </c>
      <c r="BB86" s="39">
        <f t="shared" si="27"/>
        <v>0</v>
      </c>
      <c r="BD86" s="38">
        <f ca="1">+'Formato 7'!AC86</f>
        <v>6</v>
      </c>
      <c r="BE86" s="39">
        <f ca="1">+'Formato 7'!AD86</f>
        <v>64</v>
      </c>
      <c r="BF86" s="39">
        <f ca="1">+IF(BE86=Datos!$D$35+1,'Formato 5'!$AO$66,BK85)</f>
        <v>0</v>
      </c>
      <c r="BG86" s="60">
        <f t="shared" si="28"/>
        <v>0</v>
      </c>
      <c r="BH86" s="39">
        <f t="shared" si="29"/>
        <v>0</v>
      </c>
      <c r="BI86" s="39">
        <f t="shared" si="30"/>
        <v>0</v>
      </c>
      <c r="BJ86" s="39">
        <f ca="1">+PMT(BG86,+Datos!$C$30-'Formato 7'!BE85,-'Formato 7'!BF86)</f>
        <v>0</v>
      </c>
      <c r="BK86" s="39">
        <f t="shared" si="31"/>
        <v>0</v>
      </c>
    </row>
    <row r="87" spans="2:63">
      <c r="B87" s="4">
        <v>6</v>
      </c>
      <c r="C87" s="19">
        <f ca="1">+IF(C86&lt;Datos!$D$34+Datos!$E$34,'Formato 7'!C86+1,"")</f>
        <v>65</v>
      </c>
      <c r="D87" s="159">
        <f ca="1">+IF(C87=Datos!$D$34+1,'Formato 5'!$F$67,I86)</f>
        <v>0</v>
      </c>
      <c r="E87" s="34">
        <f t="shared" si="0"/>
        <v>0</v>
      </c>
      <c r="F87" s="159">
        <f t="shared" si="1"/>
        <v>0</v>
      </c>
      <c r="G87" s="159">
        <f t="shared" si="2"/>
        <v>0</v>
      </c>
      <c r="H87" s="159">
        <f ca="1">+PMT(E87,+Datos!$C$30-'Formato 7'!C86,-'Formato 7'!D87)</f>
        <v>0</v>
      </c>
      <c r="I87" s="159">
        <f t="shared" si="3"/>
        <v>0</v>
      </c>
      <c r="K87" s="4">
        <f t="shared" si="4"/>
        <v>6</v>
      </c>
      <c r="L87" s="19">
        <f t="shared" si="5"/>
        <v>65</v>
      </c>
      <c r="M87" s="159">
        <f ca="1">+IF(L87=Datos!$D$35+1,'Formato 5'!$M$67,R86)</f>
        <v>0</v>
      </c>
      <c r="N87" s="34">
        <f t="shared" si="6"/>
        <v>0</v>
      </c>
      <c r="O87" s="159">
        <f t="shared" si="7"/>
        <v>0</v>
      </c>
      <c r="P87" s="159">
        <f t="shared" si="8"/>
        <v>0</v>
      </c>
      <c r="Q87" s="159">
        <f ca="1">+PMT(N87,+Datos!$C$30-'Formato 7'!L86,-'Formato 7'!M87)</f>
        <v>0</v>
      </c>
      <c r="R87" s="159">
        <f t="shared" si="9"/>
        <v>0</v>
      </c>
      <c r="T87" s="4">
        <f t="shared" si="10"/>
        <v>6</v>
      </c>
      <c r="U87" s="19">
        <f t="shared" si="11"/>
        <v>65</v>
      </c>
      <c r="V87" s="159">
        <f ca="1">+IF(U87=Datos!$D$34+1,'Formato 5'!$T$67,AA86)</f>
        <v>0</v>
      </c>
      <c r="W87" s="34">
        <f t="shared" si="12"/>
        <v>0</v>
      </c>
      <c r="X87" s="159">
        <f t="shared" si="13"/>
        <v>0</v>
      </c>
      <c r="Y87" s="159">
        <f t="shared" si="14"/>
        <v>0</v>
      </c>
      <c r="Z87" s="159">
        <f ca="1">+PMT(W87,+Datos!$C$30-'Formato 7'!U86,-'Formato 7'!V87)</f>
        <v>0</v>
      </c>
      <c r="AA87" s="159">
        <f t="shared" si="15"/>
        <v>0</v>
      </c>
      <c r="AC87" s="4">
        <f ca="1">+'Formato 7'!B87</f>
        <v>6</v>
      </c>
      <c r="AD87" s="19">
        <f ca="1">+'Formato 7'!C87</f>
        <v>65</v>
      </c>
      <c r="AE87" s="159">
        <f ca="1">+IF(AD87=Datos!$D$34+1,'Formato 5'!$AA$67,AJ86)</f>
        <v>0</v>
      </c>
      <c r="AF87" s="34">
        <f t="shared" si="16"/>
        <v>0</v>
      </c>
      <c r="AG87" s="159">
        <f t="shared" si="17"/>
        <v>0</v>
      </c>
      <c r="AH87" s="159">
        <f t="shared" si="18"/>
        <v>0</v>
      </c>
      <c r="AI87" s="159">
        <f ca="1">+PMT(AF87,+Datos!$C$30-'Formato 7'!AD86,-'Formato 7'!AE87)</f>
        <v>0</v>
      </c>
      <c r="AJ87" s="159">
        <f t="shared" si="19"/>
        <v>0</v>
      </c>
      <c r="AL87" s="4">
        <f ca="1">+'Formato 7'!B87</f>
        <v>6</v>
      </c>
      <c r="AM87" s="19">
        <f ca="1">+'Formato 7'!C87</f>
        <v>65</v>
      </c>
      <c r="AN87" s="159">
        <f ca="1">+IF(AM87=Datos!$D$35+1,'Formato 5'!$AH$67,AS86)</f>
        <v>0</v>
      </c>
      <c r="AO87" s="34">
        <f t="shared" si="20"/>
        <v>0</v>
      </c>
      <c r="AP87" s="159">
        <f t="shared" si="21"/>
        <v>0</v>
      </c>
      <c r="AQ87" s="159">
        <f t="shared" si="22"/>
        <v>0</v>
      </c>
      <c r="AR87" s="159">
        <f ca="1">+PMT(AO87,+Datos!$C$30-'Formato 7'!AM86,-'Formato 7'!AN87)</f>
        <v>0</v>
      </c>
      <c r="AS87" s="159">
        <f t="shared" si="23"/>
        <v>0</v>
      </c>
      <c r="AU87" s="38">
        <f ca="1">+'Formato 7'!B87</f>
        <v>6</v>
      </c>
      <c r="AV87" s="39">
        <f ca="1">+'Formato 7'!C87</f>
        <v>65</v>
      </c>
      <c r="AW87" s="39">
        <f ca="1">+IF(AV87=Datos!$D$34+1,'Formato 5'!$AO$42,BB86)</f>
        <v>0</v>
      </c>
      <c r="AX87" s="60">
        <f t="shared" si="24"/>
        <v>0</v>
      </c>
      <c r="AY87" s="39">
        <f t="shared" si="25"/>
        <v>0</v>
      </c>
      <c r="AZ87" s="39">
        <f t="shared" si="26"/>
        <v>0</v>
      </c>
      <c r="BA87" s="39">
        <f ca="1">+PMT(AX87,Datos!$C$30-'Formato 7'!AV86,-'Formato 7'!AW87)</f>
        <v>0</v>
      </c>
      <c r="BB87" s="39">
        <f t="shared" si="27"/>
        <v>0</v>
      </c>
      <c r="BD87" s="38">
        <f ca="1">+'Formato 7'!AC87</f>
        <v>6</v>
      </c>
      <c r="BE87" s="39">
        <f ca="1">+'Formato 7'!AD87</f>
        <v>65</v>
      </c>
      <c r="BF87" s="39">
        <f ca="1">+IF(BE87=Datos!$D$35+1,'Formato 5'!$AO$66,BK86)</f>
        <v>0</v>
      </c>
      <c r="BG87" s="60">
        <f t="shared" si="28"/>
        <v>0</v>
      </c>
      <c r="BH87" s="39">
        <f t="shared" si="29"/>
        <v>0</v>
      </c>
      <c r="BI87" s="39">
        <f t="shared" si="30"/>
        <v>0</v>
      </c>
      <c r="BJ87" s="39">
        <f ca="1">+PMT(BG87,+Datos!$C$30-'Formato 7'!BE86,-'Formato 7'!BF87)</f>
        <v>0</v>
      </c>
      <c r="BK87" s="39">
        <f t="shared" si="31"/>
        <v>0</v>
      </c>
    </row>
    <row r="88" spans="2:63">
      <c r="B88" s="4">
        <v>6</v>
      </c>
      <c r="C88" s="19">
        <f ca="1">+IF(C87&lt;Datos!$D$34+Datos!$E$34,'Formato 7'!C87+1,"")</f>
        <v>66</v>
      </c>
      <c r="D88" s="159">
        <f ca="1">+IF(C88=Datos!$D$34+1,'Formato 5'!$F$67,I87)</f>
        <v>0</v>
      </c>
      <c r="E88" s="34">
        <f t="shared" ref="E88:E151" si="32">IF(D88=0,0,+(1+$F$17)^(0.0833333333333333)-1)</f>
        <v>0</v>
      </c>
      <c r="F88" s="159">
        <f t="shared" ref="F88:F151" si="33">+D88*E88</f>
        <v>0</v>
      </c>
      <c r="G88" s="159">
        <f t="shared" ref="G88:G151" si="34">+H88-F88</f>
        <v>0</v>
      </c>
      <c r="H88" s="159">
        <f ca="1">+PMT(E88,+Datos!$C$30-'Formato 7'!C87,-'Formato 7'!D88)</f>
        <v>0</v>
      </c>
      <c r="I88" s="159">
        <f t="shared" ref="I88:I151" si="35">+D88-G88</f>
        <v>0</v>
      </c>
      <c r="K88" s="4">
        <f t="shared" ref="K88:K151" si="36">+B88</f>
        <v>6</v>
      </c>
      <c r="L88" s="19">
        <f t="shared" ref="L88:L151" si="37">+C88</f>
        <v>66</v>
      </c>
      <c r="M88" s="159">
        <f ca="1">+IF(L88=Datos!$D$35+1,'Formato 5'!$M$67,R87)</f>
        <v>0</v>
      </c>
      <c r="N88" s="34">
        <f t="shared" ref="N88:N151" si="38">IF(M88=0,0,+(1+$O$17)^(0.0833333333333333)-1)</f>
        <v>0</v>
      </c>
      <c r="O88" s="159">
        <f t="shared" ref="O88:O151" si="39">+M88*N88</f>
        <v>0</v>
      </c>
      <c r="P88" s="159">
        <f t="shared" ref="P88:P151" si="40">+Q88-O88</f>
        <v>0</v>
      </c>
      <c r="Q88" s="159">
        <f ca="1">+PMT(N88,+Datos!$C$30-'Formato 7'!L87,-'Formato 7'!M88)</f>
        <v>0</v>
      </c>
      <c r="R88" s="159">
        <f t="shared" ref="R88:R151" si="41">+M88-P88</f>
        <v>0</v>
      </c>
      <c r="T88" s="4">
        <f t="shared" ref="T88:T151" si="42">+B88</f>
        <v>6</v>
      </c>
      <c r="U88" s="19">
        <f t="shared" ref="U88:U151" si="43">+C88</f>
        <v>66</v>
      </c>
      <c r="V88" s="159">
        <f ca="1">+IF(U88=Datos!$D$34+1,'Formato 5'!$T$67,AA87)</f>
        <v>0</v>
      </c>
      <c r="W88" s="34">
        <f t="shared" ref="W88:W151" si="44">IF(V88=0,0,+(1+$X$17)^(0.0833333333333333)-1)</f>
        <v>0</v>
      </c>
      <c r="X88" s="159">
        <f t="shared" ref="X88:X151" si="45">+V88*W88</f>
        <v>0</v>
      </c>
      <c r="Y88" s="159">
        <f t="shared" ref="Y88:Y151" si="46">+Z88-X88</f>
        <v>0</v>
      </c>
      <c r="Z88" s="159">
        <f ca="1">+PMT(W88,+Datos!$C$30-'Formato 7'!U87,-'Formato 7'!V88)</f>
        <v>0</v>
      </c>
      <c r="AA88" s="159">
        <f t="shared" ref="AA88:AA151" si="47">+V88-Y88</f>
        <v>0</v>
      </c>
      <c r="AC88" s="4">
        <f ca="1">+'Formato 7'!B88</f>
        <v>6</v>
      </c>
      <c r="AD88" s="19">
        <f ca="1">+'Formato 7'!C88</f>
        <v>66</v>
      </c>
      <c r="AE88" s="159">
        <f ca="1">+IF(AD88=Datos!$D$34+1,'Formato 5'!$AA$67,AJ87)</f>
        <v>0</v>
      </c>
      <c r="AF88" s="34">
        <f t="shared" ref="AF88:AF151" si="48">IF(AE88=0,0,+(1+$AG$17)^(0.0833333333333333)-1)</f>
        <v>0</v>
      </c>
      <c r="AG88" s="159">
        <f t="shared" ref="AG88:AG151" si="49">+AE88*AF88</f>
        <v>0</v>
      </c>
      <c r="AH88" s="159">
        <f t="shared" ref="AH88:AH151" si="50">+AI88-AG88</f>
        <v>0</v>
      </c>
      <c r="AI88" s="159">
        <f ca="1">+PMT(AF88,+Datos!$C$30-'Formato 7'!AD87,-'Formato 7'!AE88)</f>
        <v>0</v>
      </c>
      <c r="AJ88" s="159">
        <f t="shared" ref="AJ88:AJ151" si="51">+AE88-AH88</f>
        <v>0</v>
      </c>
      <c r="AL88" s="4">
        <f ca="1">+'Formato 7'!B88</f>
        <v>6</v>
      </c>
      <c r="AM88" s="19">
        <f ca="1">+'Formato 7'!C88</f>
        <v>66</v>
      </c>
      <c r="AN88" s="159">
        <f ca="1">+IF(AM88=Datos!$D$35+1,'Formato 5'!$AH$67,AS87)</f>
        <v>0</v>
      </c>
      <c r="AO88" s="34">
        <f t="shared" ref="AO88:AO151" si="52">IF(AN88=0,0,+(1+$AP$17)^(0.0833333333333333)-1)</f>
        <v>0</v>
      </c>
      <c r="AP88" s="159">
        <f t="shared" ref="AP88:AP151" si="53">+AN88*AO88</f>
        <v>0</v>
      </c>
      <c r="AQ88" s="159">
        <f t="shared" ref="AQ88:AQ151" si="54">+AR88-AP88</f>
        <v>0</v>
      </c>
      <c r="AR88" s="159">
        <f ca="1">+PMT(AO88,+Datos!$C$30-'Formato 7'!AM87,-'Formato 7'!AN88)</f>
        <v>0</v>
      </c>
      <c r="AS88" s="159">
        <f t="shared" ref="AS88:AS151" si="55">+AN88-AQ88</f>
        <v>0</v>
      </c>
      <c r="AU88" s="38">
        <f ca="1">+'Formato 7'!B88</f>
        <v>6</v>
      </c>
      <c r="AV88" s="39">
        <f ca="1">+'Formato 7'!C88</f>
        <v>66</v>
      </c>
      <c r="AW88" s="39">
        <f ca="1">+IF(AV88=Datos!$D$34+1,'Formato 5'!$AO$42,BB87)</f>
        <v>0</v>
      </c>
      <c r="AX88" s="60">
        <f t="shared" ref="AX88:AX151" si="56">IF(AW88=0,0,+(1+$AY$17)^(0.0833333333333333)-1)</f>
        <v>0</v>
      </c>
      <c r="AY88" s="39">
        <f t="shared" ref="AY88:AY151" si="57">+AW88*AX88</f>
        <v>0</v>
      </c>
      <c r="AZ88" s="39">
        <f t="shared" ref="AZ88:AZ151" si="58">+BA88-AY88</f>
        <v>0</v>
      </c>
      <c r="BA88" s="39">
        <f ca="1">+PMT(AX88,Datos!$C$30-'Formato 7'!AV87,-'Formato 7'!AW88)</f>
        <v>0</v>
      </c>
      <c r="BB88" s="39">
        <f t="shared" ref="BB88:BB151" si="59">+AW88-AZ88</f>
        <v>0</v>
      </c>
      <c r="BD88" s="38">
        <f ca="1">+'Formato 7'!AC88</f>
        <v>6</v>
      </c>
      <c r="BE88" s="39">
        <f ca="1">+'Formato 7'!AD88</f>
        <v>66</v>
      </c>
      <c r="BF88" s="39">
        <f ca="1">+IF(BE88=Datos!$D$35+1,'Formato 5'!$AO$66,BK87)</f>
        <v>0</v>
      </c>
      <c r="BG88" s="60">
        <f t="shared" ref="BG88:BG151" si="60">IF(BF88=0,0,+(1+$BH$17)^(0.0833333333333333)-1)</f>
        <v>0</v>
      </c>
      <c r="BH88" s="39">
        <f t="shared" ref="BH88:BH151" si="61">+BF88*BG88</f>
        <v>0</v>
      </c>
      <c r="BI88" s="39">
        <f t="shared" ref="BI88:BI151" si="62">+BJ88-BH88</f>
        <v>0</v>
      </c>
      <c r="BJ88" s="39">
        <f ca="1">+PMT(BG88,+Datos!$C$30-'Formato 7'!BE87,-'Formato 7'!BF88)</f>
        <v>0</v>
      </c>
      <c r="BK88" s="39">
        <f t="shared" ref="BK88:BK151" si="63">+BF88-BI88</f>
        <v>0</v>
      </c>
    </row>
    <row r="89" spans="2:63">
      <c r="B89" s="4">
        <v>6</v>
      </c>
      <c r="C89" s="19">
        <f ca="1">+IF(C88&lt;Datos!$D$34+Datos!$E$34,'Formato 7'!C88+1,"")</f>
        <v>67</v>
      </c>
      <c r="D89" s="159">
        <f ca="1">+IF(C89=Datos!$D$34+1,'Formato 5'!$F$67,I88)</f>
        <v>0</v>
      </c>
      <c r="E89" s="34">
        <f t="shared" si="32"/>
        <v>0</v>
      </c>
      <c r="F89" s="159">
        <f t="shared" si="33"/>
        <v>0</v>
      </c>
      <c r="G89" s="159">
        <f t="shared" si="34"/>
        <v>0</v>
      </c>
      <c r="H89" s="159">
        <f ca="1">+PMT(E89,+Datos!$C$30-'Formato 7'!C88,-'Formato 7'!D89)</f>
        <v>0</v>
      </c>
      <c r="I89" s="159">
        <f t="shared" si="35"/>
        <v>0</v>
      </c>
      <c r="K89" s="4">
        <f t="shared" si="36"/>
        <v>6</v>
      </c>
      <c r="L89" s="19">
        <f t="shared" si="37"/>
        <v>67</v>
      </c>
      <c r="M89" s="159">
        <f ca="1">+IF(L89=Datos!$D$35+1,'Formato 5'!$M$67,R88)</f>
        <v>0</v>
      </c>
      <c r="N89" s="34">
        <f t="shared" si="38"/>
        <v>0</v>
      </c>
      <c r="O89" s="159">
        <f t="shared" si="39"/>
        <v>0</v>
      </c>
      <c r="P89" s="159">
        <f t="shared" si="40"/>
        <v>0</v>
      </c>
      <c r="Q89" s="159">
        <f ca="1">+PMT(N89,+Datos!$C$30-'Formato 7'!L88,-'Formato 7'!M89)</f>
        <v>0</v>
      </c>
      <c r="R89" s="159">
        <f t="shared" si="41"/>
        <v>0</v>
      </c>
      <c r="T89" s="4">
        <f t="shared" si="42"/>
        <v>6</v>
      </c>
      <c r="U89" s="19">
        <f t="shared" si="43"/>
        <v>67</v>
      </c>
      <c r="V89" s="159">
        <f ca="1">+IF(U89=Datos!$D$34+1,'Formato 5'!$T$67,AA88)</f>
        <v>0</v>
      </c>
      <c r="W89" s="34">
        <f t="shared" si="44"/>
        <v>0</v>
      </c>
      <c r="X89" s="159">
        <f t="shared" si="45"/>
        <v>0</v>
      </c>
      <c r="Y89" s="159">
        <f t="shared" si="46"/>
        <v>0</v>
      </c>
      <c r="Z89" s="159">
        <f ca="1">+PMT(W89,+Datos!$C$30-'Formato 7'!U88,-'Formato 7'!V89)</f>
        <v>0</v>
      </c>
      <c r="AA89" s="159">
        <f t="shared" si="47"/>
        <v>0</v>
      </c>
      <c r="AC89" s="4">
        <f ca="1">+'Formato 7'!B89</f>
        <v>6</v>
      </c>
      <c r="AD89" s="19">
        <f ca="1">+'Formato 7'!C89</f>
        <v>67</v>
      </c>
      <c r="AE89" s="159">
        <f ca="1">+IF(AD89=Datos!$D$34+1,'Formato 5'!$AA$67,AJ88)</f>
        <v>0</v>
      </c>
      <c r="AF89" s="34">
        <f t="shared" si="48"/>
        <v>0</v>
      </c>
      <c r="AG89" s="159">
        <f t="shared" si="49"/>
        <v>0</v>
      </c>
      <c r="AH89" s="159">
        <f t="shared" si="50"/>
        <v>0</v>
      </c>
      <c r="AI89" s="159">
        <f ca="1">+PMT(AF89,+Datos!$C$30-'Formato 7'!AD88,-'Formato 7'!AE89)</f>
        <v>0</v>
      </c>
      <c r="AJ89" s="159">
        <f t="shared" si="51"/>
        <v>0</v>
      </c>
      <c r="AL89" s="4">
        <f ca="1">+'Formato 7'!B89</f>
        <v>6</v>
      </c>
      <c r="AM89" s="19">
        <f ca="1">+'Formato 7'!C89</f>
        <v>67</v>
      </c>
      <c r="AN89" s="159">
        <f ca="1">+IF(AM89=Datos!$D$35+1,'Formato 5'!$AH$67,AS88)</f>
        <v>0</v>
      </c>
      <c r="AO89" s="34">
        <f t="shared" si="52"/>
        <v>0</v>
      </c>
      <c r="AP89" s="159">
        <f t="shared" si="53"/>
        <v>0</v>
      </c>
      <c r="AQ89" s="159">
        <f t="shared" si="54"/>
        <v>0</v>
      </c>
      <c r="AR89" s="159">
        <f ca="1">+PMT(AO89,+Datos!$C$30-'Formato 7'!AM88,-'Formato 7'!AN89)</f>
        <v>0</v>
      </c>
      <c r="AS89" s="159">
        <f t="shared" si="55"/>
        <v>0</v>
      </c>
      <c r="AU89" s="38">
        <f ca="1">+'Formato 7'!B89</f>
        <v>6</v>
      </c>
      <c r="AV89" s="39">
        <f ca="1">+'Formato 7'!C89</f>
        <v>67</v>
      </c>
      <c r="AW89" s="39">
        <f ca="1">+IF(AV89=Datos!$D$34+1,'Formato 5'!$AO$42,BB88)</f>
        <v>0</v>
      </c>
      <c r="AX89" s="60">
        <f t="shared" si="56"/>
        <v>0</v>
      </c>
      <c r="AY89" s="39">
        <f t="shared" si="57"/>
        <v>0</v>
      </c>
      <c r="AZ89" s="39">
        <f t="shared" si="58"/>
        <v>0</v>
      </c>
      <c r="BA89" s="39">
        <f ca="1">+PMT(AX89,Datos!$C$30-'Formato 7'!AV88,-'Formato 7'!AW89)</f>
        <v>0</v>
      </c>
      <c r="BB89" s="39">
        <f t="shared" si="59"/>
        <v>0</v>
      </c>
      <c r="BD89" s="38">
        <f ca="1">+'Formato 7'!AC89</f>
        <v>6</v>
      </c>
      <c r="BE89" s="39">
        <f ca="1">+'Formato 7'!AD89</f>
        <v>67</v>
      </c>
      <c r="BF89" s="39">
        <f ca="1">+IF(BE89=Datos!$D$35+1,'Formato 5'!$AO$66,BK88)</f>
        <v>0</v>
      </c>
      <c r="BG89" s="60">
        <f t="shared" si="60"/>
        <v>0</v>
      </c>
      <c r="BH89" s="39">
        <f t="shared" si="61"/>
        <v>0</v>
      </c>
      <c r="BI89" s="39">
        <f t="shared" si="62"/>
        <v>0</v>
      </c>
      <c r="BJ89" s="39">
        <f ca="1">+PMT(BG89,+Datos!$C$30-'Formato 7'!BE88,-'Formato 7'!BF89)</f>
        <v>0</v>
      </c>
      <c r="BK89" s="39">
        <f t="shared" si="63"/>
        <v>0</v>
      </c>
    </row>
    <row r="90" spans="2:63">
      <c r="B90" s="4">
        <v>6</v>
      </c>
      <c r="C90" s="19">
        <f ca="1">+IF(C89&lt;Datos!$D$34+Datos!$E$34,'Formato 7'!C89+1,"")</f>
        <v>68</v>
      </c>
      <c r="D90" s="159">
        <f ca="1">+IF(C90=Datos!$D$34+1,'Formato 5'!$F$67,I89)</f>
        <v>0</v>
      </c>
      <c r="E90" s="34">
        <f t="shared" si="32"/>
        <v>0</v>
      </c>
      <c r="F90" s="159">
        <f t="shared" si="33"/>
        <v>0</v>
      </c>
      <c r="G90" s="159">
        <f t="shared" si="34"/>
        <v>0</v>
      </c>
      <c r="H90" s="159">
        <f ca="1">+PMT(E90,+Datos!$C$30-'Formato 7'!C89,-'Formato 7'!D90)</f>
        <v>0</v>
      </c>
      <c r="I90" s="159">
        <f t="shared" si="35"/>
        <v>0</v>
      </c>
      <c r="K90" s="4">
        <f t="shared" si="36"/>
        <v>6</v>
      </c>
      <c r="L90" s="19">
        <f t="shared" si="37"/>
        <v>68</v>
      </c>
      <c r="M90" s="159">
        <f ca="1">+IF(L90=Datos!$D$35+1,'Formato 5'!$M$67,R89)</f>
        <v>0</v>
      </c>
      <c r="N90" s="34">
        <f t="shared" si="38"/>
        <v>0</v>
      </c>
      <c r="O90" s="159">
        <f t="shared" si="39"/>
        <v>0</v>
      </c>
      <c r="P90" s="159">
        <f t="shared" si="40"/>
        <v>0</v>
      </c>
      <c r="Q90" s="159">
        <f ca="1">+PMT(N90,+Datos!$C$30-'Formato 7'!L89,-'Formato 7'!M90)</f>
        <v>0</v>
      </c>
      <c r="R90" s="159">
        <f t="shared" si="41"/>
        <v>0</v>
      </c>
      <c r="T90" s="4">
        <f t="shared" si="42"/>
        <v>6</v>
      </c>
      <c r="U90" s="19">
        <f t="shared" si="43"/>
        <v>68</v>
      </c>
      <c r="V90" s="159">
        <f ca="1">+IF(U90=Datos!$D$34+1,'Formato 5'!$T$67,AA89)</f>
        <v>0</v>
      </c>
      <c r="W90" s="34">
        <f t="shared" si="44"/>
        <v>0</v>
      </c>
      <c r="X90" s="159">
        <f t="shared" si="45"/>
        <v>0</v>
      </c>
      <c r="Y90" s="159">
        <f t="shared" si="46"/>
        <v>0</v>
      </c>
      <c r="Z90" s="159">
        <f ca="1">+PMT(W90,+Datos!$C$30-'Formato 7'!U89,-'Formato 7'!V90)</f>
        <v>0</v>
      </c>
      <c r="AA90" s="159">
        <f t="shared" si="47"/>
        <v>0</v>
      </c>
      <c r="AC90" s="4">
        <f ca="1">+'Formato 7'!B90</f>
        <v>6</v>
      </c>
      <c r="AD90" s="19">
        <f ca="1">+'Formato 7'!C90</f>
        <v>68</v>
      </c>
      <c r="AE90" s="159">
        <f ca="1">+IF(AD90=Datos!$D$34+1,'Formato 5'!$AA$67,AJ89)</f>
        <v>0</v>
      </c>
      <c r="AF90" s="34">
        <f t="shared" si="48"/>
        <v>0</v>
      </c>
      <c r="AG90" s="159">
        <f t="shared" si="49"/>
        <v>0</v>
      </c>
      <c r="AH90" s="159">
        <f t="shared" si="50"/>
        <v>0</v>
      </c>
      <c r="AI90" s="159">
        <f ca="1">+PMT(AF90,+Datos!$C$30-'Formato 7'!AD89,-'Formato 7'!AE90)</f>
        <v>0</v>
      </c>
      <c r="AJ90" s="159">
        <f t="shared" si="51"/>
        <v>0</v>
      </c>
      <c r="AL90" s="4">
        <f ca="1">+'Formato 7'!B90</f>
        <v>6</v>
      </c>
      <c r="AM90" s="19">
        <f ca="1">+'Formato 7'!C90</f>
        <v>68</v>
      </c>
      <c r="AN90" s="159">
        <f ca="1">+IF(AM90=Datos!$D$35+1,'Formato 5'!$AH$67,AS89)</f>
        <v>0</v>
      </c>
      <c r="AO90" s="34">
        <f t="shared" si="52"/>
        <v>0</v>
      </c>
      <c r="AP90" s="159">
        <f t="shared" si="53"/>
        <v>0</v>
      </c>
      <c r="AQ90" s="159">
        <f t="shared" si="54"/>
        <v>0</v>
      </c>
      <c r="AR90" s="159">
        <f ca="1">+PMT(AO90,+Datos!$C$30-'Formato 7'!AM89,-'Formato 7'!AN90)</f>
        <v>0</v>
      </c>
      <c r="AS90" s="159">
        <f t="shared" si="55"/>
        <v>0</v>
      </c>
      <c r="AU90" s="38">
        <f ca="1">+'Formato 7'!B90</f>
        <v>6</v>
      </c>
      <c r="AV90" s="39">
        <f ca="1">+'Formato 7'!C90</f>
        <v>68</v>
      </c>
      <c r="AW90" s="39">
        <f ca="1">+IF(AV90=Datos!$D$34+1,'Formato 5'!$AO$42,BB89)</f>
        <v>0</v>
      </c>
      <c r="AX90" s="60">
        <f t="shared" si="56"/>
        <v>0</v>
      </c>
      <c r="AY90" s="39">
        <f t="shared" si="57"/>
        <v>0</v>
      </c>
      <c r="AZ90" s="39">
        <f t="shared" si="58"/>
        <v>0</v>
      </c>
      <c r="BA90" s="39">
        <f ca="1">+PMT(AX90,Datos!$C$30-'Formato 7'!AV89,-'Formato 7'!AW90)</f>
        <v>0</v>
      </c>
      <c r="BB90" s="39">
        <f t="shared" si="59"/>
        <v>0</v>
      </c>
      <c r="BD90" s="38">
        <f ca="1">+'Formato 7'!AC90</f>
        <v>6</v>
      </c>
      <c r="BE90" s="39">
        <f ca="1">+'Formato 7'!AD90</f>
        <v>68</v>
      </c>
      <c r="BF90" s="39">
        <f ca="1">+IF(BE90=Datos!$D$35+1,'Formato 5'!$AO$66,BK89)</f>
        <v>0</v>
      </c>
      <c r="BG90" s="60">
        <f t="shared" si="60"/>
        <v>0</v>
      </c>
      <c r="BH90" s="39">
        <f t="shared" si="61"/>
        <v>0</v>
      </c>
      <c r="BI90" s="39">
        <f t="shared" si="62"/>
        <v>0</v>
      </c>
      <c r="BJ90" s="39">
        <f ca="1">+PMT(BG90,+Datos!$C$30-'Formato 7'!BE89,-'Formato 7'!BF90)</f>
        <v>0</v>
      </c>
      <c r="BK90" s="39">
        <f t="shared" si="63"/>
        <v>0</v>
      </c>
    </row>
    <row r="91" spans="2:63">
      <c r="B91" s="4">
        <v>6</v>
      </c>
      <c r="C91" s="19">
        <f ca="1">+IF(C90&lt;Datos!$D$34+Datos!$E$34,'Formato 7'!C90+1,"")</f>
        <v>69</v>
      </c>
      <c r="D91" s="159">
        <f ca="1">+IF(C91=Datos!$D$34+1,'Formato 5'!$F$67,I90)</f>
        <v>0</v>
      </c>
      <c r="E91" s="34">
        <f t="shared" si="32"/>
        <v>0</v>
      </c>
      <c r="F91" s="159">
        <f t="shared" si="33"/>
        <v>0</v>
      </c>
      <c r="G91" s="159">
        <f t="shared" si="34"/>
        <v>0</v>
      </c>
      <c r="H91" s="159">
        <f ca="1">+PMT(E91,+Datos!$C$30-'Formato 7'!C90,-'Formato 7'!D91)</f>
        <v>0</v>
      </c>
      <c r="I91" s="159">
        <f t="shared" si="35"/>
        <v>0</v>
      </c>
      <c r="K91" s="4">
        <f t="shared" si="36"/>
        <v>6</v>
      </c>
      <c r="L91" s="19">
        <f t="shared" si="37"/>
        <v>69</v>
      </c>
      <c r="M91" s="159">
        <f ca="1">+IF(L91=Datos!$D$35+1,'Formato 5'!$M$67,R90)</f>
        <v>0</v>
      </c>
      <c r="N91" s="34">
        <f t="shared" si="38"/>
        <v>0</v>
      </c>
      <c r="O91" s="159">
        <f t="shared" si="39"/>
        <v>0</v>
      </c>
      <c r="P91" s="159">
        <f t="shared" si="40"/>
        <v>0</v>
      </c>
      <c r="Q91" s="159">
        <f ca="1">+PMT(N91,+Datos!$C$30-'Formato 7'!L90,-'Formato 7'!M91)</f>
        <v>0</v>
      </c>
      <c r="R91" s="159">
        <f t="shared" si="41"/>
        <v>0</v>
      </c>
      <c r="T91" s="4">
        <f t="shared" si="42"/>
        <v>6</v>
      </c>
      <c r="U91" s="19">
        <f t="shared" si="43"/>
        <v>69</v>
      </c>
      <c r="V91" s="159">
        <f ca="1">+IF(U91=Datos!$D$34+1,'Formato 5'!$T$67,AA90)</f>
        <v>0</v>
      </c>
      <c r="W91" s="34">
        <f t="shared" si="44"/>
        <v>0</v>
      </c>
      <c r="X91" s="159">
        <f t="shared" si="45"/>
        <v>0</v>
      </c>
      <c r="Y91" s="159">
        <f t="shared" si="46"/>
        <v>0</v>
      </c>
      <c r="Z91" s="159">
        <f ca="1">+PMT(W91,+Datos!$C$30-'Formato 7'!U90,-'Formato 7'!V91)</f>
        <v>0</v>
      </c>
      <c r="AA91" s="159">
        <f t="shared" si="47"/>
        <v>0</v>
      </c>
      <c r="AC91" s="4">
        <f ca="1">+'Formato 7'!B91</f>
        <v>6</v>
      </c>
      <c r="AD91" s="19">
        <f ca="1">+'Formato 7'!C91</f>
        <v>69</v>
      </c>
      <c r="AE91" s="159">
        <f ca="1">+IF(AD91=Datos!$D$34+1,'Formato 5'!$AA$67,AJ90)</f>
        <v>0</v>
      </c>
      <c r="AF91" s="34">
        <f t="shared" si="48"/>
        <v>0</v>
      </c>
      <c r="AG91" s="159">
        <f t="shared" si="49"/>
        <v>0</v>
      </c>
      <c r="AH91" s="159">
        <f t="shared" si="50"/>
        <v>0</v>
      </c>
      <c r="AI91" s="159">
        <f ca="1">+PMT(AF91,+Datos!$C$30-'Formato 7'!AD90,-'Formato 7'!AE91)</f>
        <v>0</v>
      </c>
      <c r="AJ91" s="159">
        <f t="shared" si="51"/>
        <v>0</v>
      </c>
      <c r="AL91" s="4">
        <f ca="1">+'Formato 7'!B91</f>
        <v>6</v>
      </c>
      <c r="AM91" s="19">
        <f ca="1">+'Formato 7'!C91</f>
        <v>69</v>
      </c>
      <c r="AN91" s="159">
        <f ca="1">+IF(AM91=Datos!$D$35+1,'Formato 5'!$AH$67,AS90)</f>
        <v>0</v>
      </c>
      <c r="AO91" s="34">
        <f t="shared" si="52"/>
        <v>0</v>
      </c>
      <c r="AP91" s="159">
        <f t="shared" si="53"/>
        <v>0</v>
      </c>
      <c r="AQ91" s="159">
        <f t="shared" si="54"/>
        <v>0</v>
      </c>
      <c r="AR91" s="159">
        <f ca="1">+PMT(AO91,+Datos!$C$30-'Formato 7'!AM90,-'Formato 7'!AN91)</f>
        <v>0</v>
      </c>
      <c r="AS91" s="159">
        <f t="shared" si="55"/>
        <v>0</v>
      </c>
      <c r="AU91" s="38">
        <f ca="1">+'Formato 7'!B91</f>
        <v>6</v>
      </c>
      <c r="AV91" s="39">
        <f ca="1">+'Formato 7'!C91</f>
        <v>69</v>
      </c>
      <c r="AW91" s="39">
        <f ca="1">+IF(AV91=Datos!$D$34+1,'Formato 5'!$AO$42,BB90)</f>
        <v>0</v>
      </c>
      <c r="AX91" s="60">
        <f t="shared" si="56"/>
        <v>0</v>
      </c>
      <c r="AY91" s="39">
        <f t="shared" si="57"/>
        <v>0</v>
      </c>
      <c r="AZ91" s="39">
        <f t="shared" si="58"/>
        <v>0</v>
      </c>
      <c r="BA91" s="39">
        <f ca="1">+PMT(AX91,Datos!$C$30-'Formato 7'!AV90,-'Formato 7'!AW91)</f>
        <v>0</v>
      </c>
      <c r="BB91" s="39">
        <f t="shared" si="59"/>
        <v>0</v>
      </c>
      <c r="BD91" s="38">
        <f ca="1">+'Formato 7'!AC91</f>
        <v>6</v>
      </c>
      <c r="BE91" s="39">
        <f ca="1">+'Formato 7'!AD91</f>
        <v>69</v>
      </c>
      <c r="BF91" s="39">
        <f ca="1">+IF(BE91=Datos!$D$35+1,'Formato 5'!$AO$66,BK90)</f>
        <v>0</v>
      </c>
      <c r="BG91" s="60">
        <f t="shared" si="60"/>
        <v>0</v>
      </c>
      <c r="BH91" s="39">
        <f t="shared" si="61"/>
        <v>0</v>
      </c>
      <c r="BI91" s="39">
        <f t="shared" si="62"/>
        <v>0</v>
      </c>
      <c r="BJ91" s="39">
        <f ca="1">+PMT(BG91,+Datos!$C$30-'Formato 7'!BE90,-'Formato 7'!BF91)</f>
        <v>0</v>
      </c>
      <c r="BK91" s="39">
        <f t="shared" si="63"/>
        <v>0</v>
      </c>
    </row>
    <row r="92" spans="2:63">
      <c r="B92" s="4">
        <v>6</v>
      </c>
      <c r="C92" s="19">
        <f ca="1">+IF(C91&lt;Datos!$D$34+Datos!$E$34,'Formato 7'!C91+1,"")</f>
        <v>70</v>
      </c>
      <c r="D92" s="159">
        <f ca="1">+IF(C92=Datos!$D$34+1,'Formato 5'!$F$67,I91)</f>
        <v>0</v>
      </c>
      <c r="E92" s="34">
        <f t="shared" si="32"/>
        <v>0</v>
      </c>
      <c r="F92" s="159">
        <f t="shared" si="33"/>
        <v>0</v>
      </c>
      <c r="G92" s="159">
        <f t="shared" si="34"/>
        <v>0</v>
      </c>
      <c r="H92" s="159">
        <f ca="1">+PMT(E92,+Datos!$C$30-'Formato 7'!C91,-'Formato 7'!D92)</f>
        <v>0</v>
      </c>
      <c r="I92" s="159">
        <f t="shared" si="35"/>
        <v>0</v>
      </c>
      <c r="K92" s="4">
        <f t="shared" si="36"/>
        <v>6</v>
      </c>
      <c r="L92" s="19">
        <f t="shared" si="37"/>
        <v>70</v>
      </c>
      <c r="M92" s="159">
        <f ca="1">+IF(L92=Datos!$D$35+1,'Formato 5'!$M$67,R91)</f>
        <v>0</v>
      </c>
      <c r="N92" s="34">
        <f t="shared" si="38"/>
        <v>0</v>
      </c>
      <c r="O92" s="159">
        <f t="shared" si="39"/>
        <v>0</v>
      </c>
      <c r="P92" s="159">
        <f t="shared" si="40"/>
        <v>0</v>
      </c>
      <c r="Q92" s="159">
        <f ca="1">+PMT(N92,+Datos!$C$30-'Formato 7'!L91,-'Formato 7'!M92)</f>
        <v>0</v>
      </c>
      <c r="R92" s="159">
        <f t="shared" si="41"/>
        <v>0</v>
      </c>
      <c r="T92" s="4">
        <f t="shared" si="42"/>
        <v>6</v>
      </c>
      <c r="U92" s="19">
        <f t="shared" si="43"/>
        <v>70</v>
      </c>
      <c r="V92" s="159">
        <f ca="1">+IF(U92=Datos!$D$34+1,'Formato 5'!$T$67,AA91)</f>
        <v>0</v>
      </c>
      <c r="W92" s="34">
        <f t="shared" si="44"/>
        <v>0</v>
      </c>
      <c r="X92" s="159">
        <f t="shared" si="45"/>
        <v>0</v>
      </c>
      <c r="Y92" s="159">
        <f t="shared" si="46"/>
        <v>0</v>
      </c>
      <c r="Z92" s="159">
        <f ca="1">+PMT(W92,+Datos!$C$30-'Formato 7'!U91,-'Formato 7'!V92)</f>
        <v>0</v>
      </c>
      <c r="AA92" s="159">
        <f t="shared" si="47"/>
        <v>0</v>
      </c>
      <c r="AC92" s="4">
        <f ca="1">+'Formato 7'!B92</f>
        <v>6</v>
      </c>
      <c r="AD92" s="19">
        <f ca="1">+'Formato 7'!C92</f>
        <v>70</v>
      </c>
      <c r="AE92" s="159">
        <f ca="1">+IF(AD92=Datos!$D$34+1,'Formato 5'!$AA$67,AJ91)</f>
        <v>0</v>
      </c>
      <c r="AF92" s="34">
        <f t="shared" si="48"/>
        <v>0</v>
      </c>
      <c r="AG92" s="159">
        <f t="shared" si="49"/>
        <v>0</v>
      </c>
      <c r="AH92" s="159">
        <f t="shared" si="50"/>
        <v>0</v>
      </c>
      <c r="AI92" s="159">
        <f ca="1">+PMT(AF92,+Datos!$C$30-'Formato 7'!AD91,-'Formato 7'!AE92)</f>
        <v>0</v>
      </c>
      <c r="AJ92" s="159">
        <f t="shared" si="51"/>
        <v>0</v>
      </c>
      <c r="AL92" s="4">
        <f ca="1">+'Formato 7'!B92</f>
        <v>6</v>
      </c>
      <c r="AM92" s="19">
        <f ca="1">+'Formato 7'!C92</f>
        <v>70</v>
      </c>
      <c r="AN92" s="159">
        <f ca="1">+IF(AM92=Datos!$D$35+1,'Formato 5'!$AH$67,AS91)</f>
        <v>0</v>
      </c>
      <c r="AO92" s="34">
        <f t="shared" si="52"/>
        <v>0</v>
      </c>
      <c r="AP92" s="159">
        <f t="shared" si="53"/>
        <v>0</v>
      </c>
      <c r="AQ92" s="159">
        <f t="shared" si="54"/>
        <v>0</v>
      </c>
      <c r="AR92" s="159">
        <f ca="1">+PMT(AO92,+Datos!$C$30-'Formato 7'!AM91,-'Formato 7'!AN92)</f>
        <v>0</v>
      </c>
      <c r="AS92" s="159">
        <f t="shared" si="55"/>
        <v>0</v>
      </c>
      <c r="AU92" s="38">
        <f ca="1">+'Formato 7'!B92</f>
        <v>6</v>
      </c>
      <c r="AV92" s="39">
        <f ca="1">+'Formato 7'!C92</f>
        <v>70</v>
      </c>
      <c r="AW92" s="39">
        <f ca="1">+IF(AV92=Datos!$D$34+1,'Formato 5'!$AO$42,BB91)</f>
        <v>0</v>
      </c>
      <c r="AX92" s="60">
        <f t="shared" si="56"/>
        <v>0</v>
      </c>
      <c r="AY92" s="39">
        <f t="shared" si="57"/>
        <v>0</v>
      </c>
      <c r="AZ92" s="39">
        <f t="shared" si="58"/>
        <v>0</v>
      </c>
      <c r="BA92" s="39">
        <f ca="1">+PMT(AX92,Datos!$C$30-'Formato 7'!AV91,-'Formato 7'!AW92)</f>
        <v>0</v>
      </c>
      <c r="BB92" s="39">
        <f t="shared" si="59"/>
        <v>0</v>
      </c>
      <c r="BD92" s="38">
        <f ca="1">+'Formato 7'!AC92</f>
        <v>6</v>
      </c>
      <c r="BE92" s="39">
        <f ca="1">+'Formato 7'!AD92</f>
        <v>70</v>
      </c>
      <c r="BF92" s="39">
        <f ca="1">+IF(BE92=Datos!$D$35+1,'Formato 5'!$AO$66,BK91)</f>
        <v>0</v>
      </c>
      <c r="BG92" s="60">
        <f t="shared" si="60"/>
        <v>0</v>
      </c>
      <c r="BH92" s="39">
        <f t="shared" si="61"/>
        <v>0</v>
      </c>
      <c r="BI92" s="39">
        <f t="shared" si="62"/>
        <v>0</v>
      </c>
      <c r="BJ92" s="39">
        <f ca="1">+PMT(BG92,+Datos!$C$30-'Formato 7'!BE91,-'Formato 7'!BF92)</f>
        <v>0</v>
      </c>
      <c r="BK92" s="39">
        <f t="shared" si="63"/>
        <v>0</v>
      </c>
    </row>
    <row r="93" spans="2:63">
      <c r="B93" s="4">
        <v>6</v>
      </c>
      <c r="C93" s="19">
        <f ca="1">+IF(C92&lt;Datos!$D$34+Datos!$E$34,'Formato 7'!C92+1,"")</f>
        <v>71</v>
      </c>
      <c r="D93" s="159">
        <f ca="1">+IF(C93=Datos!$D$34+1,'Formato 5'!$F$67,I92)</f>
        <v>0</v>
      </c>
      <c r="E93" s="34">
        <f t="shared" si="32"/>
        <v>0</v>
      </c>
      <c r="F93" s="159">
        <f t="shared" si="33"/>
        <v>0</v>
      </c>
      <c r="G93" s="159">
        <f t="shared" si="34"/>
        <v>0</v>
      </c>
      <c r="H93" s="159">
        <f ca="1">+PMT(E93,+Datos!$C$30-'Formato 7'!C92,-'Formato 7'!D93)</f>
        <v>0</v>
      </c>
      <c r="I93" s="159">
        <f t="shared" si="35"/>
        <v>0</v>
      </c>
      <c r="K93" s="4">
        <f t="shared" si="36"/>
        <v>6</v>
      </c>
      <c r="L93" s="19">
        <f t="shared" si="37"/>
        <v>71</v>
      </c>
      <c r="M93" s="159">
        <f ca="1">+IF(L93=Datos!$D$35+1,'Formato 5'!$M$67,R92)</f>
        <v>0</v>
      </c>
      <c r="N93" s="34">
        <f t="shared" si="38"/>
        <v>0</v>
      </c>
      <c r="O93" s="159">
        <f t="shared" si="39"/>
        <v>0</v>
      </c>
      <c r="P93" s="159">
        <f t="shared" si="40"/>
        <v>0</v>
      </c>
      <c r="Q93" s="159">
        <f ca="1">+PMT(N93,+Datos!$C$30-'Formato 7'!L92,-'Formato 7'!M93)</f>
        <v>0</v>
      </c>
      <c r="R93" s="159">
        <f t="shared" si="41"/>
        <v>0</v>
      </c>
      <c r="T93" s="4">
        <f t="shared" si="42"/>
        <v>6</v>
      </c>
      <c r="U93" s="19">
        <f t="shared" si="43"/>
        <v>71</v>
      </c>
      <c r="V93" s="159">
        <f ca="1">+IF(U93=Datos!$D$34+1,'Formato 5'!$T$67,AA92)</f>
        <v>0</v>
      </c>
      <c r="W93" s="34">
        <f t="shared" si="44"/>
        <v>0</v>
      </c>
      <c r="X93" s="159">
        <f t="shared" si="45"/>
        <v>0</v>
      </c>
      <c r="Y93" s="159">
        <f t="shared" si="46"/>
        <v>0</v>
      </c>
      <c r="Z93" s="159">
        <f ca="1">+PMT(W93,+Datos!$C$30-'Formato 7'!U92,-'Formato 7'!V93)</f>
        <v>0</v>
      </c>
      <c r="AA93" s="159">
        <f t="shared" si="47"/>
        <v>0</v>
      </c>
      <c r="AC93" s="4">
        <f ca="1">+'Formato 7'!B93</f>
        <v>6</v>
      </c>
      <c r="AD93" s="19">
        <f ca="1">+'Formato 7'!C93</f>
        <v>71</v>
      </c>
      <c r="AE93" s="159">
        <f ca="1">+IF(AD93=Datos!$D$34+1,'Formato 5'!$AA$67,AJ92)</f>
        <v>0</v>
      </c>
      <c r="AF93" s="34">
        <f t="shared" si="48"/>
        <v>0</v>
      </c>
      <c r="AG93" s="159">
        <f t="shared" si="49"/>
        <v>0</v>
      </c>
      <c r="AH93" s="159">
        <f t="shared" si="50"/>
        <v>0</v>
      </c>
      <c r="AI93" s="159">
        <f ca="1">+PMT(AF93,+Datos!$C$30-'Formato 7'!AD92,-'Formato 7'!AE93)</f>
        <v>0</v>
      </c>
      <c r="AJ93" s="159">
        <f t="shared" si="51"/>
        <v>0</v>
      </c>
      <c r="AL93" s="4">
        <f ca="1">+'Formato 7'!B93</f>
        <v>6</v>
      </c>
      <c r="AM93" s="19">
        <f ca="1">+'Formato 7'!C93</f>
        <v>71</v>
      </c>
      <c r="AN93" s="159">
        <f ca="1">+IF(AM93=Datos!$D$35+1,'Formato 5'!$AH$67,AS92)</f>
        <v>0</v>
      </c>
      <c r="AO93" s="34">
        <f t="shared" si="52"/>
        <v>0</v>
      </c>
      <c r="AP93" s="159">
        <f t="shared" si="53"/>
        <v>0</v>
      </c>
      <c r="AQ93" s="159">
        <f t="shared" si="54"/>
        <v>0</v>
      </c>
      <c r="AR93" s="159">
        <f ca="1">+PMT(AO93,+Datos!$C$30-'Formato 7'!AM92,-'Formato 7'!AN93)</f>
        <v>0</v>
      </c>
      <c r="AS93" s="159">
        <f t="shared" si="55"/>
        <v>0</v>
      </c>
      <c r="AU93" s="38">
        <f ca="1">+'Formato 7'!B93</f>
        <v>6</v>
      </c>
      <c r="AV93" s="39">
        <f ca="1">+'Formato 7'!C93</f>
        <v>71</v>
      </c>
      <c r="AW93" s="39">
        <f ca="1">+IF(AV93=Datos!$D$34+1,'Formato 5'!$AO$42,BB92)</f>
        <v>0</v>
      </c>
      <c r="AX93" s="60">
        <f t="shared" si="56"/>
        <v>0</v>
      </c>
      <c r="AY93" s="39">
        <f t="shared" si="57"/>
        <v>0</v>
      </c>
      <c r="AZ93" s="39">
        <f t="shared" si="58"/>
        <v>0</v>
      </c>
      <c r="BA93" s="39">
        <f ca="1">+PMT(AX93,Datos!$C$30-'Formato 7'!AV92,-'Formato 7'!AW93)</f>
        <v>0</v>
      </c>
      <c r="BB93" s="39">
        <f t="shared" si="59"/>
        <v>0</v>
      </c>
      <c r="BD93" s="38">
        <f ca="1">+'Formato 7'!AC93</f>
        <v>6</v>
      </c>
      <c r="BE93" s="39">
        <f ca="1">+'Formato 7'!AD93</f>
        <v>71</v>
      </c>
      <c r="BF93" s="39">
        <f ca="1">+IF(BE93=Datos!$D$35+1,'Formato 5'!$AO$66,BK92)</f>
        <v>0</v>
      </c>
      <c r="BG93" s="60">
        <f t="shared" si="60"/>
        <v>0</v>
      </c>
      <c r="BH93" s="39">
        <f t="shared" si="61"/>
        <v>0</v>
      </c>
      <c r="BI93" s="39">
        <f t="shared" si="62"/>
        <v>0</v>
      </c>
      <c r="BJ93" s="39">
        <f ca="1">+PMT(BG93,+Datos!$C$30-'Formato 7'!BE92,-'Formato 7'!BF93)</f>
        <v>0</v>
      </c>
      <c r="BK93" s="39">
        <f t="shared" si="63"/>
        <v>0</v>
      </c>
    </row>
    <row r="94" spans="2:63">
      <c r="B94" s="4">
        <v>6</v>
      </c>
      <c r="C94" s="19">
        <f ca="1">+IF(C93&lt;Datos!$D$34+Datos!$E$34,'Formato 7'!C93+1,"")</f>
        <v>72</v>
      </c>
      <c r="D94" s="159">
        <f ca="1">+IF(C94=Datos!$D$34+1,'Formato 5'!$F$67,I93)</f>
        <v>0</v>
      </c>
      <c r="E94" s="34">
        <f t="shared" si="32"/>
        <v>0</v>
      </c>
      <c r="F94" s="159">
        <f t="shared" si="33"/>
        <v>0</v>
      </c>
      <c r="G94" s="159">
        <f t="shared" si="34"/>
        <v>0</v>
      </c>
      <c r="H94" s="159">
        <f ca="1">+PMT(E94,+Datos!$C$30-'Formato 7'!C93,-'Formato 7'!D94)</f>
        <v>0</v>
      </c>
      <c r="I94" s="159">
        <f t="shared" si="35"/>
        <v>0</v>
      </c>
      <c r="K94" s="4">
        <f t="shared" si="36"/>
        <v>6</v>
      </c>
      <c r="L94" s="19">
        <f t="shared" si="37"/>
        <v>72</v>
      </c>
      <c r="M94" s="159">
        <f ca="1">+IF(L94=Datos!$D$35+1,'Formato 5'!$M$67,R93)</f>
        <v>0</v>
      </c>
      <c r="N94" s="34">
        <f t="shared" si="38"/>
        <v>0</v>
      </c>
      <c r="O94" s="159">
        <f t="shared" si="39"/>
        <v>0</v>
      </c>
      <c r="P94" s="159">
        <f t="shared" si="40"/>
        <v>0</v>
      </c>
      <c r="Q94" s="159">
        <f ca="1">+PMT(N94,+Datos!$C$30-'Formato 7'!L93,-'Formato 7'!M94)</f>
        <v>0</v>
      </c>
      <c r="R94" s="159">
        <f t="shared" si="41"/>
        <v>0</v>
      </c>
      <c r="T94" s="4">
        <f t="shared" si="42"/>
        <v>6</v>
      </c>
      <c r="U94" s="19">
        <f t="shared" si="43"/>
        <v>72</v>
      </c>
      <c r="V94" s="159">
        <f ca="1">+IF(U94=Datos!$D$34+1,'Formato 5'!$T$67,AA93)</f>
        <v>0</v>
      </c>
      <c r="W94" s="34">
        <f t="shared" si="44"/>
        <v>0</v>
      </c>
      <c r="X94" s="159">
        <f t="shared" si="45"/>
        <v>0</v>
      </c>
      <c r="Y94" s="159">
        <f t="shared" si="46"/>
        <v>0</v>
      </c>
      <c r="Z94" s="159">
        <f ca="1">+PMT(W94,+Datos!$C$30-'Formato 7'!U93,-'Formato 7'!V94)</f>
        <v>0</v>
      </c>
      <c r="AA94" s="159">
        <f t="shared" si="47"/>
        <v>0</v>
      </c>
      <c r="AC94" s="4">
        <f ca="1">+'Formato 7'!B94</f>
        <v>6</v>
      </c>
      <c r="AD94" s="19">
        <f ca="1">+'Formato 7'!C94</f>
        <v>72</v>
      </c>
      <c r="AE94" s="159">
        <f ca="1">+IF(AD94=Datos!$D$34+1,'Formato 5'!$AA$67,AJ93)</f>
        <v>0</v>
      </c>
      <c r="AF94" s="34">
        <f t="shared" si="48"/>
        <v>0</v>
      </c>
      <c r="AG94" s="159">
        <f t="shared" si="49"/>
        <v>0</v>
      </c>
      <c r="AH94" s="159">
        <f t="shared" si="50"/>
        <v>0</v>
      </c>
      <c r="AI94" s="159">
        <f ca="1">+PMT(AF94,+Datos!$C$30-'Formato 7'!AD93,-'Formato 7'!AE94)</f>
        <v>0</v>
      </c>
      <c r="AJ94" s="159">
        <f t="shared" si="51"/>
        <v>0</v>
      </c>
      <c r="AL94" s="4">
        <f ca="1">+'Formato 7'!B94</f>
        <v>6</v>
      </c>
      <c r="AM94" s="19">
        <f ca="1">+'Formato 7'!C94</f>
        <v>72</v>
      </c>
      <c r="AN94" s="159">
        <f ca="1">+IF(AM94=Datos!$D$35+1,'Formato 5'!$AH$67,AS93)</f>
        <v>0</v>
      </c>
      <c r="AO94" s="34">
        <f t="shared" si="52"/>
        <v>0</v>
      </c>
      <c r="AP94" s="159">
        <f t="shared" si="53"/>
        <v>0</v>
      </c>
      <c r="AQ94" s="159">
        <f t="shared" si="54"/>
        <v>0</v>
      </c>
      <c r="AR94" s="159">
        <f ca="1">+PMT(AO94,+Datos!$C$30-'Formato 7'!AM93,-'Formato 7'!AN94)</f>
        <v>0</v>
      </c>
      <c r="AS94" s="159">
        <f t="shared" si="55"/>
        <v>0</v>
      </c>
      <c r="AU94" s="38">
        <f ca="1">+'Formato 7'!B94</f>
        <v>6</v>
      </c>
      <c r="AV94" s="39">
        <f ca="1">+'Formato 7'!C94</f>
        <v>72</v>
      </c>
      <c r="AW94" s="39">
        <f ca="1">+IF(AV94=Datos!$D$34+1,'Formato 5'!$AO$42,BB93)</f>
        <v>0</v>
      </c>
      <c r="AX94" s="60">
        <f t="shared" si="56"/>
        <v>0</v>
      </c>
      <c r="AY94" s="39">
        <f t="shared" si="57"/>
        <v>0</v>
      </c>
      <c r="AZ94" s="39">
        <f t="shared" si="58"/>
        <v>0</v>
      </c>
      <c r="BA94" s="39">
        <f ca="1">+PMT(AX94,Datos!$C$30-'Formato 7'!AV93,-'Formato 7'!AW94)</f>
        <v>0</v>
      </c>
      <c r="BB94" s="39">
        <f t="shared" si="59"/>
        <v>0</v>
      </c>
      <c r="BD94" s="38">
        <f ca="1">+'Formato 7'!AC94</f>
        <v>6</v>
      </c>
      <c r="BE94" s="39">
        <f ca="1">+'Formato 7'!AD94</f>
        <v>72</v>
      </c>
      <c r="BF94" s="39">
        <f ca="1">+IF(BE94=Datos!$D$35+1,'Formato 5'!$AO$66,BK93)</f>
        <v>0</v>
      </c>
      <c r="BG94" s="60">
        <f t="shared" si="60"/>
        <v>0</v>
      </c>
      <c r="BH94" s="39">
        <f t="shared" si="61"/>
        <v>0</v>
      </c>
      <c r="BI94" s="39">
        <f t="shared" si="62"/>
        <v>0</v>
      </c>
      <c r="BJ94" s="39">
        <f ca="1">+PMT(BG94,+Datos!$C$30-'Formato 7'!BE93,-'Formato 7'!BF94)</f>
        <v>0</v>
      </c>
      <c r="BK94" s="39">
        <f t="shared" si="63"/>
        <v>0</v>
      </c>
    </row>
    <row r="95" spans="2:63">
      <c r="B95" s="4">
        <v>7</v>
      </c>
      <c r="C95" s="19">
        <f ca="1">+IF(C94&lt;Datos!$D$34+Datos!$E$34,'Formato 7'!C94+1,"")</f>
        <v>73</v>
      </c>
      <c r="D95" s="159">
        <f ca="1">+IF(C95=Datos!$D$34+1,'Formato 5'!$F$67,I94)</f>
        <v>0</v>
      </c>
      <c r="E95" s="34">
        <f t="shared" si="32"/>
        <v>0</v>
      </c>
      <c r="F95" s="159">
        <f t="shared" si="33"/>
        <v>0</v>
      </c>
      <c r="G95" s="159">
        <f t="shared" si="34"/>
        <v>0</v>
      </c>
      <c r="H95" s="159">
        <f ca="1">+PMT(E95,+Datos!$C$30-'Formato 7'!C94,-'Formato 7'!D95)</f>
        <v>0</v>
      </c>
      <c r="I95" s="159">
        <f t="shared" si="35"/>
        <v>0</v>
      </c>
      <c r="K95" s="4">
        <f t="shared" si="36"/>
        <v>7</v>
      </c>
      <c r="L95" s="19">
        <f t="shared" si="37"/>
        <v>73</v>
      </c>
      <c r="M95" s="159">
        <f ca="1">+IF(L95=Datos!$D$35+1,'Formato 5'!$M$67,R94)</f>
        <v>0</v>
      </c>
      <c r="N95" s="34">
        <f t="shared" si="38"/>
        <v>0</v>
      </c>
      <c r="O95" s="159">
        <f t="shared" si="39"/>
        <v>0</v>
      </c>
      <c r="P95" s="159">
        <f t="shared" si="40"/>
        <v>0</v>
      </c>
      <c r="Q95" s="159">
        <f ca="1">+PMT(N95,+Datos!$C$30-'Formato 7'!L94,-'Formato 7'!M95)</f>
        <v>0</v>
      </c>
      <c r="R95" s="159">
        <f t="shared" si="41"/>
        <v>0</v>
      </c>
      <c r="T95" s="4">
        <f t="shared" si="42"/>
        <v>7</v>
      </c>
      <c r="U95" s="19">
        <f t="shared" si="43"/>
        <v>73</v>
      </c>
      <c r="V95" s="159">
        <f ca="1">+IF(U95=Datos!$D$34+1,'Formato 5'!$T$67,AA94)</f>
        <v>0</v>
      </c>
      <c r="W95" s="34">
        <f t="shared" si="44"/>
        <v>0</v>
      </c>
      <c r="X95" s="159">
        <f t="shared" si="45"/>
        <v>0</v>
      </c>
      <c r="Y95" s="159">
        <f t="shared" si="46"/>
        <v>0</v>
      </c>
      <c r="Z95" s="159">
        <f ca="1">+PMT(W95,+Datos!$C$30-'Formato 7'!U94,-'Formato 7'!V95)</f>
        <v>0</v>
      </c>
      <c r="AA95" s="159">
        <f t="shared" si="47"/>
        <v>0</v>
      </c>
      <c r="AC95" s="4">
        <f ca="1">+'Formato 7'!B95</f>
        <v>7</v>
      </c>
      <c r="AD95" s="19">
        <f ca="1">+'Formato 7'!C95</f>
        <v>73</v>
      </c>
      <c r="AE95" s="159">
        <f ca="1">+IF(AD95=Datos!$D$34+1,'Formato 5'!$AA$67,AJ94)</f>
        <v>0</v>
      </c>
      <c r="AF95" s="34">
        <f t="shared" si="48"/>
        <v>0</v>
      </c>
      <c r="AG95" s="159">
        <f t="shared" si="49"/>
        <v>0</v>
      </c>
      <c r="AH95" s="159">
        <f t="shared" si="50"/>
        <v>0</v>
      </c>
      <c r="AI95" s="159">
        <f ca="1">+PMT(AF95,+Datos!$C$30-'Formato 7'!AD94,-'Formato 7'!AE95)</f>
        <v>0</v>
      </c>
      <c r="AJ95" s="159">
        <f t="shared" si="51"/>
        <v>0</v>
      </c>
      <c r="AL95" s="4">
        <f ca="1">+'Formato 7'!B95</f>
        <v>7</v>
      </c>
      <c r="AM95" s="19">
        <f ca="1">+'Formato 7'!C95</f>
        <v>73</v>
      </c>
      <c r="AN95" s="159">
        <f ca="1">+IF(AM95=Datos!$D$35+1,'Formato 5'!$AH$67,AS94)</f>
        <v>0</v>
      </c>
      <c r="AO95" s="34">
        <f t="shared" si="52"/>
        <v>0</v>
      </c>
      <c r="AP95" s="159">
        <f t="shared" si="53"/>
        <v>0</v>
      </c>
      <c r="AQ95" s="159">
        <f t="shared" si="54"/>
        <v>0</v>
      </c>
      <c r="AR95" s="159">
        <f ca="1">+PMT(AO95,+Datos!$C$30-'Formato 7'!AM94,-'Formato 7'!AN95)</f>
        <v>0</v>
      </c>
      <c r="AS95" s="159">
        <f t="shared" si="55"/>
        <v>0</v>
      </c>
      <c r="AU95" s="38">
        <f ca="1">+'Formato 7'!B95</f>
        <v>7</v>
      </c>
      <c r="AV95" s="39">
        <f ca="1">+'Formato 7'!C95</f>
        <v>73</v>
      </c>
      <c r="AW95" s="39">
        <f ca="1">+IF(AV95=Datos!$D$34+1,'Formato 5'!$AO$42,BB94)</f>
        <v>0</v>
      </c>
      <c r="AX95" s="60">
        <f t="shared" si="56"/>
        <v>0</v>
      </c>
      <c r="AY95" s="39">
        <f t="shared" si="57"/>
        <v>0</v>
      </c>
      <c r="AZ95" s="39">
        <f t="shared" si="58"/>
        <v>0</v>
      </c>
      <c r="BA95" s="39">
        <f ca="1">+PMT(AX95,Datos!$C$30-'Formato 7'!AV94,-'Formato 7'!AW95)</f>
        <v>0</v>
      </c>
      <c r="BB95" s="39">
        <f t="shared" si="59"/>
        <v>0</v>
      </c>
      <c r="BD95" s="38">
        <f ca="1">+'Formato 7'!AC95</f>
        <v>7</v>
      </c>
      <c r="BE95" s="39">
        <f ca="1">+'Formato 7'!AD95</f>
        <v>73</v>
      </c>
      <c r="BF95" s="39">
        <f ca="1">+IF(BE95=Datos!$D$35+1,'Formato 5'!$AO$66,BK94)</f>
        <v>0</v>
      </c>
      <c r="BG95" s="60">
        <f t="shared" si="60"/>
        <v>0</v>
      </c>
      <c r="BH95" s="39">
        <f t="shared" si="61"/>
        <v>0</v>
      </c>
      <c r="BI95" s="39">
        <f t="shared" si="62"/>
        <v>0</v>
      </c>
      <c r="BJ95" s="39">
        <f ca="1">+PMT(BG95,+Datos!$C$30-'Formato 7'!BE94,-'Formato 7'!BF95)</f>
        <v>0</v>
      </c>
      <c r="BK95" s="39">
        <f t="shared" si="63"/>
        <v>0</v>
      </c>
    </row>
    <row r="96" spans="2:63">
      <c r="B96" s="4">
        <v>7</v>
      </c>
      <c r="C96" s="19">
        <f ca="1">+IF(C95&lt;Datos!$D$34+Datos!$E$34,'Formato 7'!C95+1,"")</f>
        <v>74</v>
      </c>
      <c r="D96" s="159">
        <f ca="1">+IF(C96=Datos!$D$34+1,'Formato 5'!$F$67,I95)</f>
        <v>0</v>
      </c>
      <c r="E96" s="34">
        <f t="shared" si="32"/>
        <v>0</v>
      </c>
      <c r="F96" s="159">
        <f t="shared" si="33"/>
        <v>0</v>
      </c>
      <c r="G96" s="159">
        <f t="shared" si="34"/>
        <v>0</v>
      </c>
      <c r="H96" s="159">
        <f ca="1">+PMT(E96,+Datos!$C$30-'Formato 7'!C95,-'Formato 7'!D96)</f>
        <v>0</v>
      </c>
      <c r="I96" s="159">
        <f t="shared" si="35"/>
        <v>0</v>
      </c>
      <c r="K96" s="4">
        <f t="shared" si="36"/>
        <v>7</v>
      </c>
      <c r="L96" s="19">
        <f t="shared" si="37"/>
        <v>74</v>
      </c>
      <c r="M96" s="159">
        <f ca="1">+IF(L96=Datos!$D$35+1,'Formato 5'!$M$67,R95)</f>
        <v>0</v>
      </c>
      <c r="N96" s="34">
        <f t="shared" si="38"/>
        <v>0</v>
      </c>
      <c r="O96" s="159">
        <f t="shared" si="39"/>
        <v>0</v>
      </c>
      <c r="P96" s="159">
        <f t="shared" si="40"/>
        <v>0</v>
      </c>
      <c r="Q96" s="159">
        <f ca="1">+PMT(N96,+Datos!$C$30-'Formato 7'!L95,-'Formato 7'!M96)</f>
        <v>0</v>
      </c>
      <c r="R96" s="159">
        <f t="shared" si="41"/>
        <v>0</v>
      </c>
      <c r="T96" s="4">
        <f t="shared" si="42"/>
        <v>7</v>
      </c>
      <c r="U96" s="19">
        <f t="shared" si="43"/>
        <v>74</v>
      </c>
      <c r="V96" s="159">
        <f ca="1">+IF(U96=Datos!$D$34+1,'Formato 5'!$T$67,AA95)</f>
        <v>0</v>
      </c>
      <c r="W96" s="34">
        <f t="shared" si="44"/>
        <v>0</v>
      </c>
      <c r="X96" s="159">
        <f t="shared" si="45"/>
        <v>0</v>
      </c>
      <c r="Y96" s="159">
        <f t="shared" si="46"/>
        <v>0</v>
      </c>
      <c r="Z96" s="159">
        <f ca="1">+PMT(W96,+Datos!$C$30-'Formato 7'!U95,-'Formato 7'!V96)</f>
        <v>0</v>
      </c>
      <c r="AA96" s="159">
        <f t="shared" si="47"/>
        <v>0</v>
      </c>
      <c r="AC96" s="4">
        <f ca="1">+'Formato 7'!B96</f>
        <v>7</v>
      </c>
      <c r="AD96" s="19">
        <f ca="1">+'Formato 7'!C96</f>
        <v>74</v>
      </c>
      <c r="AE96" s="159">
        <f ca="1">+IF(AD96=Datos!$D$34+1,'Formato 5'!$AA$67,AJ95)</f>
        <v>0</v>
      </c>
      <c r="AF96" s="34">
        <f t="shared" si="48"/>
        <v>0</v>
      </c>
      <c r="AG96" s="159">
        <f t="shared" si="49"/>
        <v>0</v>
      </c>
      <c r="AH96" s="159">
        <f t="shared" si="50"/>
        <v>0</v>
      </c>
      <c r="AI96" s="159">
        <f ca="1">+PMT(AF96,+Datos!$C$30-'Formato 7'!AD95,-'Formato 7'!AE96)</f>
        <v>0</v>
      </c>
      <c r="AJ96" s="159">
        <f t="shared" si="51"/>
        <v>0</v>
      </c>
      <c r="AL96" s="4">
        <f ca="1">+'Formato 7'!B96</f>
        <v>7</v>
      </c>
      <c r="AM96" s="19">
        <f ca="1">+'Formato 7'!C96</f>
        <v>74</v>
      </c>
      <c r="AN96" s="159">
        <f ca="1">+IF(AM96=Datos!$D$35+1,'Formato 5'!$AH$67,AS95)</f>
        <v>0</v>
      </c>
      <c r="AO96" s="34">
        <f t="shared" si="52"/>
        <v>0</v>
      </c>
      <c r="AP96" s="159">
        <f t="shared" si="53"/>
        <v>0</v>
      </c>
      <c r="AQ96" s="159">
        <f t="shared" si="54"/>
        <v>0</v>
      </c>
      <c r="AR96" s="159">
        <f ca="1">+PMT(AO96,+Datos!$C$30-'Formato 7'!AM95,-'Formato 7'!AN96)</f>
        <v>0</v>
      </c>
      <c r="AS96" s="159">
        <f t="shared" si="55"/>
        <v>0</v>
      </c>
      <c r="AU96" s="38">
        <f ca="1">+'Formato 7'!B96</f>
        <v>7</v>
      </c>
      <c r="AV96" s="39">
        <f ca="1">+'Formato 7'!C96</f>
        <v>74</v>
      </c>
      <c r="AW96" s="39">
        <f ca="1">+IF(AV96=Datos!$D$34+1,'Formato 5'!$AO$42,BB95)</f>
        <v>0</v>
      </c>
      <c r="AX96" s="60">
        <f t="shared" si="56"/>
        <v>0</v>
      </c>
      <c r="AY96" s="39">
        <f t="shared" si="57"/>
        <v>0</v>
      </c>
      <c r="AZ96" s="39">
        <f t="shared" si="58"/>
        <v>0</v>
      </c>
      <c r="BA96" s="39">
        <f ca="1">+PMT(AX96,Datos!$C$30-'Formato 7'!AV95,-'Formato 7'!AW96)</f>
        <v>0</v>
      </c>
      <c r="BB96" s="39">
        <f t="shared" si="59"/>
        <v>0</v>
      </c>
      <c r="BD96" s="38">
        <f ca="1">+'Formato 7'!AC96</f>
        <v>7</v>
      </c>
      <c r="BE96" s="39">
        <f ca="1">+'Formato 7'!AD96</f>
        <v>74</v>
      </c>
      <c r="BF96" s="39">
        <f ca="1">+IF(BE96=Datos!$D$35+1,'Formato 5'!$AO$66,BK95)</f>
        <v>0</v>
      </c>
      <c r="BG96" s="60">
        <f t="shared" si="60"/>
        <v>0</v>
      </c>
      <c r="BH96" s="39">
        <f t="shared" si="61"/>
        <v>0</v>
      </c>
      <c r="BI96" s="39">
        <f t="shared" si="62"/>
        <v>0</v>
      </c>
      <c r="BJ96" s="39">
        <f ca="1">+PMT(BG96,+Datos!$C$30-'Formato 7'!BE95,-'Formato 7'!BF96)</f>
        <v>0</v>
      </c>
      <c r="BK96" s="39">
        <f t="shared" si="63"/>
        <v>0</v>
      </c>
    </row>
    <row r="97" spans="2:63">
      <c r="B97" s="4">
        <v>7</v>
      </c>
      <c r="C97" s="19">
        <f ca="1">+IF(C96&lt;Datos!$D$34+Datos!$E$34,'Formato 7'!C96+1,"")</f>
        <v>75</v>
      </c>
      <c r="D97" s="159">
        <f ca="1">+IF(C97=Datos!$D$34+1,'Formato 5'!$F$67,I96)</f>
        <v>0</v>
      </c>
      <c r="E97" s="34">
        <f t="shared" si="32"/>
        <v>0</v>
      </c>
      <c r="F97" s="159">
        <f t="shared" si="33"/>
        <v>0</v>
      </c>
      <c r="G97" s="159">
        <f t="shared" si="34"/>
        <v>0</v>
      </c>
      <c r="H97" s="159">
        <f ca="1">+PMT(E97,+Datos!$C$30-'Formato 7'!C96,-'Formato 7'!D97)</f>
        <v>0</v>
      </c>
      <c r="I97" s="159">
        <f t="shared" si="35"/>
        <v>0</v>
      </c>
      <c r="K97" s="4">
        <f t="shared" si="36"/>
        <v>7</v>
      </c>
      <c r="L97" s="19">
        <f t="shared" si="37"/>
        <v>75</v>
      </c>
      <c r="M97" s="159">
        <f ca="1">+IF(L97=Datos!$D$35+1,'Formato 5'!$M$67,R96)</f>
        <v>0</v>
      </c>
      <c r="N97" s="34">
        <f t="shared" si="38"/>
        <v>0</v>
      </c>
      <c r="O97" s="159">
        <f t="shared" si="39"/>
        <v>0</v>
      </c>
      <c r="P97" s="159">
        <f t="shared" si="40"/>
        <v>0</v>
      </c>
      <c r="Q97" s="159">
        <f ca="1">+PMT(N97,+Datos!$C$30-'Formato 7'!L96,-'Formato 7'!M97)</f>
        <v>0</v>
      </c>
      <c r="R97" s="159">
        <f t="shared" si="41"/>
        <v>0</v>
      </c>
      <c r="T97" s="4">
        <f t="shared" si="42"/>
        <v>7</v>
      </c>
      <c r="U97" s="19">
        <f t="shared" si="43"/>
        <v>75</v>
      </c>
      <c r="V97" s="159">
        <f ca="1">+IF(U97=Datos!$D$34+1,'Formato 5'!$T$67,AA96)</f>
        <v>0</v>
      </c>
      <c r="W97" s="34">
        <f t="shared" si="44"/>
        <v>0</v>
      </c>
      <c r="X97" s="159">
        <f t="shared" si="45"/>
        <v>0</v>
      </c>
      <c r="Y97" s="159">
        <f t="shared" si="46"/>
        <v>0</v>
      </c>
      <c r="Z97" s="159">
        <f ca="1">+PMT(W97,+Datos!$C$30-'Formato 7'!U96,-'Formato 7'!V97)</f>
        <v>0</v>
      </c>
      <c r="AA97" s="159">
        <f t="shared" si="47"/>
        <v>0</v>
      </c>
      <c r="AC97" s="4">
        <f ca="1">+'Formato 7'!B97</f>
        <v>7</v>
      </c>
      <c r="AD97" s="19">
        <f ca="1">+'Formato 7'!C97</f>
        <v>75</v>
      </c>
      <c r="AE97" s="159">
        <f ca="1">+IF(AD97=Datos!$D$34+1,'Formato 5'!$AA$67,AJ96)</f>
        <v>0</v>
      </c>
      <c r="AF97" s="34">
        <f t="shared" si="48"/>
        <v>0</v>
      </c>
      <c r="AG97" s="159">
        <f t="shared" si="49"/>
        <v>0</v>
      </c>
      <c r="AH97" s="159">
        <f t="shared" si="50"/>
        <v>0</v>
      </c>
      <c r="AI97" s="159">
        <f ca="1">+PMT(AF97,+Datos!$C$30-'Formato 7'!AD96,-'Formato 7'!AE97)</f>
        <v>0</v>
      </c>
      <c r="AJ97" s="159">
        <f t="shared" si="51"/>
        <v>0</v>
      </c>
      <c r="AL97" s="4">
        <f ca="1">+'Formato 7'!B97</f>
        <v>7</v>
      </c>
      <c r="AM97" s="19">
        <f ca="1">+'Formato 7'!C97</f>
        <v>75</v>
      </c>
      <c r="AN97" s="159">
        <f ca="1">+IF(AM97=Datos!$D$35+1,'Formato 5'!$AH$67,AS96)</f>
        <v>0</v>
      </c>
      <c r="AO97" s="34">
        <f t="shared" si="52"/>
        <v>0</v>
      </c>
      <c r="AP97" s="159">
        <f t="shared" si="53"/>
        <v>0</v>
      </c>
      <c r="AQ97" s="159">
        <f t="shared" si="54"/>
        <v>0</v>
      </c>
      <c r="AR97" s="159">
        <f ca="1">+PMT(AO97,+Datos!$C$30-'Formato 7'!AM96,-'Formato 7'!AN97)</f>
        <v>0</v>
      </c>
      <c r="AS97" s="159">
        <f t="shared" si="55"/>
        <v>0</v>
      </c>
      <c r="AU97" s="38">
        <f ca="1">+'Formato 7'!B97</f>
        <v>7</v>
      </c>
      <c r="AV97" s="39">
        <f ca="1">+'Formato 7'!C97</f>
        <v>75</v>
      </c>
      <c r="AW97" s="39">
        <f ca="1">+IF(AV97=Datos!$D$34+1,'Formato 5'!$AO$42,BB96)</f>
        <v>0</v>
      </c>
      <c r="AX97" s="60">
        <f t="shared" si="56"/>
        <v>0</v>
      </c>
      <c r="AY97" s="39">
        <f t="shared" si="57"/>
        <v>0</v>
      </c>
      <c r="AZ97" s="39">
        <f t="shared" si="58"/>
        <v>0</v>
      </c>
      <c r="BA97" s="39">
        <f ca="1">+PMT(AX97,Datos!$C$30-'Formato 7'!AV96,-'Formato 7'!AW97)</f>
        <v>0</v>
      </c>
      <c r="BB97" s="39">
        <f t="shared" si="59"/>
        <v>0</v>
      </c>
      <c r="BD97" s="38">
        <f ca="1">+'Formato 7'!AC97</f>
        <v>7</v>
      </c>
      <c r="BE97" s="39">
        <f ca="1">+'Formato 7'!AD97</f>
        <v>75</v>
      </c>
      <c r="BF97" s="39">
        <f ca="1">+IF(BE97=Datos!$D$35+1,'Formato 5'!$AO$66,BK96)</f>
        <v>0</v>
      </c>
      <c r="BG97" s="60">
        <f t="shared" si="60"/>
        <v>0</v>
      </c>
      <c r="BH97" s="39">
        <f t="shared" si="61"/>
        <v>0</v>
      </c>
      <c r="BI97" s="39">
        <f t="shared" si="62"/>
        <v>0</v>
      </c>
      <c r="BJ97" s="39">
        <f ca="1">+PMT(BG97,+Datos!$C$30-'Formato 7'!BE96,-'Formato 7'!BF97)</f>
        <v>0</v>
      </c>
      <c r="BK97" s="39">
        <f t="shared" si="63"/>
        <v>0</v>
      </c>
    </row>
    <row r="98" spans="2:63">
      <c r="B98" s="4">
        <v>7</v>
      </c>
      <c r="C98" s="19">
        <f ca="1">+IF(C97&lt;Datos!$D$34+Datos!$E$34,'Formato 7'!C97+1,"")</f>
        <v>76</v>
      </c>
      <c r="D98" s="159">
        <f ca="1">+IF(C98=Datos!$D$34+1,'Formato 5'!$F$67,I97)</f>
        <v>0</v>
      </c>
      <c r="E98" s="34">
        <f t="shared" si="32"/>
        <v>0</v>
      </c>
      <c r="F98" s="159">
        <f t="shared" si="33"/>
        <v>0</v>
      </c>
      <c r="G98" s="159">
        <f t="shared" si="34"/>
        <v>0</v>
      </c>
      <c r="H98" s="159">
        <f ca="1">+PMT(E98,+Datos!$C$30-'Formato 7'!C97,-'Formato 7'!D98)</f>
        <v>0</v>
      </c>
      <c r="I98" s="159">
        <f t="shared" si="35"/>
        <v>0</v>
      </c>
      <c r="K98" s="4">
        <f t="shared" si="36"/>
        <v>7</v>
      </c>
      <c r="L98" s="19">
        <f t="shared" si="37"/>
        <v>76</v>
      </c>
      <c r="M98" s="159">
        <f ca="1">+IF(L98=Datos!$D$35+1,'Formato 5'!$M$67,R97)</f>
        <v>0</v>
      </c>
      <c r="N98" s="34">
        <f t="shared" si="38"/>
        <v>0</v>
      </c>
      <c r="O98" s="159">
        <f t="shared" si="39"/>
        <v>0</v>
      </c>
      <c r="P98" s="159">
        <f t="shared" si="40"/>
        <v>0</v>
      </c>
      <c r="Q98" s="159">
        <f ca="1">+PMT(N98,+Datos!$C$30-'Formato 7'!L97,-'Formato 7'!M98)</f>
        <v>0</v>
      </c>
      <c r="R98" s="159">
        <f t="shared" si="41"/>
        <v>0</v>
      </c>
      <c r="T98" s="4">
        <f t="shared" si="42"/>
        <v>7</v>
      </c>
      <c r="U98" s="19">
        <f t="shared" si="43"/>
        <v>76</v>
      </c>
      <c r="V98" s="159">
        <f ca="1">+IF(U98=Datos!$D$34+1,'Formato 5'!$T$67,AA97)</f>
        <v>0</v>
      </c>
      <c r="W98" s="34">
        <f t="shared" si="44"/>
        <v>0</v>
      </c>
      <c r="X98" s="159">
        <f t="shared" si="45"/>
        <v>0</v>
      </c>
      <c r="Y98" s="159">
        <f t="shared" si="46"/>
        <v>0</v>
      </c>
      <c r="Z98" s="159">
        <f ca="1">+PMT(W98,+Datos!$C$30-'Formato 7'!U97,-'Formato 7'!V98)</f>
        <v>0</v>
      </c>
      <c r="AA98" s="159">
        <f t="shared" si="47"/>
        <v>0</v>
      </c>
      <c r="AC98" s="4">
        <f ca="1">+'Formato 7'!B98</f>
        <v>7</v>
      </c>
      <c r="AD98" s="19">
        <f ca="1">+'Formato 7'!C98</f>
        <v>76</v>
      </c>
      <c r="AE98" s="159">
        <f ca="1">+IF(AD98=Datos!$D$34+1,'Formato 5'!$AA$67,AJ97)</f>
        <v>0</v>
      </c>
      <c r="AF98" s="34">
        <f t="shared" si="48"/>
        <v>0</v>
      </c>
      <c r="AG98" s="159">
        <f t="shared" si="49"/>
        <v>0</v>
      </c>
      <c r="AH98" s="159">
        <f t="shared" si="50"/>
        <v>0</v>
      </c>
      <c r="AI98" s="159">
        <f ca="1">+PMT(AF98,+Datos!$C$30-'Formato 7'!AD97,-'Formato 7'!AE98)</f>
        <v>0</v>
      </c>
      <c r="AJ98" s="159">
        <f t="shared" si="51"/>
        <v>0</v>
      </c>
      <c r="AL98" s="4">
        <f ca="1">+'Formato 7'!B98</f>
        <v>7</v>
      </c>
      <c r="AM98" s="19">
        <f ca="1">+'Formato 7'!C98</f>
        <v>76</v>
      </c>
      <c r="AN98" s="159">
        <f ca="1">+IF(AM98=Datos!$D$35+1,'Formato 5'!$AH$67,AS97)</f>
        <v>0</v>
      </c>
      <c r="AO98" s="34">
        <f t="shared" si="52"/>
        <v>0</v>
      </c>
      <c r="AP98" s="159">
        <f t="shared" si="53"/>
        <v>0</v>
      </c>
      <c r="AQ98" s="159">
        <f t="shared" si="54"/>
        <v>0</v>
      </c>
      <c r="AR98" s="159">
        <f ca="1">+PMT(AO98,+Datos!$C$30-'Formato 7'!AM97,-'Formato 7'!AN98)</f>
        <v>0</v>
      </c>
      <c r="AS98" s="159">
        <f t="shared" si="55"/>
        <v>0</v>
      </c>
      <c r="AU98" s="38">
        <f ca="1">+'Formato 7'!B98</f>
        <v>7</v>
      </c>
      <c r="AV98" s="39">
        <f ca="1">+'Formato 7'!C98</f>
        <v>76</v>
      </c>
      <c r="AW98" s="39">
        <f ca="1">+IF(AV98=Datos!$D$34+1,'Formato 5'!$AO$42,BB97)</f>
        <v>0</v>
      </c>
      <c r="AX98" s="60">
        <f t="shared" si="56"/>
        <v>0</v>
      </c>
      <c r="AY98" s="39">
        <f t="shared" si="57"/>
        <v>0</v>
      </c>
      <c r="AZ98" s="39">
        <f t="shared" si="58"/>
        <v>0</v>
      </c>
      <c r="BA98" s="39">
        <f ca="1">+PMT(AX98,Datos!$C$30-'Formato 7'!AV97,-'Formato 7'!AW98)</f>
        <v>0</v>
      </c>
      <c r="BB98" s="39">
        <f t="shared" si="59"/>
        <v>0</v>
      </c>
      <c r="BD98" s="38">
        <f ca="1">+'Formato 7'!AC98</f>
        <v>7</v>
      </c>
      <c r="BE98" s="39">
        <f ca="1">+'Formato 7'!AD98</f>
        <v>76</v>
      </c>
      <c r="BF98" s="39">
        <f ca="1">+IF(BE98=Datos!$D$35+1,'Formato 5'!$AO$66,BK97)</f>
        <v>0</v>
      </c>
      <c r="BG98" s="60">
        <f t="shared" si="60"/>
        <v>0</v>
      </c>
      <c r="BH98" s="39">
        <f t="shared" si="61"/>
        <v>0</v>
      </c>
      <c r="BI98" s="39">
        <f t="shared" si="62"/>
        <v>0</v>
      </c>
      <c r="BJ98" s="39">
        <f ca="1">+PMT(BG98,+Datos!$C$30-'Formato 7'!BE97,-'Formato 7'!BF98)</f>
        <v>0</v>
      </c>
      <c r="BK98" s="39">
        <f t="shared" si="63"/>
        <v>0</v>
      </c>
    </row>
    <row r="99" spans="2:63">
      <c r="B99" s="4">
        <v>7</v>
      </c>
      <c r="C99" s="19">
        <f ca="1">+IF(C98&lt;Datos!$D$34+Datos!$E$34,'Formato 7'!C98+1,"")</f>
        <v>77</v>
      </c>
      <c r="D99" s="159">
        <f ca="1">+IF(C99=Datos!$D$34+1,'Formato 5'!$F$67,I98)</f>
        <v>0</v>
      </c>
      <c r="E99" s="34">
        <f t="shared" si="32"/>
        <v>0</v>
      </c>
      <c r="F99" s="159">
        <f t="shared" si="33"/>
        <v>0</v>
      </c>
      <c r="G99" s="159">
        <f t="shared" si="34"/>
        <v>0</v>
      </c>
      <c r="H99" s="159">
        <f ca="1">+PMT(E99,+Datos!$C$30-'Formato 7'!C98,-'Formato 7'!D99)</f>
        <v>0</v>
      </c>
      <c r="I99" s="159">
        <f t="shared" si="35"/>
        <v>0</v>
      </c>
      <c r="K99" s="4">
        <f t="shared" si="36"/>
        <v>7</v>
      </c>
      <c r="L99" s="19">
        <f t="shared" si="37"/>
        <v>77</v>
      </c>
      <c r="M99" s="159">
        <f ca="1">+IF(L99=Datos!$D$35+1,'Formato 5'!$M$67,R98)</f>
        <v>0</v>
      </c>
      <c r="N99" s="34">
        <f t="shared" si="38"/>
        <v>0</v>
      </c>
      <c r="O99" s="159">
        <f t="shared" si="39"/>
        <v>0</v>
      </c>
      <c r="P99" s="159">
        <f t="shared" si="40"/>
        <v>0</v>
      </c>
      <c r="Q99" s="159">
        <f ca="1">+PMT(N99,+Datos!$C$30-'Formato 7'!L98,-'Formato 7'!M99)</f>
        <v>0</v>
      </c>
      <c r="R99" s="159">
        <f t="shared" si="41"/>
        <v>0</v>
      </c>
      <c r="T99" s="4">
        <f t="shared" si="42"/>
        <v>7</v>
      </c>
      <c r="U99" s="19">
        <f t="shared" si="43"/>
        <v>77</v>
      </c>
      <c r="V99" s="159">
        <f ca="1">+IF(U99=Datos!$D$34+1,'Formato 5'!$T$67,AA98)</f>
        <v>0</v>
      </c>
      <c r="W99" s="34">
        <f t="shared" si="44"/>
        <v>0</v>
      </c>
      <c r="X99" s="159">
        <f t="shared" si="45"/>
        <v>0</v>
      </c>
      <c r="Y99" s="159">
        <f t="shared" si="46"/>
        <v>0</v>
      </c>
      <c r="Z99" s="159">
        <f ca="1">+PMT(W99,+Datos!$C$30-'Formato 7'!U98,-'Formato 7'!V99)</f>
        <v>0</v>
      </c>
      <c r="AA99" s="159">
        <f t="shared" si="47"/>
        <v>0</v>
      </c>
      <c r="AC99" s="4">
        <f ca="1">+'Formato 7'!B99</f>
        <v>7</v>
      </c>
      <c r="AD99" s="19">
        <f ca="1">+'Formato 7'!C99</f>
        <v>77</v>
      </c>
      <c r="AE99" s="159">
        <f ca="1">+IF(AD99=Datos!$D$34+1,'Formato 5'!$AA$67,AJ98)</f>
        <v>0</v>
      </c>
      <c r="AF99" s="34">
        <f t="shared" si="48"/>
        <v>0</v>
      </c>
      <c r="AG99" s="159">
        <f t="shared" si="49"/>
        <v>0</v>
      </c>
      <c r="AH99" s="159">
        <f t="shared" si="50"/>
        <v>0</v>
      </c>
      <c r="AI99" s="159">
        <f ca="1">+PMT(AF99,+Datos!$C$30-'Formato 7'!AD98,-'Formato 7'!AE99)</f>
        <v>0</v>
      </c>
      <c r="AJ99" s="159">
        <f t="shared" si="51"/>
        <v>0</v>
      </c>
      <c r="AL99" s="4">
        <f ca="1">+'Formato 7'!B99</f>
        <v>7</v>
      </c>
      <c r="AM99" s="19">
        <f ca="1">+'Formato 7'!C99</f>
        <v>77</v>
      </c>
      <c r="AN99" s="159">
        <f ca="1">+IF(AM99=Datos!$D$35+1,'Formato 5'!$AH$67,AS98)</f>
        <v>0</v>
      </c>
      <c r="AO99" s="34">
        <f t="shared" si="52"/>
        <v>0</v>
      </c>
      <c r="AP99" s="159">
        <f t="shared" si="53"/>
        <v>0</v>
      </c>
      <c r="AQ99" s="159">
        <f t="shared" si="54"/>
        <v>0</v>
      </c>
      <c r="AR99" s="159">
        <f ca="1">+PMT(AO99,+Datos!$C$30-'Formato 7'!AM98,-'Formato 7'!AN99)</f>
        <v>0</v>
      </c>
      <c r="AS99" s="159">
        <f t="shared" si="55"/>
        <v>0</v>
      </c>
      <c r="AU99" s="38">
        <f ca="1">+'Formato 7'!B99</f>
        <v>7</v>
      </c>
      <c r="AV99" s="39">
        <f ca="1">+'Formato 7'!C99</f>
        <v>77</v>
      </c>
      <c r="AW99" s="39">
        <f ca="1">+IF(AV99=Datos!$D$34+1,'Formato 5'!$AO$42,BB98)</f>
        <v>0</v>
      </c>
      <c r="AX99" s="60">
        <f t="shared" si="56"/>
        <v>0</v>
      </c>
      <c r="AY99" s="39">
        <f t="shared" si="57"/>
        <v>0</v>
      </c>
      <c r="AZ99" s="39">
        <f t="shared" si="58"/>
        <v>0</v>
      </c>
      <c r="BA99" s="39">
        <f ca="1">+PMT(AX99,Datos!$C$30-'Formato 7'!AV98,-'Formato 7'!AW99)</f>
        <v>0</v>
      </c>
      <c r="BB99" s="39">
        <f t="shared" si="59"/>
        <v>0</v>
      </c>
      <c r="BD99" s="38">
        <f ca="1">+'Formato 7'!AC99</f>
        <v>7</v>
      </c>
      <c r="BE99" s="39">
        <f ca="1">+'Formato 7'!AD99</f>
        <v>77</v>
      </c>
      <c r="BF99" s="39">
        <f ca="1">+IF(BE99=Datos!$D$35+1,'Formato 5'!$AO$66,BK98)</f>
        <v>0</v>
      </c>
      <c r="BG99" s="60">
        <f t="shared" si="60"/>
        <v>0</v>
      </c>
      <c r="BH99" s="39">
        <f t="shared" si="61"/>
        <v>0</v>
      </c>
      <c r="BI99" s="39">
        <f t="shared" si="62"/>
        <v>0</v>
      </c>
      <c r="BJ99" s="39">
        <f ca="1">+PMT(BG99,+Datos!$C$30-'Formato 7'!BE98,-'Formato 7'!BF99)</f>
        <v>0</v>
      </c>
      <c r="BK99" s="39">
        <f t="shared" si="63"/>
        <v>0</v>
      </c>
    </row>
    <row r="100" spans="2:63">
      <c r="B100" s="4">
        <v>7</v>
      </c>
      <c r="C100" s="19">
        <f ca="1">+IF(C99&lt;Datos!$D$34+Datos!$E$34,'Formato 7'!C99+1,"")</f>
        <v>78</v>
      </c>
      <c r="D100" s="159">
        <f ca="1">+IF(C100=Datos!$D$34+1,'Formato 5'!$F$67,I99)</f>
        <v>0</v>
      </c>
      <c r="E100" s="34">
        <f t="shared" si="32"/>
        <v>0</v>
      </c>
      <c r="F100" s="159">
        <f t="shared" si="33"/>
        <v>0</v>
      </c>
      <c r="G100" s="159">
        <f t="shared" si="34"/>
        <v>0</v>
      </c>
      <c r="H100" s="159">
        <f ca="1">+PMT(E100,+Datos!$C$30-'Formato 7'!C99,-'Formato 7'!D100)</f>
        <v>0</v>
      </c>
      <c r="I100" s="159">
        <f t="shared" si="35"/>
        <v>0</v>
      </c>
      <c r="K100" s="4">
        <f t="shared" si="36"/>
        <v>7</v>
      </c>
      <c r="L100" s="19">
        <f t="shared" si="37"/>
        <v>78</v>
      </c>
      <c r="M100" s="159">
        <f ca="1">+IF(L100=Datos!$D$35+1,'Formato 5'!$M$67,R99)</f>
        <v>0</v>
      </c>
      <c r="N100" s="34">
        <f t="shared" si="38"/>
        <v>0</v>
      </c>
      <c r="O100" s="159">
        <f t="shared" si="39"/>
        <v>0</v>
      </c>
      <c r="P100" s="159">
        <f t="shared" si="40"/>
        <v>0</v>
      </c>
      <c r="Q100" s="159">
        <f ca="1">+PMT(N100,+Datos!$C$30-'Formato 7'!L99,-'Formato 7'!M100)</f>
        <v>0</v>
      </c>
      <c r="R100" s="159">
        <f t="shared" si="41"/>
        <v>0</v>
      </c>
      <c r="T100" s="4">
        <f t="shared" si="42"/>
        <v>7</v>
      </c>
      <c r="U100" s="19">
        <f t="shared" si="43"/>
        <v>78</v>
      </c>
      <c r="V100" s="159">
        <f ca="1">+IF(U100=Datos!$D$34+1,'Formato 5'!$T$67,AA99)</f>
        <v>0</v>
      </c>
      <c r="W100" s="34">
        <f t="shared" si="44"/>
        <v>0</v>
      </c>
      <c r="X100" s="159">
        <f t="shared" si="45"/>
        <v>0</v>
      </c>
      <c r="Y100" s="159">
        <f t="shared" si="46"/>
        <v>0</v>
      </c>
      <c r="Z100" s="159">
        <f ca="1">+PMT(W100,+Datos!$C$30-'Formato 7'!U99,-'Formato 7'!V100)</f>
        <v>0</v>
      </c>
      <c r="AA100" s="159">
        <f t="shared" si="47"/>
        <v>0</v>
      </c>
      <c r="AC100" s="4">
        <f ca="1">+'Formato 7'!B100</f>
        <v>7</v>
      </c>
      <c r="AD100" s="19">
        <f ca="1">+'Formato 7'!C100</f>
        <v>78</v>
      </c>
      <c r="AE100" s="159">
        <f ca="1">+IF(AD100=Datos!$D$34+1,'Formato 5'!$AA$67,AJ99)</f>
        <v>0</v>
      </c>
      <c r="AF100" s="34">
        <f t="shared" si="48"/>
        <v>0</v>
      </c>
      <c r="AG100" s="159">
        <f t="shared" si="49"/>
        <v>0</v>
      </c>
      <c r="AH100" s="159">
        <f t="shared" si="50"/>
        <v>0</v>
      </c>
      <c r="AI100" s="159">
        <f ca="1">+PMT(AF100,+Datos!$C$30-'Formato 7'!AD99,-'Formato 7'!AE100)</f>
        <v>0</v>
      </c>
      <c r="AJ100" s="159">
        <f t="shared" si="51"/>
        <v>0</v>
      </c>
      <c r="AL100" s="4">
        <f ca="1">+'Formato 7'!B100</f>
        <v>7</v>
      </c>
      <c r="AM100" s="19">
        <f ca="1">+'Formato 7'!C100</f>
        <v>78</v>
      </c>
      <c r="AN100" s="159">
        <f ca="1">+IF(AM100=Datos!$D$35+1,'Formato 5'!$AH$67,AS99)</f>
        <v>0</v>
      </c>
      <c r="AO100" s="34">
        <f t="shared" si="52"/>
        <v>0</v>
      </c>
      <c r="AP100" s="159">
        <f t="shared" si="53"/>
        <v>0</v>
      </c>
      <c r="AQ100" s="159">
        <f t="shared" si="54"/>
        <v>0</v>
      </c>
      <c r="AR100" s="159">
        <f ca="1">+PMT(AO100,+Datos!$C$30-'Formato 7'!AM99,-'Formato 7'!AN100)</f>
        <v>0</v>
      </c>
      <c r="AS100" s="159">
        <f t="shared" si="55"/>
        <v>0</v>
      </c>
      <c r="AU100" s="38">
        <f ca="1">+'Formato 7'!B100</f>
        <v>7</v>
      </c>
      <c r="AV100" s="39">
        <f ca="1">+'Formato 7'!C100</f>
        <v>78</v>
      </c>
      <c r="AW100" s="39">
        <f ca="1">+IF(AV100=Datos!$D$34+1,'Formato 5'!$AO$42,BB99)</f>
        <v>0</v>
      </c>
      <c r="AX100" s="60">
        <f t="shared" si="56"/>
        <v>0</v>
      </c>
      <c r="AY100" s="39">
        <f t="shared" si="57"/>
        <v>0</v>
      </c>
      <c r="AZ100" s="39">
        <f t="shared" si="58"/>
        <v>0</v>
      </c>
      <c r="BA100" s="39">
        <f ca="1">+PMT(AX100,Datos!$C$30-'Formato 7'!AV99,-'Formato 7'!AW100)</f>
        <v>0</v>
      </c>
      <c r="BB100" s="39">
        <f t="shared" si="59"/>
        <v>0</v>
      </c>
      <c r="BD100" s="38">
        <f ca="1">+'Formato 7'!AC100</f>
        <v>7</v>
      </c>
      <c r="BE100" s="39">
        <f ca="1">+'Formato 7'!AD100</f>
        <v>78</v>
      </c>
      <c r="BF100" s="39">
        <f ca="1">+IF(BE100=Datos!$D$35+1,'Formato 5'!$AO$66,BK99)</f>
        <v>0</v>
      </c>
      <c r="BG100" s="60">
        <f t="shared" si="60"/>
        <v>0</v>
      </c>
      <c r="BH100" s="39">
        <f t="shared" si="61"/>
        <v>0</v>
      </c>
      <c r="BI100" s="39">
        <f t="shared" si="62"/>
        <v>0</v>
      </c>
      <c r="BJ100" s="39">
        <f ca="1">+PMT(BG100,+Datos!$C$30-'Formato 7'!BE99,-'Formato 7'!BF100)</f>
        <v>0</v>
      </c>
      <c r="BK100" s="39">
        <f t="shared" si="63"/>
        <v>0</v>
      </c>
    </row>
    <row r="101" spans="2:63">
      <c r="B101" s="4">
        <v>7</v>
      </c>
      <c r="C101" s="19">
        <f ca="1">+IF(C100&lt;Datos!$D$34+Datos!$E$34,'Formato 7'!C100+1,"")</f>
        <v>79</v>
      </c>
      <c r="D101" s="159">
        <f ca="1">+IF(C101=Datos!$D$34+1,'Formato 5'!$F$67,I100)</f>
        <v>0</v>
      </c>
      <c r="E101" s="34">
        <f t="shared" si="32"/>
        <v>0</v>
      </c>
      <c r="F101" s="159">
        <f t="shared" si="33"/>
        <v>0</v>
      </c>
      <c r="G101" s="159">
        <f t="shared" si="34"/>
        <v>0</v>
      </c>
      <c r="H101" s="159">
        <f ca="1">+PMT(E101,+Datos!$C$30-'Formato 7'!C100,-'Formato 7'!D101)</f>
        <v>0</v>
      </c>
      <c r="I101" s="159">
        <f t="shared" si="35"/>
        <v>0</v>
      </c>
      <c r="K101" s="4">
        <f t="shared" si="36"/>
        <v>7</v>
      </c>
      <c r="L101" s="19">
        <f t="shared" si="37"/>
        <v>79</v>
      </c>
      <c r="M101" s="159">
        <f ca="1">+IF(L101=Datos!$D$35+1,'Formato 5'!$M$67,R100)</f>
        <v>0</v>
      </c>
      <c r="N101" s="34">
        <f t="shared" si="38"/>
        <v>0</v>
      </c>
      <c r="O101" s="159">
        <f t="shared" si="39"/>
        <v>0</v>
      </c>
      <c r="P101" s="159">
        <f t="shared" si="40"/>
        <v>0</v>
      </c>
      <c r="Q101" s="159">
        <f ca="1">+PMT(N101,+Datos!$C$30-'Formato 7'!L100,-'Formato 7'!M101)</f>
        <v>0</v>
      </c>
      <c r="R101" s="159">
        <f t="shared" si="41"/>
        <v>0</v>
      </c>
      <c r="T101" s="4">
        <f t="shared" si="42"/>
        <v>7</v>
      </c>
      <c r="U101" s="19">
        <f t="shared" si="43"/>
        <v>79</v>
      </c>
      <c r="V101" s="159">
        <f ca="1">+IF(U101=Datos!$D$34+1,'Formato 5'!$T$67,AA100)</f>
        <v>0</v>
      </c>
      <c r="W101" s="34">
        <f t="shared" si="44"/>
        <v>0</v>
      </c>
      <c r="X101" s="159">
        <f t="shared" si="45"/>
        <v>0</v>
      </c>
      <c r="Y101" s="159">
        <f t="shared" si="46"/>
        <v>0</v>
      </c>
      <c r="Z101" s="159">
        <f ca="1">+PMT(W101,+Datos!$C$30-'Formato 7'!U100,-'Formato 7'!V101)</f>
        <v>0</v>
      </c>
      <c r="AA101" s="159">
        <f t="shared" si="47"/>
        <v>0</v>
      </c>
      <c r="AC101" s="4">
        <f ca="1">+'Formato 7'!B101</f>
        <v>7</v>
      </c>
      <c r="AD101" s="19">
        <f ca="1">+'Formato 7'!C101</f>
        <v>79</v>
      </c>
      <c r="AE101" s="159">
        <f ca="1">+IF(AD101=Datos!$D$34+1,'Formato 5'!$AA$67,AJ100)</f>
        <v>0</v>
      </c>
      <c r="AF101" s="34">
        <f t="shared" si="48"/>
        <v>0</v>
      </c>
      <c r="AG101" s="159">
        <f t="shared" si="49"/>
        <v>0</v>
      </c>
      <c r="AH101" s="159">
        <f t="shared" si="50"/>
        <v>0</v>
      </c>
      <c r="AI101" s="159">
        <f ca="1">+PMT(AF101,+Datos!$C$30-'Formato 7'!AD100,-'Formato 7'!AE101)</f>
        <v>0</v>
      </c>
      <c r="AJ101" s="159">
        <f t="shared" si="51"/>
        <v>0</v>
      </c>
      <c r="AL101" s="4">
        <f ca="1">+'Formato 7'!B101</f>
        <v>7</v>
      </c>
      <c r="AM101" s="19">
        <f ca="1">+'Formato 7'!C101</f>
        <v>79</v>
      </c>
      <c r="AN101" s="159">
        <f ca="1">+IF(AM101=Datos!$D$35+1,'Formato 5'!$AH$67,AS100)</f>
        <v>0</v>
      </c>
      <c r="AO101" s="34">
        <f t="shared" si="52"/>
        <v>0</v>
      </c>
      <c r="AP101" s="159">
        <f t="shared" si="53"/>
        <v>0</v>
      </c>
      <c r="AQ101" s="159">
        <f t="shared" si="54"/>
        <v>0</v>
      </c>
      <c r="AR101" s="159">
        <f ca="1">+PMT(AO101,+Datos!$C$30-'Formato 7'!AM100,-'Formato 7'!AN101)</f>
        <v>0</v>
      </c>
      <c r="AS101" s="159">
        <f t="shared" si="55"/>
        <v>0</v>
      </c>
      <c r="AU101" s="38">
        <f ca="1">+'Formato 7'!B101</f>
        <v>7</v>
      </c>
      <c r="AV101" s="39">
        <f ca="1">+'Formato 7'!C101</f>
        <v>79</v>
      </c>
      <c r="AW101" s="39">
        <f ca="1">+IF(AV101=Datos!$D$34+1,'Formato 5'!$AO$42,BB100)</f>
        <v>0</v>
      </c>
      <c r="AX101" s="60">
        <f t="shared" si="56"/>
        <v>0</v>
      </c>
      <c r="AY101" s="39">
        <f t="shared" si="57"/>
        <v>0</v>
      </c>
      <c r="AZ101" s="39">
        <f t="shared" si="58"/>
        <v>0</v>
      </c>
      <c r="BA101" s="39">
        <f ca="1">+PMT(AX101,Datos!$C$30-'Formato 7'!AV100,-'Formato 7'!AW101)</f>
        <v>0</v>
      </c>
      <c r="BB101" s="39">
        <f t="shared" si="59"/>
        <v>0</v>
      </c>
      <c r="BD101" s="38">
        <f ca="1">+'Formato 7'!AC101</f>
        <v>7</v>
      </c>
      <c r="BE101" s="39">
        <f ca="1">+'Formato 7'!AD101</f>
        <v>79</v>
      </c>
      <c r="BF101" s="39">
        <f ca="1">+IF(BE101=Datos!$D$35+1,'Formato 5'!$AO$66,BK100)</f>
        <v>0</v>
      </c>
      <c r="BG101" s="60">
        <f t="shared" si="60"/>
        <v>0</v>
      </c>
      <c r="BH101" s="39">
        <f t="shared" si="61"/>
        <v>0</v>
      </c>
      <c r="BI101" s="39">
        <f t="shared" si="62"/>
        <v>0</v>
      </c>
      <c r="BJ101" s="39">
        <f ca="1">+PMT(BG101,+Datos!$C$30-'Formato 7'!BE100,-'Formato 7'!BF101)</f>
        <v>0</v>
      </c>
      <c r="BK101" s="39">
        <f t="shared" si="63"/>
        <v>0</v>
      </c>
    </row>
    <row r="102" spans="2:63">
      <c r="B102" s="4">
        <v>7</v>
      </c>
      <c r="C102" s="19">
        <f ca="1">+IF(C101&lt;Datos!$D$34+Datos!$E$34,'Formato 7'!C101+1,"")</f>
        <v>80</v>
      </c>
      <c r="D102" s="159">
        <f ca="1">+IF(C102=Datos!$D$34+1,'Formato 5'!$F$67,I101)</f>
        <v>0</v>
      </c>
      <c r="E102" s="34">
        <f t="shared" si="32"/>
        <v>0</v>
      </c>
      <c r="F102" s="159">
        <f t="shared" si="33"/>
        <v>0</v>
      </c>
      <c r="G102" s="159">
        <f t="shared" si="34"/>
        <v>0</v>
      </c>
      <c r="H102" s="159">
        <f ca="1">+PMT(E102,+Datos!$C$30-'Formato 7'!C101,-'Formato 7'!D102)</f>
        <v>0</v>
      </c>
      <c r="I102" s="159">
        <f t="shared" si="35"/>
        <v>0</v>
      </c>
      <c r="K102" s="4">
        <f t="shared" si="36"/>
        <v>7</v>
      </c>
      <c r="L102" s="19">
        <f t="shared" si="37"/>
        <v>80</v>
      </c>
      <c r="M102" s="159">
        <f ca="1">+IF(L102=Datos!$D$35+1,'Formato 5'!$M$67,R101)</f>
        <v>0</v>
      </c>
      <c r="N102" s="34">
        <f t="shared" si="38"/>
        <v>0</v>
      </c>
      <c r="O102" s="159">
        <f t="shared" si="39"/>
        <v>0</v>
      </c>
      <c r="P102" s="159">
        <f t="shared" si="40"/>
        <v>0</v>
      </c>
      <c r="Q102" s="159">
        <f ca="1">+PMT(N102,+Datos!$C$30-'Formato 7'!L101,-'Formato 7'!M102)</f>
        <v>0</v>
      </c>
      <c r="R102" s="159">
        <f t="shared" si="41"/>
        <v>0</v>
      </c>
      <c r="T102" s="4">
        <f t="shared" si="42"/>
        <v>7</v>
      </c>
      <c r="U102" s="19">
        <f t="shared" si="43"/>
        <v>80</v>
      </c>
      <c r="V102" s="159">
        <f ca="1">+IF(U102=Datos!$D$34+1,'Formato 5'!$T$67,AA101)</f>
        <v>0</v>
      </c>
      <c r="W102" s="34">
        <f t="shared" si="44"/>
        <v>0</v>
      </c>
      <c r="X102" s="159">
        <f t="shared" si="45"/>
        <v>0</v>
      </c>
      <c r="Y102" s="159">
        <f t="shared" si="46"/>
        <v>0</v>
      </c>
      <c r="Z102" s="159">
        <f ca="1">+PMT(W102,+Datos!$C$30-'Formato 7'!U101,-'Formato 7'!V102)</f>
        <v>0</v>
      </c>
      <c r="AA102" s="159">
        <f t="shared" si="47"/>
        <v>0</v>
      </c>
      <c r="AC102" s="4">
        <f ca="1">+'Formato 7'!B102</f>
        <v>7</v>
      </c>
      <c r="AD102" s="19">
        <f ca="1">+'Formato 7'!C102</f>
        <v>80</v>
      </c>
      <c r="AE102" s="159">
        <f ca="1">+IF(AD102=Datos!$D$34+1,'Formato 5'!$AA$67,AJ101)</f>
        <v>0</v>
      </c>
      <c r="AF102" s="34">
        <f t="shared" si="48"/>
        <v>0</v>
      </c>
      <c r="AG102" s="159">
        <f t="shared" si="49"/>
        <v>0</v>
      </c>
      <c r="AH102" s="159">
        <f t="shared" si="50"/>
        <v>0</v>
      </c>
      <c r="AI102" s="159">
        <f ca="1">+PMT(AF102,+Datos!$C$30-'Formato 7'!AD101,-'Formato 7'!AE102)</f>
        <v>0</v>
      </c>
      <c r="AJ102" s="159">
        <f t="shared" si="51"/>
        <v>0</v>
      </c>
      <c r="AL102" s="4">
        <f ca="1">+'Formato 7'!B102</f>
        <v>7</v>
      </c>
      <c r="AM102" s="19">
        <f ca="1">+'Formato 7'!C102</f>
        <v>80</v>
      </c>
      <c r="AN102" s="159">
        <f ca="1">+IF(AM102=Datos!$D$35+1,'Formato 5'!$AH$67,AS101)</f>
        <v>0</v>
      </c>
      <c r="AO102" s="34">
        <f t="shared" si="52"/>
        <v>0</v>
      </c>
      <c r="AP102" s="159">
        <f t="shared" si="53"/>
        <v>0</v>
      </c>
      <c r="AQ102" s="159">
        <f t="shared" si="54"/>
        <v>0</v>
      </c>
      <c r="AR102" s="159">
        <f ca="1">+PMT(AO102,+Datos!$C$30-'Formato 7'!AM101,-'Formato 7'!AN102)</f>
        <v>0</v>
      </c>
      <c r="AS102" s="159">
        <f t="shared" si="55"/>
        <v>0</v>
      </c>
      <c r="AU102" s="38">
        <f ca="1">+'Formato 7'!B102</f>
        <v>7</v>
      </c>
      <c r="AV102" s="39">
        <f ca="1">+'Formato 7'!C102</f>
        <v>80</v>
      </c>
      <c r="AW102" s="39">
        <f ca="1">+IF(AV102=Datos!$D$34+1,'Formato 5'!$AO$42,BB101)</f>
        <v>0</v>
      </c>
      <c r="AX102" s="60">
        <f t="shared" si="56"/>
        <v>0</v>
      </c>
      <c r="AY102" s="39">
        <f t="shared" si="57"/>
        <v>0</v>
      </c>
      <c r="AZ102" s="39">
        <f t="shared" si="58"/>
        <v>0</v>
      </c>
      <c r="BA102" s="39">
        <f ca="1">+PMT(AX102,Datos!$C$30-'Formato 7'!AV101,-'Formato 7'!AW102)</f>
        <v>0</v>
      </c>
      <c r="BB102" s="39">
        <f t="shared" si="59"/>
        <v>0</v>
      </c>
      <c r="BD102" s="38">
        <f ca="1">+'Formato 7'!AC102</f>
        <v>7</v>
      </c>
      <c r="BE102" s="39">
        <f ca="1">+'Formato 7'!AD102</f>
        <v>80</v>
      </c>
      <c r="BF102" s="39">
        <f ca="1">+IF(BE102=Datos!$D$35+1,'Formato 5'!$AO$66,BK101)</f>
        <v>0</v>
      </c>
      <c r="BG102" s="60">
        <f t="shared" si="60"/>
        <v>0</v>
      </c>
      <c r="BH102" s="39">
        <f t="shared" si="61"/>
        <v>0</v>
      </c>
      <c r="BI102" s="39">
        <f t="shared" si="62"/>
        <v>0</v>
      </c>
      <c r="BJ102" s="39">
        <f ca="1">+PMT(BG102,+Datos!$C$30-'Formato 7'!BE101,-'Formato 7'!BF102)</f>
        <v>0</v>
      </c>
      <c r="BK102" s="39">
        <f t="shared" si="63"/>
        <v>0</v>
      </c>
    </row>
    <row r="103" spans="2:63">
      <c r="B103" s="4">
        <v>7</v>
      </c>
      <c r="C103" s="19">
        <f ca="1">+IF(C102&lt;Datos!$D$34+Datos!$E$34,'Formato 7'!C102+1,"")</f>
        <v>81</v>
      </c>
      <c r="D103" s="159">
        <f ca="1">+IF(C103=Datos!$D$34+1,'Formato 5'!$F$67,I102)</f>
        <v>0</v>
      </c>
      <c r="E103" s="34">
        <f t="shared" si="32"/>
        <v>0</v>
      </c>
      <c r="F103" s="159">
        <f t="shared" si="33"/>
        <v>0</v>
      </c>
      <c r="G103" s="159">
        <f t="shared" si="34"/>
        <v>0</v>
      </c>
      <c r="H103" s="159">
        <f ca="1">+PMT(E103,+Datos!$C$30-'Formato 7'!C102,-'Formato 7'!D103)</f>
        <v>0</v>
      </c>
      <c r="I103" s="159">
        <f t="shared" si="35"/>
        <v>0</v>
      </c>
      <c r="K103" s="4">
        <f t="shared" si="36"/>
        <v>7</v>
      </c>
      <c r="L103" s="19">
        <f t="shared" si="37"/>
        <v>81</v>
      </c>
      <c r="M103" s="159">
        <f ca="1">+IF(L103=Datos!$D$35+1,'Formato 5'!$M$67,R102)</f>
        <v>0</v>
      </c>
      <c r="N103" s="34">
        <f t="shared" si="38"/>
        <v>0</v>
      </c>
      <c r="O103" s="159">
        <f t="shared" si="39"/>
        <v>0</v>
      </c>
      <c r="P103" s="159">
        <f t="shared" si="40"/>
        <v>0</v>
      </c>
      <c r="Q103" s="159">
        <f ca="1">+PMT(N103,+Datos!$C$30-'Formato 7'!L102,-'Formato 7'!M103)</f>
        <v>0</v>
      </c>
      <c r="R103" s="159">
        <f t="shared" si="41"/>
        <v>0</v>
      </c>
      <c r="T103" s="4">
        <f t="shared" si="42"/>
        <v>7</v>
      </c>
      <c r="U103" s="19">
        <f t="shared" si="43"/>
        <v>81</v>
      </c>
      <c r="V103" s="159">
        <f ca="1">+IF(U103=Datos!$D$34+1,'Formato 5'!$T$67,AA102)</f>
        <v>0</v>
      </c>
      <c r="W103" s="34">
        <f t="shared" si="44"/>
        <v>0</v>
      </c>
      <c r="X103" s="159">
        <f t="shared" si="45"/>
        <v>0</v>
      </c>
      <c r="Y103" s="159">
        <f t="shared" si="46"/>
        <v>0</v>
      </c>
      <c r="Z103" s="159">
        <f ca="1">+PMT(W103,+Datos!$C$30-'Formato 7'!U102,-'Formato 7'!V103)</f>
        <v>0</v>
      </c>
      <c r="AA103" s="159">
        <f t="shared" si="47"/>
        <v>0</v>
      </c>
      <c r="AC103" s="4">
        <f ca="1">+'Formato 7'!B103</f>
        <v>7</v>
      </c>
      <c r="AD103" s="19">
        <f ca="1">+'Formato 7'!C103</f>
        <v>81</v>
      </c>
      <c r="AE103" s="159">
        <f ca="1">+IF(AD103=Datos!$D$34+1,'Formato 5'!$AA$67,AJ102)</f>
        <v>0</v>
      </c>
      <c r="AF103" s="34">
        <f t="shared" si="48"/>
        <v>0</v>
      </c>
      <c r="AG103" s="159">
        <f t="shared" si="49"/>
        <v>0</v>
      </c>
      <c r="AH103" s="159">
        <f t="shared" si="50"/>
        <v>0</v>
      </c>
      <c r="AI103" s="159">
        <f ca="1">+PMT(AF103,+Datos!$C$30-'Formato 7'!AD102,-'Formato 7'!AE103)</f>
        <v>0</v>
      </c>
      <c r="AJ103" s="159">
        <f t="shared" si="51"/>
        <v>0</v>
      </c>
      <c r="AL103" s="4">
        <f ca="1">+'Formato 7'!B103</f>
        <v>7</v>
      </c>
      <c r="AM103" s="19">
        <f ca="1">+'Formato 7'!C103</f>
        <v>81</v>
      </c>
      <c r="AN103" s="159">
        <f ca="1">+IF(AM103=Datos!$D$35+1,'Formato 5'!$AH$67,AS102)</f>
        <v>0</v>
      </c>
      <c r="AO103" s="34">
        <f t="shared" si="52"/>
        <v>0</v>
      </c>
      <c r="AP103" s="159">
        <f t="shared" si="53"/>
        <v>0</v>
      </c>
      <c r="AQ103" s="159">
        <f t="shared" si="54"/>
        <v>0</v>
      </c>
      <c r="AR103" s="159">
        <f ca="1">+PMT(AO103,+Datos!$C$30-'Formato 7'!AM102,-'Formato 7'!AN103)</f>
        <v>0</v>
      </c>
      <c r="AS103" s="159">
        <f t="shared" si="55"/>
        <v>0</v>
      </c>
      <c r="AU103" s="38">
        <f ca="1">+'Formato 7'!B103</f>
        <v>7</v>
      </c>
      <c r="AV103" s="39">
        <f ca="1">+'Formato 7'!C103</f>
        <v>81</v>
      </c>
      <c r="AW103" s="39">
        <f ca="1">+IF(AV103=Datos!$D$34+1,'Formato 5'!$AO$42,BB102)</f>
        <v>0</v>
      </c>
      <c r="AX103" s="60">
        <f t="shared" si="56"/>
        <v>0</v>
      </c>
      <c r="AY103" s="39">
        <f t="shared" si="57"/>
        <v>0</v>
      </c>
      <c r="AZ103" s="39">
        <f t="shared" si="58"/>
        <v>0</v>
      </c>
      <c r="BA103" s="39">
        <f ca="1">+PMT(AX103,Datos!$C$30-'Formato 7'!AV102,-'Formato 7'!AW103)</f>
        <v>0</v>
      </c>
      <c r="BB103" s="39">
        <f t="shared" si="59"/>
        <v>0</v>
      </c>
      <c r="BD103" s="38">
        <f ca="1">+'Formato 7'!AC103</f>
        <v>7</v>
      </c>
      <c r="BE103" s="39">
        <f ca="1">+'Formato 7'!AD103</f>
        <v>81</v>
      </c>
      <c r="BF103" s="39">
        <f ca="1">+IF(BE103=Datos!$D$35+1,'Formato 5'!$AO$66,BK102)</f>
        <v>0</v>
      </c>
      <c r="BG103" s="60">
        <f t="shared" si="60"/>
        <v>0</v>
      </c>
      <c r="BH103" s="39">
        <f t="shared" si="61"/>
        <v>0</v>
      </c>
      <c r="BI103" s="39">
        <f t="shared" si="62"/>
        <v>0</v>
      </c>
      <c r="BJ103" s="39">
        <f ca="1">+PMT(BG103,+Datos!$C$30-'Formato 7'!BE102,-'Formato 7'!BF103)</f>
        <v>0</v>
      </c>
      <c r="BK103" s="39">
        <f t="shared" si="63"/>
        <v>0</v>
      </c>
    </row>
    <row r="104" spans="2:63">
      <c r="B104" s="4">
        <v>7</v>
      </c>
      <c r="C104" s="19">
        <f ca="1">+IF(C103&lt;Datos!$D$34+Datos!$E$34,'Formato 7'!C103+1,"")</f>
        <v>82</v>
      </c>
      <c r="D104" s="159">
        <f ca="1">+IF(C104=Datos!$D$34+1,'Formato 5'!$F$67,I103)</f>
        <v>0</v>
      </c>
      <c r="E104" s="34">
        <f t="shared" si="32"/>
        <v>0</v>
      </c>
      <c r="F104" s="159">
        <f t="shared" si="33"/>
        <v>0</v>
      </c>
      <c r="G104" s="159">
        <f t="shared" si="34"/>
        <v>0</v>
      </c>
      <c r="H104" s="159">
        <f ca="1">+PMT(E104,+Datos!$C$30-'Formato 7'!C103,-'Formato 7'!D104)</f>
        <v>0</v>
      </c>
      <c r="I104" s="159">
        <f t="shared" si="35"/>
        <v>0</v>
      </c>
      <c r="K104" s="4">
        <f t="shared" si="36"/>
        <v>7</v>
      </c>
      <c r="L104" s="19">
        <f t="shared" si="37"/>
        <v>82</v>
      </c>
      <c r="M104" s="159">
        <f ca="1">+IF(L104=Datos!$D$35+1,'Formato 5'!$M$67,R103)</f>
        <v>0</v>
      </c>
      <c r="N104" s="34">
        <f t="shared" si="38"/>
        <v>0</v>
      </c>
      <c r="O104" s="159">
        <f t="shared" si="39"/>
        <v>0</v>
      </c>
      <c r="P104" s="159">
        <f t="shared" si="40"/>
        <v>0</v>
      </c>
      <c r="Q104" s="159">
        <f ca="1">+PMT(N104,+Datos!$C$30-'Formato 7'!L103,-'Formato 7'!M104)</f>
        <v>0</v>
      </c>
      <c r="R104" s="159">
        <f t="shared" si="41"/>
        <v>0</v>
      </c>
      <c r="T104" s="4">
        <f t="shared" si="42"/>
        <v>7</v>
      </c>
      <c r="U104" s="19">
        <f t="shared" si="43"/>
        <v>82</v>
      </c>
      <c r="V104" s="159">
        <f ca="1">+IF(U104=Datos!$D$34+1,'Formato 5'!$T$67,AA103)</f>
        <v>0</v>
      </c>
      <c r="W104" s="34">
        <f t="shared" si="44"/>
        <v>0</v>
      </c>
      <c r="X104" s="159">
        <f t="shared" si="45"/>
        <v>0</v>
      </c>
      <c r="Y104" s="159">
        <f t="shared" si="46"/>
        <v>0</v>
      </c>
      <c r="Z104" s="159">
        <f ca="1">+PMT(W104,+Datos!$C$30-'Formato 7'!U103,-'Formato 7'!V104)</f>
        <v>0</v>
      </c>
      <c r="AA104" s="159">
        <f t="shared" si="47"/>
        <v>0</v>
      </c>
      <c r="AC104" s="4">
        <f ca="1">+'Formato 7'!B104</f>
        <v>7</v>
      </c>
      <c r="AD104" s="19">
        <f ca="1">+'Formato 7'!C104</f>
        <v>82</v>
      </c>
      <c r="AE104" s="159">
        <f ca="1">+IF(AD104=Datos!$D$34+1,'Formato 5'!$AA$67,AJ103)</f>
        <v>0</v>
      </c>
      <c r="AF104" s="34">
        <f t="shared" si="48"/>
        <v>0</v>
      </c>
      <c r="AG104" s="159">
        <f t="shared" si="49"/>
        <v>0</v>
      </c>
      <c r="AH104" s="159">
        <f t="shared" si="50"/>
        <v>0</v>
      </c>
      <c r="AI104" s="159">
        <f ca="1">+PMT(AF104,+Datos!$C$30-'Formato 7'!AD103,-'Formato 7'!AE104)</f>
        <v>0</v>
      </c>
      <c r="AJ104" s="159">
        <f t="shared" si="51"/>
        <v>0</v>
      </c>
      <c r="AL104" s="4">
        <f ca="1">+'Formato 7'!B104</f>
        <v>7</v>
      </c>
      <c r="AM104" s="19">
        <f ca="1">+'Formato 7'!C104</f>
        <v>82</v>
      </c>
      <c r="AN104" s="159">
        <f ca="1">+IF(AM104=Datos!$D$35+1,'Formato 5'!$AH$67,AS103)</f>
        <v>0</v>
      </c>
      <c r="AO104" s="34">
        <f t="shared" si="52"/>
        <v>0</v>
      </c>
      <c r="AP104" s="159">
        <f t="shared" si="53"/>
        <v>0</v>
      </c>
      <c r="AQ104" s="159">
        <f t="shared" si="54"/>
        <v>0</v>
      </c>
      <c r="AR104" s="159">
        <f ca="1">+PMT(AO104,+Datos!$C$30-'Formato 7'!AM103,-'Formato 7'!AN104)</f>
        <v>0</v>
      </c>
      <c r="AS104" s="159">
        <f t="shared" si="55"/>
        <v>0</v>
      </c>
      <c r="AU104" s="38">
        <f ca="1">+'Formato 7'!B104</f>
        <v>7</v>
      </c>
      <c r="AV104" s="39">
        <f ca="1">+'Formato 7'!C104</f>
        <v>82</v>
      </c>
      <c r="AW104" s="39">
        <f ca="1">+IF(AV104=Datos!$D$34+1,'Formato 5'!$AO$42,BB103)</f>
        <v>0</v>
      </c>
      <c r="AX104" s="60">
        <f t="shared" si="56"/>
        <v>0</v>
      </c>
      <c r="AY104" s="39">
        <f t="shared" si="57"/>
        <v>0</v>
      </c>
      <c r="AZ104" s="39">
        <f t="shared" si="58"/>
        <v>0</v>
      </c>
      <c r="BA104" s="39">
        <f ca="1">+PMT(AX104,Datos!$C$30-'Formato 7'!AV103,-'Formato 7'!AW104)</f>
        <v>0</v>
      </c>
      <c r="BB104" s="39">
        <f t="shared" si="59"/>
        <v>0</v>
      </c>
      <c r="BD104" s="38">
        <f ca="1">+'Formato 7'!AC104</f>
        <v>7</v>
      </c>
      <c r="BE104" s="39">
        <f ca="1">+'Formato 7'!AD104</f>
        <v>82</v>
      </c>
      <c r="BF104" s="39">
        <f ca="1">+IF(BE104=Datos!$D$35+1,'Formato 5'!$AO$66,BK103)</f>
        <v>0</v>
      </c>
      <c r="BG104" s="60">
        <f t="shared" si="60"/>
        <v>0</v>
      </c>
      <c r="BH104" s="39">
        <f t="shared" si="61"/>
        <v>0</v>
      </c>
      <c r="BI104" s="39">
        <f t="shared" si="62"/>
        <v>0</v>
      </c>
      <c r="BJ104" s="39">
        <f ca="1">+PMT(BG104,+Datos!$C$30-'Formato 7'!BE103,-'Formato 7'!BF104)</f>
        <v>0</v>
      </c>
      <c r="BK104" s="39">
        <f t="shared" si="63"/>
        <v>0</v>
      </c>
    </row>
    <row r="105" spans="2:63">
      <c r="B105" s="4">
        <v>7</v>
      </c>
      <c r="C105" s="19">
        <f ca="1">+IF(C104&lt;Datos!$D$34+Datos!$E$34,'Formato 7'!C104+1,"")</f>
        <v>83</v>
      </c>
      <c r="D105" s="159">
        <f ca="1">+IF(C105=Datos!$D$34+1,'Formato 5'!$F$67,I104)</f>
        <v>0</v>
      </c>
      <c r="E105" s="34">
        <f t="shared" si="32"/>
        <v>0</v>
      </c>
      <c r="F105" s="159">
        <f t="shared" si="33"/>
        <v>0</v>
      </c>
      <c r="G105" s="159">
        <f t="shared" si="34"/>
        <v>0</v>
      </c>
      <c r="H105" s="159">
        <f ca="1">+PMT(E105,+Datos!$C$30-'Formato 7'!C104,-'Formato 7'!D105)</f>
        <v>0</v>
      </c>
      <c r="I105" s="159">
        <f t="shared" si="35"/>
        <v>0</v>
      </c>
      <c r="K105" s="4">
        <f t="shared" si="36"/>
        <v>7</v>
      </c>
      <c r="L105" s="19">
        <f t="shared" si="37"/>
        <v>83</v>
      </c>
      <c r="M105" s="159">
        <f ca="1">+IF(L105=Datos!$D$35+1,'Formato 5'!$M$67,R104)</f>
        <v>0</v>
      </c>
      <c r="N105" s="34">
        <f t="shared" si="38"/>
        <v>0</v>
      </c>
      <c r="O105" s="159">
        <f t="shared" si="39"/>
        <v>0</v>
      </c>
      <c r="P105" s="159">
        <f t="shared" si="40"/>
        <v>0</v>
      </c>
      <c r="Q105" s="159">
        <f ca="1">+PMT(N105,+Datos!$C$30-'Formato 7'!L104,-'Formato 7'!M105)</f>
        <v>0</v>
      </c>
      <c r="R105" s="159">
        <f t="shared" si="41"/>
        <v>0</v>
      </c>
      <c r="T105" s="4">
        <f t="shared" si="42"/>
        <v>7</v>
      </c>
      <c r="U105" s="19">
        <f t="shared" si="43"/>
        <v>83</v>
      </c>
      <c r="V105" s="159">
        <f ca="1">+IF(U105=Datos!$D$34+1,'Formato 5'!$T$67,AA104)</f>
        <v>0</v>
      </c>
      <c r="W105" s="34">
        <f t="shared" si="44"/>
        <v>0</v>
      </c>
      <c r="X105" s="159">
        <f t="shared" si="45"/>
        <v>0</v>
      </c>
      <c r="Y105" s="159">
        <f t="shared" si="46"/>
        <v>0</v>
      </c>
      <c r="Z105" s="159">
        <f ca="1">+PMT(W105,+Datos!$C$30-'Formato 7'!U104,-'Formato 7'!V105)</f>
        <v>0</v>
      </c>
      <c r="AA105" s="159">
        <f t="shared" si="47"/>
        <v>0</v>
      </c>
      <c r="AC105" s="4">
        <f ca="1">+'Formato 7'!B105</f>
        <v>7</v>
      </c>
      <c r="AD105" s="19">
        <f ca="1">+'Formato 7'!C105</f>
        <v>83</v>
      </c>
      <c r="AE105" s="159">
        <f ca="1">+IF(AD105=Datos!$D$34+1,'Formato 5'!$AA$67,AJ104)</f>
        <v>0</v>
      </c>
      <c r="AF105" s="34">
        <f t="shared" si="48"/>
        <v>0</v>
      </c>
      <c r="AG105" s="159">
        <f t="shared" si="49"/>
        <v>0</v>
      </c>
      <c r="AH105" s="159">
        <f t="shared" si="50"/>
        <v>0</v>
      </c>
      <c r="AI105" s="159">
        <f ca="1">+PMT(AF105,+Datos!$C$30-'Formato 7'!AD104,-'Formato 7'!AE105)</f>
        <v>0</v>
      </c>
      <c r="AJ105" s="159">
        <f t="shared" si="51"/>
        <v>0</v>
      </c>
      <c r="AL105" s="4">
        <f ca="1">+'Formato 7'!B105</f>
        <v>7</v>
      </c>
      <c r="AM105" s="19">
        <f ca="1">+'Formato 7'!C105</f>
        <v>83</v>
      </c>
      <c r="AN105" s="159">
        <f ca="1">+IF(AM105=Datos!$D$35+1,'Formato 5'!$AH$67,AS104)</f>
        <v>0</v>
      </c>
      <c r="AO105" s="34">
        <f t="shared" si="52"/>
        <v>0</v>
      </c>
      <c r="AP105" s="159">
        <f t="shared" si="53"/>
        <v>0</v>
      </c>
      <c r="AQ105" s="159">
        <f t="shared" si="54"/>
        <v>0</v>
      </c>
      <c r="AR105" s="159">
        <f ca="1">+PMT(AO105,+Datos!$C$30-'Formato 7'!AM104,-'Formato 7'!AN105)</f>
        <v>0</v>
      </c>
      <c r="AS105" s="159">
        <f t="shared" si="55"/>
        <v>0</v>
      </c>
      <c r="AU105" s="38">
        <f ca="1">+'Formato 7'!B105</f>
        <v>7</v>
      </c>
      <c r="AV105" s="39">
        <f ca="1">+'Formato 7'!C105</f>
        <v>83</v>
      </c>
      <c r="AW105" s="39">
        <f ca="1">+IF(AV105=Datos!$D$34+1,'Formato 5'!$AO$42,BB104)</f>
        <v>0</v>
      </c>
      <c r="AX105" s="60">
        <f t="shared" si="56"/>
        <v>0</v>
      </c>
      <c r="AY105" s="39">
        <f t="shared" si="57"/>
        <v>0</v>
      </c>
      <c r="AZ105" s="39">
        <f t="shared" si="58"/>
        <v>0</v>
      </c>
      <c r="BA105" s="39">
        <f ca="1">+PMT(AX105,Datos!$C$30-'Formato 7'!AV104,-'Formato 7'!AW105)</f>
        <v>0</v>
      </c>
      <c r="BB105" s="39">
        <f t="shared" si="59"/>
        <v>0</v>
      </c>
      <c r="BD105" s="38">
        <f ca="1">+'Formato 7'!AC105</f>
        <v>7</v>
      </c>
      <c r="BE105" s="39">
        <f ca="1">+'Formato 7'!AD105</f>
        <v>83</v>
      </c>
      <c r="BF105" s="39">
        <f ca="1">+IF(BE105=Datos!$D$35+1,'Formato 5'!$AO$66,BK104)</f>
        <v>0</v>
      </c>
      <c r="BG105" s="60">
        <f t="shared" si="60"/>
        <v>0</v>
      </c>
      <c r="BH105" s="39">
        <f t="shared" si="61"/>
        <v>0</v>
      </c>
      <c r="BI105" s="39">
        <f t="shared" si="62"/>
        <v>0</v>
      </c>
      <c r="BJ105" s="39">
        <f ca="1">+PMT(BG105,+Datos!$C$30-'Formato 7'!BE104,-'Formato 7'!BF105)</f>
        <v>0</v>
      </c>
      <c r="BK105" s="39">
        <f t="shared" si="63"/>
        <v>0</v>
      </c>
    </row>
    <row r="106" spans="2:63">
      <c r="B106" s="4">
        <v>7</v>
      </c>
      <c r="C106" s="19">
        <f ca="1">+IF(C105&lt;Datos!$D$34+Datos!$E$34,'Formato 7'!C105+1,"")</f>
        <v>84</v>
      </c>
      <c r="D106" s="159">
        <f ca="1">+IF(C106=Datos!$D$34+1,'Formato 5'!$F$67,I105)</f>
        <v>0</v>
      </c>
      <c r="E106" s="34">
        <f t="shared" si="32"/>
        <v>0</v>
      </c>
      <c r="F106" s="159">
        <f t="shared" si="33"/>
        <v>0</v>
      </c>
      <c r="G106" s="159">
        <f t="shared" si="34"/>
        <v>0</v>
      </c>
      <c r="H106" s="159">
        <f ca="1">+PMT(E106,+Datos!$C$30-'Formato 7'!C105,-'Formato 7'!D106)</f>
        <v>0</v>
      </c>
      <c r="I106" s="159">
        <f t="shared" si="35"/>
        <v>0</v>
      </c>
      <c r="K106" s="4">
        <f t="shared" si="36"/>
        <v>7</v>
      </c>
      <c r="L106" s="19">
        <f t="shared" si="37"/>
        <v>84</v>
      </c>
      <c r="M106" s="159">
        <f ca="1">+IF(L106=Datos!$D$35+1,'Formato 5'!$M$67,R105)</f>
        <v>0</v>
      </c>
      <c r="N106" s="34">
        <f t="shared" si="38"/>
        <v>0</v>
      </c>
      <c r="O106" s="159">
        <f t="shared" si="39"/>
        <v>0</v>
      </c>
      <c r="P106" s="159">
        <f t="shared" si="40"/>
        <v>0</v>
      </c>
      <c r="Q106" s="159">
        <f ca="1">+PMT(N106,+Datos!$C$30-'Formato 7'!L105,-'Formato 7'!M106)</f>
        <v>0</v>
      </c>
      <c r="R106" s="159">
        <f t="shared" si="41"/>
        <v>0</v>
      </c>
      <c r="T106" s="4">
        <f t="shared" si="42"/>
        <v>7</v>
      </c>
      <c r="U106" s="19">
        <f t="shared" si="43"/>
        <v>84</v>
      </c>
      <c r="V106" s="159">
        <f ca="1">+IF(U106=Datos!$D$34+1,'Formato 5'!$T$67,AA105)</f>
        <v>0</v>
      </c>
      <c r="W106" s="34">
        <f t="shared" si="44"/>
        <v>0</v>
      </c>
      <c r="X106" s="159">
        <f t="shared" si="45"/>
        <v>0</v>
      </c>
      <c r="Y106" s="159">
        <f t="shared" si="46"/>
        <v>0</v>
      </c>
      <c r="Z106" s="159">
        <f ca="1">+PMT(W106,+Datos!$C$30-'Formato 7'!U105,-'Formato 7'!V106)</f>
        <v>0</v>
      </c>
      <c r="AA106" s="159">
        <f t="shared" si="47"/>
        <v>0</v>
      </c>
      <c r="AC106" s="4">
        <f ca="1">+'Formato 7'!B106</f>
        <v>7</v>
      </c>
      <c r="AD106" s="19">
        <f ca="1">+'Formato 7'!C106</f>
        <v>84</v>
      </c>
      <c r="AE106" s="159">
        <f ca="1">+IF(AD106=Datos!$D$34+1,'Formato 5'!$AA$67,AJ105)</f>
        <v>0</v>
      </c>
      <c r="AF106" s="34">
        <f t="shared" si="48"/>
        <v>0</v>
      </c>
      <c r="AG106" s="159">
        <f t="shared" si="49"/>
        <v>0</v>
      </c>
      <c r="AH106" s="159">
        <f t="shared" si="50"/>
        <v>0</v>
      </c>
      <c r="AI106" s="159">
        <f ca="1">+PMT(AF106,+Datos!$C$30-'Formato 7'!AD105,-'Formato 7'!AE106)</f>
        <v>0</v>
      </c>
      <c r="AJ106" s="159">
        <f t="shared" si="51"/>
        <v>0</v>
      </c>
      <c r="AL106" s="4">
        <f ca="1">+'Formato 7'!B106</f>
        <v>7</v>
      </c>
      <c r="AM106" s="19">
        <f ca="1">+'Formato 7'!C106</f>
        <v>84</v>
      </c>
      <c r="AN106" s="159">
        <f ca="1">+IF(AM106=Datos!$D$35+1,'Formato 5'!$AH$67,AS105)</f>
        <v>0</v>
      </c>
      <c r="AO106" s="34">
        <f t="shared" si="52"/>
        <v>0</v>
      </c>
      <c r="AP106" s="159">
        <f t="shared" si="53"/>
        <v>0</v>
      </c>
      <c r="AQ106" s="159">
        <f t="shared" si="54"/>
        <v>0</v>
      </c>
      <c r="AR106" s="159">
        <f ca="1">+PMT(AO106,+Datos!$C$30-'Formato 7'!AM105,-'Formato 7'!AN106)</f>
        <v>0</v>
      </c>
      <c r="AS106" s="159">
        <f t="shared" si="55"/>
        <v>0</v>
      </c>
      <c r="AU106" s="38">
        <f ca="1">+'Formato 7'!B106</f>
        <v>7</v>
      </c>
      <c r="AV106" s="39">
        <f ca="1">+'Formato 7'!C106</f>
        <v>84</v>
      </c>
      <c r="AW106" s="39">
        <f ca="1">+IF(AV106=Datos!$D$34+1,'Formato 5'!$AO$42,BB105)</f>
        <v>0</v>
      </c>
      <c r="AX106" s="60">
        <f t="shared" si="56"/>
        <v>0</v>
      </c>
      <c r="AY106" s="39">
        <f t="shared" si="57"/>
        <v>0</v>
      </c>
      <c r="AZ106" s="39">
        <f t="shared" si="58"/>
        <v>0</v>
      </c>
      <c r="BA106" s="39">
        <f ca="1">+PMT(AX106,Datos!$C$30-'Formato 7'!AV105,-'Formato 7'!AW106)</f>
        <v>0</v>
      </c>
      <c r="BB106" s="39">
        <f t="shared" si="59"/>
        <v>0</v>
      </c>
      <c r="BD106" s="38">
        <f ca="1">+'Formato 7'!AC106</f>
        <v>7</v>
      </c>
      <c r="BE106" s="39">
        <f ca="1">+'Formato 7'!AD106</f>
        <v>84</v>
      </c>
      <c r="BF106" s="39">
        <f ca="1">+IF(BE106=Datos!$D$35+1,'Formato 5'!$AO$66,BK105)</f>
        <v>0</v>
      </c>
      <c r="BG106" s="60">
        <f t="shared" si="60"/>
        <v>0</v>
      </c>
      <c r="BH106" s="39">
        <f t="shared" si="61"/>
        <v>0</v>
      </c>
      <c r="BI106" s="39">
        <f t="shared" si="62"/>
        <v>0</v>
      </c>
      <c r="BJ106" s="39">
        <f ca="1">+PMT(BG106,+Datos!$C$30-'Formato 7'!BE105,-'Formato 7'!BF106)</f>
        <v>0</v>
      </c>
      <c r="BK106" s="39">
        <f t="shared" si="63"/>
        <v>0</v>
      </c>
    </row>
    <row r="107" spans="2:63">
      <c r="B107" s="4">
        <v>8</v>
      </c>
      <c r="C107" s="19">
        <f ca="1">+IF(C106&lt;Datos!$D$34+Datos!$E$34,'Formato 7'!C106+1,"")</f>
        <v>85</v>
      </c>
      <c r="D107" s="159">
        <f ca="1">+IF(C107=Datos!$D$34+1,'Formato 5'!$F$67,I106)</f>
        <v>0</v>
      </c>
      <c r="E107" s="34">
        <f t="shared" si="32"/>
        <v>0</v>
      </c>
      <c r="F107" s="159">
        <f t="shared" si="33"/>
        <v>0</v>
      </c>
      <c r="G107" s="159">
        <f t="shared" si="34"/>
        <v>0</v>
      </c>
      <c r="H107" s="159">
        <f ca="1">+PMT(E107,+Datos!$C$30-'Formato 7'!C106,-'Formato 7'!D107)</f>
        <v>0</v>
      </c>
      <c r="I107" s="159">
        <f t="shared" si="35"/>
        <v>0</v>
      </c>
      <c r="K107" s="4">
        <f t="shared" si="36"/>
        <v>8</v>
      </c>
      <c r="L107" s="19">
        <f t="shared" si="37"/>
        <v>85</v>
      </c>
      <c r="M107" s="159">
        <f ca="1">+IF(L107=Datos!$D$35+1,'Formato 5'!$M$67,R106)</f>
        <v>0</v>
      </c>
      <c r="N107" s="34">
        <f t="shared" si="38"/>
        <v>0</v>
      </c>
      <c r="O107" s="159">
        <f t="shared" si="39"/>
        <v>0</v>
      </c>
      <c r="P107" s="159">
        <f t="shared" si="40"/>
        <v>0</v>
      </c>
      <c r="Q107" s="159">
        <f ca="1">+PMT(N107,+Datos!$C$30-'Formato 7'!L106,-'Formato 7'!M107)</f>
        <v>0</v>
      </c>
      <c r="R107" s="159">
        <f t="shared" si="41"/>
        <v>0</v>
      </c>
      <c r="T107" s="4">
        <f t="shared" si="42"/>
        <v>8</v>
      </c>
      <c r="U107" s="19">
        <f t="shared" si="43"/>
        <v>85</v>
      </c>
      <c r="V107" s="159">
        <f ca="1">+IF(U107=Datos!$D$34+1,'Formato 5'!$T$67,AA106)</f>
        <v>0</v>
      </c>
      <c r="W107" s="34">
        <f t="shared" si="44"/>
        <v>0</v>
      </c>
      <c r="X107" s="159">
        <f t="shared" si="45"/>
        <v>0</v>
      </c>
      <c r="Y107" s="159">
        <f t="shared" si="46"/>
        <v>0</v>
      </c>
      <c r="Z107" s="159">
        <f ca="1">+PMT(W107,+Datos!$C$30-'Formato 7'!U106,-'Formato 7'!V107)</f>
        <v>0</v>
      </c>
      <c r="AA107" s="159">
        <f t="shared" si="47"/>
        <v>0</v>
      </c>
      <c r="AC107" s="4">
        <f ca="1">+'Formato 7'!B107</f>
        <v>8</v>
      </c>
      <c r="AD107" s="19">
        <f ca="1">+'Formato 7'!C107</f>
        <v>85</v>
      </c>
      <c r="AE107" s="159">
        <f ca="1">+IF(AD107=Datos!$D$34+1,'Formato 5'!$AA$67,AJ106)</f>
        <v>0</v>
      </c>
      <c r="AF107" s="34">
        <f t="shared" si="48"/>
        <v>0</v>
      </c>
      <c r="AG107" s="159">
        <f t="shared" si="49"/>
        <v>0</v>
      </c>
      <c r="AH107" s="159">
        <f t="shared" si="50"/>
        <v>0</v>
      </c>
      <c r="AI107" s="159">
        <f ca="1">+PMT(AF107,+Datos!$C$30-'Formato 7'!AD106,-'Formato 7'!AE107)</f>
        <v>0</v>
      </c>
      <c r="AJ107" s="159">
        <f t="shared" si="51"/>
        <v>0</v>
      </c>
      <c r="AL107" s="4">
        <f ca="1">+'Formato 7'!B107</f>
        <v>8</v>
      </c>
      <c r="AM107" s="19">
        <f ca="1">+'Formato 7'!C107</f>
        <v>85</v>
      </c>
      <c r="AN107" s="159">
        <f ca="1">+IF(AM107=Datos!$D$35+1,'Formato 5'!$AH$67,AS106)</f>
        <v>0</v>
      </c>
      <c r="AO107" s="34">
        <f t="shared" si="52"/>
        <v>0</v>
      </c>
      <c r="AP107" s="159">
        <f t="shared" si="53"/>
        <v>0</v>
      </c>
      <c r="AQ107" s="159">
        <f t="shared" si="54"/>
        <v>0</v>
      </c>
      <c r="AR107" s="159">
        <f ca="1">+PMT(AO107,+Datos!$C$30-'Formato 7'!AM106,-'Formato 7'!AN107)</f>
        <v>0</v>
      </c>
      <c r="AS107" s="159">
        <f t="shared" si="55"/>
        <v>0</v>
      </c>
      <c r="AU107" s="38">
        <f ca="1">+'Formato 7'!B107</f>
        <v>8</v>
      </c>
      <c r="AV107" s="39">
        <f ca="1">+'Formato 7'!C107</f>
        <v>85</v>
      </c>
      <c r="AW107" s="39">
        <f ca="1">+IF(AV107=Datos!$D$34+1,'Formato 5'!$AO$42,BB106)</f>
        <v>0</v>
      </c>
      <c r="AX107" s="60">
        <f t="shared" si="56"/>
        <v>0</v>
      </c>
      <c r="AY107" s="39">
        <f t="shared" si="57"/>
        <v>0</v>
      </c>
      <c r="AZ107" s="39">
        <f t="shared" si="58"/>
        <v>0</v>
      </c>
      <c r="BA107" s="39">
        <f ca="1">+PMT(AX107,Datos!$C$30-'Formato 7'!AV106,-'Formato 7'!AW107)</f>
        <v>0</v>
      </c>
      <c r="BB107" s="39">
        <f t="shared" si="59"/>
        <v>0</v>
      </c>
      <c r="BD107" s="38">
        <f ca="1">+'Formato 7'!AC107</f>
        <v>8</v>
      </c>
      <c r="BE107" s="39">
        <f ca="1">+'Formato 7'!AD107</f>
        <v>85</v>
      </c>
      <c r="BF107" s="39">
        <f ca="1">+IF(BE107=Datos!$D$35+1,'Formato 5'!$AO$66,BK106)</f>
        <v>0</v>
      </c>
      <c r="BG107" s="60">
        <f t="shared" si="60"/>
        <v>0</v>
      </c>
      <c r="BH107" s="39">
        <f t="shared" si="61"/>
        <v>0</v>
      </c>
      <c r="BI107" s="39">
        <f t="shared" si="62"/>
        <v>0</v>
      </c>
      <c r="BJ107" s="39">
        <f ca="1">+PMT(BG107,+Datos!$C$30-'Formato 7'!BE106,-'Formato 7'!BF107)</f>
        <v>0</v>
      </c>
      <c r="BK107" s="39">
        <f t="shared" si="63"/>
        <v>0</v>
      </c>
    </row>
    <row r="108" spans="2:63">
      <c r="B108" s="4">
        <v>8</v>
      </c>
      <c r="C108" s="19">
        <f ca="1">+IF(C107&lt;Datos!$D$34+Datos!$E$34,'Formato 7'!C107+1,"")</f>
        <v>86</v>
      </c>
      <c r="D108" s="159">
        <f ca="1">+IF(C108=Datos!$D$34+1,'Formato 5'!$F$67,I107)</f>
        <v>0</v>
      </c>
      <c r="E108" s="34">
        <f t="shared" si="32"/>
        <v>0</v>
      </c>
      <c r="F108" s="159">
        <f t="shared" si="33"/>
        <v>0</v>
      </c>
      <c r="G108" s="159">
        <f t="shared" si="34"/>
        <v>0</v>
      </c>
      <c r="H108" s="159">
        <f ca="1">+PMT(E108,+Datos!$C$30-'Formato 7'!C107,-'Formato 7'!D108)</f>
        <v>0</v>
      </c>
      <c r="I108" s="159">
        <f t="shared" si="35"/>
        <v>0</v>
      </c>
      <c r="K108" s="4">
        <f t="shared" si="36"/>
        <v>8</v>
      </c>
      <c r="L108" s="19">
        <f t="shared" si="37"/>
        <v>86</v>
      </c>
      <c r="M108" s="159">
        <f ca="1">+IF(L108=Datos!$D$35+1,'Formato 5'!$M$67,R107)</f>
        <v>0</v>
      </c>
      <c r="N108" s="34">
        <f t="shared" si="38"/>
        <v>0</v>
      </c>
      <c r="O108" s="159">
        <f t="shared" si="39"/>
        <v>0</v>
      </c>
      <c r="P108" s="159">
        <f t="shared" si="40"/>
        <v>0</v>
      </c>
      <c r="Q108" s="159">
        <f ca="1">+PMT(N108,+Datos!$C$30-'Formato 7'!L107,-'Formato 7'!M108)</f>
        <v>0</v>
      </c>
      <c r="R108" s="159">
        <f t="shared" si="41"/>
        <v>0</v>
      </c>
      <c r="T108" s="4">
        <f t="shared" si="42"/>
        <v>8</v>
      </c>
      <c r="U108" s="19">
        <f t="shared" si="43"/>
        <v>86</v>
      </c>
      <c r="V108" s="159">
        <f ca="1">+IF(U108=Datos!$D$34+1,'Formato 5'!$T$67,AA107)</f>
        <v>0</v>
      </c>
      <c r="W108" s="34">
        <f t="shared" si="44"/>
        <v>0</v>
      </c>
      <c r="X108" s="159">
        <f t="shared" si="45"/>
        <v>0</v>
      </c>
      <c r="Y108" s="159">
        <f t="shared" si="46"/>
        <v>0</v>
      </c>
      <c r="Z108" s="159">
        <f ca="1">+PMT(W108,+Datos!$C$30-'Formato 7'!U107,-'Formato 7'!V108)</f>
        <v>0</v>
      </c>
      <c r="AA108" s="159">
        <f t="shared" si="47"/>
        <v>0</v>
      </c>
      <c r="AC108" s="4">
        <f ca="1">+'Formato 7'!B108</f>
        <v>8</v>
      </c>
      <c r="AD108" s="19">
        <f ca="1">+'Formato 7'!C108</f>
        <v>86</v>
      </c>
      <c r="AE108" s="159">
        <f ca="1">+IF(AD108=Datos!$D$34+1,'Formato 5'!$AA$67,AJ107)</f>
        <v>0</v>
      </c>
      <c r="AF108" s="34">
        <f t="shared" si="48"/>
        <v>0</v>
      </c>
      <c r="AG108" s="159">
        <f t="shared" si="49"/>
        <v>0</v>
      </c>
      <c r="AH108" s="159">
        <f t="shared" si="50"/>
        <v>0</v>
      </c>
      <c r="AI108" s="159">
        <f ca="1">+PMT(AF108,+Datos!$C$30-'Formato 7'!AD107,-'Formato 7'!AE108)</f>
        <v>0</v>
      </c>
      <c r="AJ108" s="159">
        <f t="shared" si="51"/>
        <v>0</v>
      </c>
      <c r="AL108" s="4">
        <f ca="1">+'Formato 7'!B108</f>
        <v>8</v>
      </c>
      <c r="AM108" s="19">
        <f ca="1">+'Formato 7'!C108</f>
        <v>86</v>
      </c>
      <c r="AN108" s="159">
        <f ca="1">+IF(AM108=Datos!$D$35+1,'Formato 5'!$AH$67,AS107)</f>
        <v>0</v>
      </c>
      <c r="AO108" s="34">
        <f t="shared" si="52"/>
        <v>0</v>
      </c>
      <c r="AP108" s="159">
        <f t="shared" si="53"/>
        <v>0</v>
      </c>
      <c r="AQ108" s="159">
        <f t="shared" si="54"/>
        <v>0</v>
      </c>
      <c r="AR108" s="159">
        <f ca="1">+PMT(AO108,+Datos!$C$30-'Formato 7'!AM107,-'Formato 7'!AN108)</f>
        <v>0</v>
      </c>
      <c r="AS108" s="159">
        <f t="shared" si="55"/>
        <v>0</v>
      </c>
      <c r="AU108" s="38">
        <f ca="1">+'Formato 7'!B108</f>
        <v>8</v>
      </c>
      <c r="AV108" s="39">
        <f ca="1">+'Formato 7'!C108</f>
        <v>86</v>
      </c>
      <c r="AW108" s="39">
        <f ca="1">+IF(AV108=Datos!$D$34+1,'Formato 5'!$AO$42,BB107)</f>
        <v>0</v>
      </c>
      <c r="AX108" s="60">
        <f t="shared" si="56"/>
        <v>0</v>
      </c>
      <c r="AY108" s="39">
        <f t="shared" si="57"/>
        <v>0</v>
      </c>
      <c r="AZ108" s="39">
        <f t="shared" si="58"/>
        <v>0</v>
      </c>
      <c r="BA108" s="39">
        <f ca="1">+PMT(AX108,Datos!$C$30-'Formato 7'!AV107,-'Formato 7'!AW108)</f>
        <v>0</v>
      </c>
      <c r="BB108" s="39">
        <f t="shared" si="59"/>
        <v>0</v>
      </c>
      <c r="BD108" s="38">
        <f ca="1">+'Formato 7'!AC108</f>
        <v>8</v>
      </c>
      <c r="BE108" s="39">
        <f ca="1">+'Formato 7'!AD108</f>
        <v>86</v>
      </c>
      <c r="BF108" s="39">
        <f ca="1">+IF(BE108=Datos!$D$35+1,'Formato 5'!$AO$66,BK107)</f>
        <v>0</v>
      </c>
      <c r="BG108" s="60">
        <f t="shared" si="60"/>
        <v>0</v>
      </c>
      <c r="BH108" s="39">
        <f t="shared" si="61"/>
        <v>0</v>
      </c>
      <c r="BI108" s="39">
        <f t="shared" si="62"/>
        <v>0</v>
      </c>
      <c r="BJ108" s="39">
        <f ca="1">+PMT(BG108,+Datos!$C$30-'Formato 7'!BE107,-'Formato 7'!BF108)</f>
        <v>0</v>
      </c>
      <c r="BK108" s="39">
        <f t="shared" si="63"/>
        <v>0</v>
      </c>
    </row>
    <row r="109" spans="2:63">
      <c r="B109" s="4">
        <v>8</v>
      </c>
      <c r="C109" s="19">
        <f ca="1">+IF(C108&lt;Datos!$D$34+Datos!$E$34,'Formato 7'!C108+1,"")</f>
        <v>87</v>
      </c>
      <c r="D109" s="159">
        <f ca="1">+IF(C109=Datos!$D$34+1,'Formato 5'!$F$67,I108)</f>
        <v>0</v>
      </c>
      <c r="E109" s="34">
        <f t="shared" si="32"/>
        <v>0</v>
      </c>
      <c r="F109" s="159">
        <f t="shared" si="33"/>
        <v>0</v>
      </c>
      <c r="G109" s="159">
        <f t="shared" si="34"/>
        <v>0</v>
      </c>
      <c r="H109" s="159">
        <f ca="1">+PMT(E109,+Datos!$C$30-'Formato 7'!C108,-'Formato 7'!D109)</f>
        <v>0</v>
      </c>
      <c r="I109" s="159">
        <f t="shared" si="35"/>
        <v>0</v>
      </c>
      <c r="K109" s="4">
        <f t="shared" si="36"/>
        <v>8</v>
      </c>
      <c r="L109" s="19">
        <f t="shared" si="37"/>
        <v>87</v>
      </c>
      <c r="M109" s="159">
        <f ca="1">+IF(L109=Datos!$D$35+1,'Formato 5'!$M$67,R108)</f>
        <v>0</v>
      </c>
      <c r="N109" s="34">
        <f t="shared" si="38"/>
        <v>0</v>
      </c>
      <c r="O109" s="159">
        <f t="shared" si="39"/>
        <v>0</v>
      </c>
      <c r="P109" s="159">
        <f t="shared" si="40"/>
        <v>0</v>
      </c>
      <c r="Q109" s="159">
        <f ca="1">+PMT(N109,+Datos!$C$30-'Formato 7'!L108,-'Formato 7'!M109)</f>
        <v>0</v>
      </c>
      <c r="R109" s="159">
        <f t="shared" si="41"/>
        <v>0</v>
      </c>
      <c r="T109" s="4">
        <f t="shared" si="42"/>
        <v>8</v>
      </c>
      <c r="U109" s="19">
        <f t="shared" si="43"/>
        <v>87</v>
      </c>
      <c r="V109" s="159">
        <f ca="1">+IF(U109=Datos!$D$34+1,'Formato 5'!$T$67,AA108)</f>
        <v>0</v>
      </c>
      <c r="W109" s="34">
        <f t="shared" si="44"/>
        <v>0</v>
      </c>
      <c r="X109" s="159">
        <f t="shared" si="45"/>
        <v>0</v>
      </c>
      <c r="Y109" s="159">
        <f t="shared" si="46"/>
        <v>0</v>
      </c>
      <c r="Z109" s="159">
        <f ca="1">+PMT(W109,+Datos!$C$30-'Formato 7'!U108,-'Formato 7'!V109)</f>
        <v>0</v>
      </c>
      <c r="AA109" s="159">
        <f t="shared" si="47"/>
        <v>0</v>
      </c>
      <c r="AC109" s="4">
        <f ca="1">+'Formato 7'!B109</f>
        <v>8</v>
      </c>
      <c r="AD109" s="19">
        <f ca="1">+'Formato 7'!C109</f>
        <v>87</v>
      </c>
      <c r="AE109" s="159">
        <f ca="1">+IF(AD109=Datos!$D$34+1,'Formato 5'!$AA$67,AJ108)</f>
        <v>0</v>
      </c>
      <c r="AF109" s="34">
        <f t="shared" si="48"/>
        <v>0</v>
      </c>
      <c r="AG109" s="159">
        <f t="shared" si="49"/>
        <v>0</v>
      </c>
      <c r="AH109" s="159">
        <f t="shared" si="50"/>
        <v>0</v>
      </c>
      <c r="AI109" s="159">
        <f ca="1">+PMT(AF109,+Datos!$C$30-'Formato 7'!AD108,-'Formato 7'!AE109)</f>
        <v>0</v>
      </c>
      <c r="AJ109" s="159">
        <f t="shared" si="51"/>
        <v>0</v>
      </c>
      <c r="AL109" s="4">
        <f ca="1">+'Formato 7'!B109</f>
        <v>8</v>
      </c>
      <c r="AM109" s="19">
        <f ca="1">+'Formato 7'!C109</f>
        <v>87</v>
      </c>
      <c r="AN109" s="159">
        <f ca="1">+IF(AM109=Datos!$D$35+1,'Formato 5'!$AH$67,AS108)</f>
        <v>0</v>
      </c>
      <c r="AO109" s="34">
        <f t="shared" si="52"/>
        <v>0</v>
      </c>
      <c r="AP109" s="159">
        <f t="shared" si="53"/>
        <v>0</v>
      </c>
      <c r="AQ109" s="159">
        <f t="shared" si="54"/>
        <v>0</v>
      </c>
      <c r="AR109" s="159">
        <f ca="1">+PMT(AO109,+Datos!$C$30-'Formato 7'!AM108,-'Formato 7'!AN109)</f>
        <v>0</v>
      </c>
      <c r="AS109" s="159">
        <f t="shared" si="55"/>
        <v>0</v>
      </c>
      <c r="AU109" s="38">
        <f ca="1">+'Formato 7'!B109</f>
        <v>8</v>
      </c>
      <c r="AV109" s="39">
        <f ca="1">+'Formato 7'!C109</f>
        <v>87</v>
      </c>
      <c r="AW109" s="39">
        <f ca="1">+IF(AV109=Datos!$D$34+1,'Formato 5'!$AO$42,BB108)</f>
        <v>0</v>
      </c>
      <c r="AX109" s="60">
        <f t="shared" si="56"/>
        <v>0</v>
      </c>
      <c r="AY109" s="39">
        <f t="shared" si="57"/>
        <v>0</v>
      </c>
      <c r="AZ109" s="39">
        <f t="shared" si="58"/>
        <v>0</v>
      </c>
      <c r="BA109" s="39">
        <f ca="1">+PMT(AX109,Datos!$C$30-'Formato 7'!AV108,-'Formato 7'!AW109)</f>
        <v>0</v>
      </c>
      <c r="BB109" s="39">
        <f t="shared" si="59"/>
        <v>0</v>
      </c>
      <c r="BD109" s="38">
        <f ca="1">+'Formato 7'!AC109</f>
        <v>8</v>
      </c>
      <c r="BE109" s="39">
        <f ca="1">+'Formato 7'!AD109</f>
        <v>87</v>
      </c>
      <c r="BF109" s="39">
        <f ca="1">+IF(BE109=Datos!$D$35+1,'Formato 5'!$AO$66,BK108)</f>
        <v>0</v>
      </c>
      <c r="BG109" s="60">
        <f t="shared" si="60"/>
        <v>0</v>
      </c>
      <c r="BH109" s="39">
        <f t="shared" si="61"/>
        <v>0</v>
      </c>
      <c r="BI109" s="39">
        <f t="shared" si="62"/>
        <v>0</v>
      </c>
      <c r="BJ109" s="39">
        <f ca="1">+PMT(BG109,+Datos!$C$30-'Formato 7'!BE108,-'Formato 7'!BF109)</f>
        <v>0</v>
      </c>
      <c r="BK109" s="39">
        <f t="shared" si="63"/>
        <v>0</v>
      </c>
    </row>
    <row r="110" spans="2:63">
      <c r="B110" s="4">
        <v>8</v>
      </c>
      <c r="C110" s="19">
        <f ca="1">+IF(C109&lt;Datos!$D$34+Datos!$E$34,'Formato 7'!C109+1,"")</f>
        <v>88</v>
      </c>
      <c r="D110" s="159">
        <f ca="1">+IF(C110=Datos!$D$34+1,'Formato 5'!$F$67,I109)</f>
        <v>0</v>
      </c>
      <c r="E110" s="34">
        <f t="shared" si="32"/>
        <v>0</v>
      </c>
      <c r="F110" s="159">
        <f t="shared" si="33"/>
        <v>0</v>
      </c>
      <c r="G110" s="159">
        <f t="shared" si="34"/>
        <v>0</v>
      </c>
      <c r="H110" s="159">
        <f ca="1">+PMT(E110,+Datos!$C$30-'Formato 7'!C109,-'Formato 7'!D110)</f>
        <v>0</v>
      </c>
      <c r="I110" s="159">
        <f t="shared" si="35"/>
        <v>0</v>
      </c>
      <c r="K110" s="4">
        <f t="shared" si="36"/>
        <v>8</v>
      </c>
      <c r="L110" s="19">
        <f t="shared" si="37"/>
        <v>88</v>
      </c>
      <c r="M110" s="159">
        <f ca="1">+IF(L110=Datos!$D$35+1,'Formato 5'!$M$67,R109)</f>
        <v>0</v>
      </c>
      <c r="N110" s="34">
        <f t="shared" si="38"/>
        <v>0</v>
      </c>
      <c r="O110" s="159">
        <f t="shared" si="39"/>
        <v>0</v>
      </c>
      <c r="P110" s="159">
        <f t="shared" si="40"/>
        <v>0</v>
      </c>
      <c r="Q110" s="159">
        <f ca="1">+PMT(N110,+Datos!$C$30-'Formato 7'!L109,-'Formato 7'!M110)</f>
        <v>0</v>
      </c>
      <c r="R110" s="159">
        <f t="shared" si="41"/>
        <v>0</v>
      </c>
      <c r="T110" s="4">
        <f t="shared" si="42"/>
        <v>8</v>
      </c>
      <c r="U110" s="19">
        <f t="shared" si="43"/>
        <v>88</v>
      </c>
      <c r="V110" s="159">
        <f ca="1">+IF(U110=Datos!$D$34+1,'Formato 5'!$T$67,AA109)</f>
        <v>0</v>
      </c>
      <c r="W110" s="34">
        <f t="shared" si="44"/>
        <v>0</v>
      </c>
      <c r="X110" s="159">
        <f t="shared" si="45"/>
        <v>0</v>
      </c>
      <c r="Y110" s="159">
        <f t="shared" si="46"/>
        <v>0</v>
      </c>
      <c r="Z110" s="159">
        <f ca="1">+PMT(W110,+Datos!$C$30-'Formato 7'!U109,-'Formato 7'!V110)</f>
        <v>0</v>
      </c>
      <c r="AA110" s="159">
        <f t="shared" si="47"/>
        <v>0</v>
      </c>
      <c r="AC110" s="4">
        <f ca="1">+'Formato 7'!B110</f>
        <v>8</v>
      </c>
      <c r="AD110" s="19">
        <f ca="1">+'Formato 7'!C110</f>
        <v>88</v>
      </c>
      <c r="AE110" s="159">
        <f ca="1">+IF(AD110=Datos!$D$34+1,'Formato 5'!$AA$67,AJ109)</f>
        <v>0</v>
      </c>
      <c r="AF110" s="34">
        <f t="shared" si="48"/>
        <v>0</v>
      </c>
      <c r="AG110" s="159">
        <f t="shared" si="49"/>
        <v>0</v>
      </c>
      <c r="AH110" s="159">
        <f t="shared" si="50"/>
        <v>0</v>
      </c>
      <c r="AI110" s="159">
        <f ca="1">+PMT(AF110,+Datos!$C$30-'Formato 7'!AD109,-'Formato 7'!AE110)</f>
        <v>0</v>
      </c>
      <c r="AJ110" s="159">
        <f t="shared" si="51"/>
        <v>0</v>
      </c>
      <c r="AL110" s="4">
        <f ca="1">+'Formato 7'!B110</f>
        <v>8</v>
      </c>
      <c r="AM110" s="19">
        <f ca="1">+'Formato 7'!C110</f>
        <v>88</v>
      </c>
      <c r="AN110" s="159">
        <f ca="1">+IF(AM110=Datos!$D$35+1,'Formato 5'!$AH$67,AS109)</f>
        <v>0</v>
      </c>
      <c r="AO110" s="34">
        <f t="shared" si="52"/>
        <v>0</v>
      </c>
      <c r="AP110" s="159">
        <f t="shared" si="53"/>
        <v>0</v>
      </c>
      <c r="AQ110" s="159">
        <f t="shared" si="54"/>
        <v>0</v>
      </c>
      <c r="AR110" s="159">
        <f ca="1">+PMT(AO110,+Datos!$C$30-'Formato 7'!AM109,-'Formato 7'!AN110)</f>
        <v>0</v>
      </c>
      <c r="AS110" s="159">
        <f t="shared" si="55"/>
        <v>0</v>
      </c>
      <c r="AU110" s="38">
        <f ca="1">+'Formato 7'!B110</f>
        <v>8</v>
      </c>
      <c r="AV110" s="39">
        <f ca="1">+'Formato 7'!C110</f>
        <v>88</v>
      </c>
      <c r="AW110" s="39">
        <f ca="1">+IF(AV110=Datos!$D$34+1,'Formato 5'!$AO$42,BB109)</f>
        <v>0</v>
      </c>
      <c r="AX110" s="60">
        <f t="shared" si="56"/>
        <v>0</v>
      </c>
      <c r="AY110" s="39">
        <f t="shared" si="57"/>
        <v>0</v>
      </c>
      <c r="AZ110" s="39">
        <f t="shared" si="58"/>
        <v>0</v>
      </c>
      <c r="BA110" s="39">
        <f ca="1">+PMT(AX110,Datos!$C$30-'Formato 7'!AV109,-'Formato 7'!AW110)</f>
        <v>0</v>
      </c>
      <c r="BB110" s="39">
        <f t="shared" si="59"/>
        <v>0</v>
      </c>
      <c r="BD110" s="38">
        <f ca="1">+'Formato 7'!AC110</f>
        <v>8</v>
      </c>
      <c r="BE110" s="39">
        <f ca="1">+'Formato 7'!AD110</f>
        <v>88</v>
      </c>
      <c r="BF110" s="39">
        <f ca="1">+IF(BE110=Datos!$D$35+1,'Formato 5'!$AO$66,BK109)</f>
        <v>0</v>
      </c>
      <c r="BG110" s="60">
        <f t="shared" si="60"/>
        <v>0</v>
      </c>
      <c r="BH110" s="39">
        <f t="shared" si="61"/>
        <v>0</v>
      </c>
      <c r="BI110" s="39">
        <f t="shared" si="62"/>
        <v>0</v>
      </c>
      <c r="BJ110" s="39">
        <f ca="1">+PMT(BG110,+Datos!$C$30-'Formato 7'!BE109,-'Formato 7'!BF110)</f>
        <v>0</v>
      </c>
      <c r="BK110" s="39">
        <f t="shared" si="63"/>
        <v>0</v>
      </c>
    </row>
    <row r="111" spans="2:63">
      <c r="B111" s="4">
        <v>8</v>
      </c>
      <c r="C111" s="19">
        <f ca="1">+IF(C110&lt;Datos!$D$34+Datos!$E$34,'Formato 7'!C110+1,"")</f>
        <v>89</v>
      </c>
      <c r="D111" s="159">
        <f ca="1">+IF(C111=Datos!$D$34+1,'Formato 5'!$F$67,I110)</f>
        <v>0</v>
      </c>
      <c r="E111" s="34">
        <f t="shared" si="32"/>
        <v>0</v>
      </c>
      <c r="F111" s="159">
        <f t="shared" si="33"/>
        <v>0</v>
      </c>
      <c r="G111" s="159">
        <f t="shared" si="34"/>
        <v>0</v>
      </c>
      <c r="H111" s="159">
        <f ca="1">+PMT(E111,+Datos!$C$30-'Formato 7'!C110,-'Formato 7'!D111)</f>
        <v>0</v>
      </c>
      <c r="I111" s="159">
        <f t="shared" si="35"/>
        <v>0</v>
      </c>
      <c r="K111" s="4">
        <f t="shared" si="36"/>
        <v>8</v>
      </c>
      <c r="L111" s="19">
        <f t="shared" si="37"/>
        <v>89</v>
      </c>
      <c r="M111" s="159">
        <f ca="1">+IF(L111=Datos!$D$35+1,'Formato 5'!$M$67,R110)</f>
        <v>0</v>
      </c>
      <c r="N111" s="34">
        <f t="shared" si="38"/>
        <v>0</v>
      </c>
      <c r="O111" s="159">
        <f t="shared" si="39"/>
        <v>0</v>
      </c>
      <c r="P111" s="159">
        <f t="shared" si="40"/>
        <v>0</v>
      </c>
      <c r="Q111" s="159">
        <f ca="1">+PMT(N111,+Datos!$C$30-'Formato 7'!L110,-'Formato 7'!M111)</f>
        <v>0</v>
      </c>
      <c r="R111" s="159">
        <f t="shared" si="41"/>
        <v>0</v>
      </c>
      <c r="T111" s="4">
        <f t="shared" si="42"/>
        <v>8</v>
      </c>
      <c r="U111" s="19">
        <f t="shared" si="43"/>
        <v>89</v>
      </c>
      <c r="V111" s="159">
        <f ca="1">+IF(U111=Datos!$D$34+1,'Formato 5'!$T$67,AA110)</f>
        <v>0</v>
      </c>
      <c r="W111" s="34">
        <f t="shared" si="44"/>
        <v>0</v>
      </c>
      <c r="X111" s="159">
        <f t="shared" si="45"/>
        <v>0</v>
      </c>
      <c r="Y111" s="159">
        <f t="shared" si="46"/>
        <v>0</v>
      </c>
      <c r="Z111" s="159">
        <f ca="1">+PMT(W111,+Datos!$C$30-'Formato 7'!U110,-'Formato 7'!V111)</f>
        <v>0</v>
      </c>
      <c r="AA111" s="159">
        <f t="shared" si="47"/>
        <v>0</v>
      </c>
      <c r="AC111" s="4">
        <f ca="1">+'Formato 7'!B111</f>
        <v>8</v>
      </c>
      <c r="AD111" s="19">
        <f ca="1">+'Formato 7'!C111</f>
        <v>89</v>
      </c>
      <c r="AE111" s="159">
        <f ca="1">+IF(AD111=Datos!$D$34+1,'Formato 5'!$AA$67,AJ110)</f>
        <v>0</v>
      </c>
      <c r="AF111" s="34">
        <f t="shared" si="48"/>
        <v>0</v>
      </c>
      <c r="AG111" s="159">
        <f t="shared" si="49"/>
        <v>0</v>
      </c>
      <c r="AH111" s="159">
        <f t="shared" si="50"/>
        <v>0</v>
      </c>
      <c r="AI111" s="159">
        <f ca="1">+PMT(AF111,+Datos!$C$30-'Formato 7'!AD110,-'Formato 7'!AE111)</f>
        <v>0</v>
      </c>
      <c r="AJ111" s="159">
        <f t="shared" si="51"/>
        <v>0</v>
      </c>
      <c r="AL111" s="4">
        <f ca="1">+'Formato 7'!B111</f>
        <v>8</v>
      </c>
      <c r="AM111" s="19">
        <f ca="1">+'Formato 7'!C111</f>
        <v>89</v>
      </c>
      <c r="AN111" s="159">
        <f ca="1">+IF(AM111=Datos!$D$35+1,'Formato 5'!$AH$67,AS110)</f>
        <v>0</v>
      </c>
      <c r="AO111" s="34">
        <f t="shared" si="52"/>
        <v>0</v>
      </c>
      <c r="AP111" s="159">
        <f t="shared" si="53"/>
        <v>0</v>
      </c>
      <c r="AQ111" s="159">
        <f t="shared" si="54"/>
        <v>0</v>
      </c>
      <c r="AR111" s="159">
        <f ca="1">+PMT(AO111,+Datos!$C$30-'Formato 7'!AM110,-'Formato 7'!AN111)</f>
        <v>0</v>
      </c>
      <c r="AS111" s="159">
        <f t="shared" si="55"/>
        <v>0</v>
      </c>
      <c r="AU111" s="38">
        <f ca="1">+'Formato 7'!B111</f>
        <v>8</v>
      </c>
      <c r="AV111" s="39">
        <f ca="1">+'Formato 7'!C111</f>
        <v>89</v>
      </c>
      <c r="AW111" s="39">
        <f ca="1">+IF(AV111=Datos!$D$34+1,'Formato 5'!$AO$42,BB110)</f>
        <v>0</v>
      </c>
      <c r="AX111" s="60">
        <f t="shared" si="56"/>
        <v>0</v>
      </c>
      <c r="AY111" s="39">
        <f t="shared" si="57"/>
        <v>0</v>
      </c>
      <c r="AZ111" s="39">
        <f t="shared" si="58"/>
        <v>0</v>
      </c>
      <c r="BA111" s="39">
        <f ca="1">+PMT(AX111,Datos!$C$30-'Formato 7'!AV110,-'Formato 7'!AW111)</f>
        <v>0</v>
      </c>
      <c r="BB111" s="39">
        <f t="shared" si="59"/>
        <v>0</v>
      </c>
      <c r="BD111" s="38">
        <f ca="1">+'Formato 7'!AC111</f>
        <v>8</v>
      </c>
      <c r="BE111" s="39">
        <f ca="1">+'Formato 7'!AD111</f>
        <v>89</v>
      </c>
      <c r="BF111" s="39">
        <f ca="1">+IF(BE111=Datos!$D$35+1,'Formato 5'!$AO$66,BK110)</f>
        <v>0</v>
      </c>
      <c r="BG111" s="60">
        <f t="shared" si="60"/>
        <v>0</v>
      </c>
      <c r="BH111" s="39">
        <f t="shared" si="61"/>
        <v>0</v>
      </c>
      <c r="BI111" s="39">
        <f t="shared" si="62"/>
        <v>0</v>
      </c>
      <c r="BJ111" s="39">
        <f ca="1">+PMT(BG111,+Datos!$C$30-'Formato 7'!BE110,-'Formato 7'!BF111)</f>
        <v>0</v>
      </c>
      <c r="BK111" s="39">
        <f t="shared" si="63"/>
        <v>0</v>
      </c>
    </row>
    <row r="112" spans="2:63">
      <c r="B112" s="4">
        <v>8</v>
      </c>
      <c r="C112" s="19">
        <f ca="1">+IF(C111&lt;Datos!$D$34+Datos!$E$34,'Formato 7'!C111+1,"")</f>
        <v>90</v>
      </c>
      <c r="D112" s="159">
        <f ca="1">+IF(C112=Datos!$D$34+1,'Formato 5'!$F$67,I111)</f>
        <v>0</v>
      </c>
      <c r="E112" s="34">
        <f t="shared" si="32"/>
        <v>0</v>
      </c>
      <c r="F112" s="159">
        <f t="shared" si="33"/>
        <v>0</v>
      </c>
      <c r="G112" s="159">
        <f t="shared" si="34"/>
        <v>0</v>
      </c>
      <c r="H112" s="159">
        <f ca="1">+PMT(E112,+Datos!$C$30-'Formato 7'!C111,-'Formato 7'!D112)</f>
        <v>0</v>
      </c>
      <c r="I112" s="159">
        <f t="shared" si="35"/>
        <v>0</v>
      </c>
      <c r="K112" s="4">
        <f t="shared" si="36"/>
        <v>8</v>
      </c>
      <c r="L112" s="19">
        <f t="shared" si="37"/>
        <v>90</v>
      </c>
      <c r="M112" s="159">
        <f ca="1">+IF(L112=Datos!$D$35+1,'Formato 5'!$M$67,R111)</f>
        <v>0</v>
      </c>
      <c r="N112" s="34">
        <f t="shared" si="38"/>
        <v>0</v>
      </c>
      <c r="O112" s="159">
        <f t="shared" si="39"/>
        <v>0</v>
      </c>
      <c r="P112" s="159">
        <f t="shared" si="40"/>
        <v>0</v>
      </c>
      <c r="Q112" s="159">
        <f ca="1">+PMT(N112,+Datos!$C$30-'Formato 7'!L111,-'Formato 7'!M112)</f>
        <v>0</v>
      </c>
      <c r="R112" s="159">
        <f t="shared" si="41"/>
        <v>0</v>
      </c>
      <c r="T112" s="4">
        <f t="shared" si="42"/>
        <v>8</v>
      </c>
      <c r="U112" s="19">
        <f t="shared" si="43"/>
        <v>90</v>
      </c>
      <c r="V112" s="159">
        <f ca="1">+IF(U112=Datos!$D$34+1,'Formato 5'!$T$67,AA111)</f>
        <v>0</v>
      </c>
      <c r="W112" s="34">
        <f t="shared" si="44"/>
        <v>0</v>
      </c>
      <c r="X112" s="159">
        <f t="shared" si="45"/>
        <v>0</v>
      </c>
      <c r="Y112" s="159">
        <f t="shared" si="46"/>
        <v>0</v>
      </c>
      <c r="Z112" s="159">
        <f ca="1">+PMT(W112,+Datos!$C$30-'Formato 7'!U111,-'Formato 7'!V112)</f>
        <v>0</v>
      </c>
      <c r="AA112" s="159">
        <f t="shared" si="47"/>
        <v>0</v>
      </c>
      <c r="AC112" s="4">
        <f ca="1">+'Formato 7'!B112</f>
        <v>8</v>
      </c>
      <c r="AD112" s="19">
        <f ca="1">+'Formato 7'!C112</f>
        <v>90</v>
      </c>
      <c r="AE112" s="159">
        <f ca="1">+IF(AD112=Datos!$D$34+1,'Formato 5'!$AA$67,AJ111)</f>
        <v>0</v>
      </c>
      <c r="AF112" s="34">
        <f t="shared" si="48"/>
        <v>0</v>
      </c>
      <c r="AG112" s="159">
        <f t="shared" si="49"/>
        <v>0</v>
      </c>
      <c r="AH112" s="159">
        <f t="shared" si="50"/>
        <v>0</v>
      </c>
      <c r="AI112" s="159">
        <f ca="1">+PMT(AF112,+Datos!$C$30-'Formato 7'!AD111,-'Formato 7'!AE112)</f>
        <v>0</v>
      </c>
      <c r="AJ112" s="159">
        <f t="shared" si="51"/>
        <v>0</v>
      </c>
      <c r="AL112" s="4">
        <f ca="1">+'Formato 7'!B112</f>
        <v>8</v>
      </c>
      <c r="AM112" s="19">
        <f ca="1">+'Formato 7'!C112</f>
        <v>90</v>
      </c>
      <c r="AN112" s="159">
        <f ca="1">+IF(AM112=Datos!$D$35+1,'Formato 5'!$AH$67,AS111)</f>
        <v>0</v>
      </c>
      <c r="AO112" s="34">
        <f t="shared" si="52"/>
        <v>0</v>
      </c>
      <c r="AP112" s="159">
        <f t="shared" si="53"/>
        <v>0</v>
      </c>
      <c r="AQ112" s="159">
        <f t="shared" si="54"/>
        <v>0</v>
      </c>
      <c r="AR112" s="159">
        <f ca="1">+PMT(AO112,+Datos!$C$30-'Formato 7'!AM111,-'Formato 7'!AN112)</f>
        <v>0</v>
      </c>
      <c r="AS112" s="159">
        <f t="shared" si="55"/>
        <v>0</v>
      </c>
      <c r="AU112" s="38">
        <f ca="1">+'Formato 7'!B112</f>
        <v>8</v>
      </c>
      <c r="AV112" s="39">
        <f ca="1">+'Formato 7'!C112</f>
        <v>90</v>
      </c>
      <c r="AW112" s="39">
        <f ca="1">+IF(AV112=Datos!$D$34+1,'Formato 5'!$AO$42,BB111)</f>
        <v>0</v>
      </c>
      <c r="AX112" s="60">
        <f t="shared" si="56"/>
        <v>0</v>
      </c>
      <c r="AY112" s="39">
        <f t="shared" si="57"/>
        <v>0</v>
      </c>
      <c r="AZ112" s="39">
        <f t="shared" si="58"/>
        <v>0</v>
      </c>
      <c r="BA112" s="39">
        <f ca="1">+PMT(AX112,Datos!$C$30-'Formato 7'!AV111,-'Formato 7'!AW112)</f>
        <v>0</v>
      </c>
      <c r="BB112" s="39">
        <f t="shared" si="59"/>
        <v>0</v>
      </c>
      <c r="BD112" s="38">
        <f ca="1">+'Formato 7'!AC112</f>
        <v>8</v>
      </c>
      <c r="BE112" s="39">
        <f ca="1">+'Formato 7'!AD112</f>
        <v>90</v>
      </c>
      <c r="BF112" s="39">
        <f ca="1">+IF(BE112=Datos!$D$35+1,'Formato 5'!$AO$66,BK111)</f>
        <v>0</v>
      </c>
      <c r="BG112" s="60">
        <f t="shared" si="60"/>
        <v>0</v>
      </c>
      <c r="BH112" s="39">
        <f t="shared" si="61"/>
        <v>0</v>
      </c>
      <c r="BI112" s="39">
        <f t="shared" si="62"/>
        <v>0</v>
      </c>
      <c r="BJ112" s="39">
        <f ca="1">+PMT(BG112,+Datos!$C$30-'Formato 7'!BE111,-'Formato 7'!BF112)</f>
        <v>0</v>
      </c>
      <c r="BK112" s="39">
        <f t="shared" si="63"/>
        <v>0</v>
      </c>
    </row>
    <row r="113" spans="2:63">
      <c r="B113" s="4">
        <v>8</v>
      </c>
      <c r="C113" s="19">
        <f ca="1">+IF(C112&lt;Datos!$D$34+Datos!$E$34,'Formato 7'!C112+1,"")</f>
        <v>91</v>
      </c>
      <c r="D113" s="159">
        <f ca="1">+IF(C113=Datos!$D$34+1,'Formato 5'!$F$67,I112)</f>
        <v>0</v>
      </c>
      <c r="E113" s="34">
        <f t="shared" si="32"/>
        <v>0</v>
      </c>
      <c r="F113" s="159">
        <f t="shared" si="33"/>
        <v>0</v>
      </c>
      <c r="G113" s="159">
        <f t="shared" si="34"/>
        <v>0</v>
      </c>
      <c r="H113" s="159">
        <f ca="1">+PMT(E113,+Datos!$C$30-'Formato 7'!C112,-'Formato 7'!D113)</f>
        <v>0</v>
      </c>
      <c r="I113" s="159">
        <f t="shared" si="35"/>
        <v>0</v>
      </c>
      <c r="K113" s="4">
        <f t="shared" si="36"/>
        <v>8</v>
      </c>
      <c r="L113" s="19">
        <f t="shared" si="37"/>
        <v>91</v>
      </c>
      <c r="M113" s="159">
        <f ca="1">+IF(L113=Datos!$D$35+1,'Formato 5'!$M$67,R112)</f>
        <v>0</v>
      </c>
      <c r="N113" s="34">
        <f t="shared" si="38"/>
        <v>0</v>
      </c>
      <c r="O113" s="159">
        <f t="shared" si="39"/>
        <v>0</v>
      </c>
      <c r="P113" s="159">
        <f t="shared" si="40"/>
        <v>0</v>
      </c>
      <c r="Q113" s="159">
        <f ca="1">+PMT(N113,+Datos!$C$30-'Formato 7'!L112,-'Formato 7'!M113)</f>
        <v>0</v>
      </c>
      <c r="R113" s="159">
        <f t="shared" si="41"/>
        <v>0</v>
      </c>
      <c r="T113" s="4">
        <f t="shared" si="42"/>
        <v>8</v>
      </c>
      <c r="U113" s="19">
        <f t="shared" si="43"/>
        <v>91</v>
      </c>
      <c r="V113" s="159">
        <f ca="1">+IF(U113=Datos!$D$34+1,'Formato 5'!$T$67,AA112)</f>
        <v>0</v>
      </c>
      <c r="W113" s="34">
        <f t="shared" si="44"/>
        <v>0</v>
      </c>
      <c r="X113" s="159">
        <f t="shared" si="45"/>
        <v>0</v>
      </c>
      <c r="Y113" s="159">
        <f t="shared" si="46"/>
        <v>0</v>
      </c>
      <c r="Z113" s="159">
        <f ca="1">+PMT(W113,+Datos!$C$30-'Formato 7'!U112,-'Formato 7'!V113)</f>
        <v>0</v>
      </c>
      <c r="AA113" s="159">
        <f t="shared" si="47"/>
        <v>0</v>
      </c>
      <c r="AC113" s="4">
        <f ca="1">+'Formato 7'!B113</f>
        <v>8</v>
      </c>
      <c r="AD113" s="19">
        <f ca="1">+'Formato 7'!C113</f>
        <v>91</v>
      </c>
      <c r="AE113" s="159">
        <f ca="1">+IF(AD113=Datos!$D$34+1,'Formato 5'!$AA$67,AJ112)</f>
        <v>0</v>
      </c>
      <c r="AF113" s="34">
        <f t="shared" si="48"/>
        <v>0</v>
      </c>
      <c r="AG113" s="159">
        <f t="shared" si="49"/>
        <v>0</v>
      </c>
      <c r="AH113" s="159">
        <f t="shared" si="50"/>
        <v>0</v>
      </c>
      <c r="AI113" s="159">
        <f ca="1">+PMT(AF113,+Datos!$C$30-'Formato 7'!AD112,-'Formato 7'!AE113)</f>
        <v>0</v>
      </c>
      <c r="AJ113" s="159">
        <f t="shared" si="51"/>
        <v>0</v>
      </c>
      <c r="AL113" s="4">
        <f ca="1">+'Formato 7'!B113</f>
        <v>8</v>
      </c>
      <c r="AM113" s="19">
        <f ca="1">+'Formato 7'!C113</f>
        <v>91</v>
      </c>
      <c r="AN113" s="159">
        <f ca="1">+IF(AM113=Datos!$D$35+1,'Formato 5'!$AH$67,AS112)</f>
        <v>0</v>
      </c>
      <c r="AO113" s="34">
        <f t="shared" si="52"/>
        <v>0</v>
      </c>
      <c r="AP113" s="159">
        <f t="shared" si="53"/>
        <v>0</v>
      </c>
      <c r="AQ113" s="159">
        <f t="shared" si="54"/>
        <v>0</v>
      </c>
      <c r="AR113" s="159">
        <f ca="1">+PMT(AO113,+Datos!$C$30-'Formato 7'!AM112,-'Formato 7'!AN113)</f>
        <v>0</v>
      </c>
      <c r="AS113" s="159">
        <f t="shared" si="55"/>
        <v>0</v>
      </c>
      <c r="AU113" s="38">
        <f ca="1">+'Formato 7'!B113</f>
        <v>8</v>
      </c>
      <c r="AV113" s="39">
        <f ca="1">+'Formato 7'!C113</f>
        <v>91</v>
      </c>
      <c r="AW113" s="39">
        <f ca="1">+IF(AV113=Datos!$D$34+1,'Formato 5'!$AO$42,BB112)</f>
        <v>0</v>
      </c>
      <c r="AX113" s="60">
        <f t="shared" si="56"/>
        <v>0</v>
      </c>
      <c r="AY113" s="39">
        <f t="shared" si="57"/>
        <v>0</v>
      </c>
      <c r="AZ113" s="39">
        <f t="shared" si="58"/>
        <v>0</v>
      </c>
      <c r="BA113" s="39">
        <f ca="1">+PMT(AX113,Datos!$C$30-'Formato 7'!AV112,-'Formato 7'!AW113)</f>
        <v>0</v>
      </c>
      <c r="BB113" s="39">
        <f t="shared" si="59"/>
        <v>0</v>
      </c>
      <c r="BD113" s="38">
        <f ca="1">+'Formato 7'!AC113</f>
        <v>8</v>
      </c>
      <c r="BE113" s="39">
        <f ca="1">+'Formato 7'!AD113</f>
        <v>91</v>
      </c>
      <c r="BF113" s="39">
        <f ca="1">+IF(BE113=Datos!$D$35+1,'Formato 5'!$AO$66,BK112)</f>
        <v>0</v>
      </c>
      <c r="BG113" s="60">
        <f t="shared" si="60"/>
        <v>0</v>
      </c>
      <c r="BH113" s="39">
        <f t="shared" si="61"/>
        <v>0</v>
      </c>
      <c r="BI113" s="39">
        <f t="shared" si="62"/>
        <v>0</v>
      </c>
      <c r="BJ113" s="39">
        <f ca="1">+PMT(BG113,+Datos!$C$30-'Formato 7'!BE112,-'Formato 7'!BF113)</f>
        <v>0</v>
      </c>
      <c r="BK113" s="39">
        <f t="shared" si="63"/>
        <v>0</v>
      </c>
    </row>
    <row r="114" spans="2:63">
      <c r="B114" s="4">
        <v>8</v>
      </c>
      <c r="C114" s="19">
        <f ca="1">+IF(C113&lt;Datos!$D$34+Datos!$E$34,'Formato 7'!C113+1,"")</f>
        <v>92</v>
      </c>
      <c r="D114" s="159">
        <f ca="1">+IF(C114=Datos!$D$34+1,'Formato 5'!$F$67,I113)</f>
        <v>0</v>
      </c>
      <c r="E114" s="34">
        <f t="shared" si="32"/>
        <v>0</v>
      </c>
      <c r="F114" s="159">
        <f t="shared" si="33"/>
        <v>0</v>
      </c>
      <c r="G114" s="159">
        <f t="shared" si="34"/>
        <v>0</v>
      </c>
      <c r="H114" s="159">
        <f ca="1">+PMT(E114,+Datos!$C$30-'Formato 7'!C113,-'Formato 7'!D114)</f>
        <v>0</v>
      </c>
      <c r="I114" s="159">
        <f t="shared" si="35"/>
        <v>0</v>
      </c>
      <c r="K114" s="4">
        <f t="shared" si="36"/>
        <v>8</v>
      </c>
      <c r="L114" s="19">
        <f t="shared" si="37"/>
        <v>92</v>
      </c>
      <c r="M114" s="159">
        <f ca="1">+IF(L114=Datos!$D$35+1,'Formato 5'!$M$67,R113)</f>
        <v>0</v>
      </c>
      <c r="N114" s="34">
        <f t="shared" si="38"/>
        <v>0</v>
      </c>
      <c r="O114" s="159">
        <f t="shared" si="39"/>
        <v>0</v>
      </c>
      <c r="P114" s="159">
        <f t="shared" si="40"/>
        <v>0</v>
      </c>
      <c r="Q114" s="159">
        <f ca="1">+PMT(N114,+Datos!$C$30-'Formato 7'!L113,-'Formato 7'!M114)</f>
        <v>0</v>
      </c>
      <c r="R114" s="159">
        <f t="shared" si="41"/>
        <v>0</v>
      </c>
      <c r="T114" s="4">
        <f t="shared" si="42"/>
        <v>8</v>
      </c>
      <c r="U114" s="19">
        <f t="shared" si="43"/>
        <v>92</v>
      </c>
      <c r="V114" s="159">
        <f ca="1">+IF(U114=Datos!$D$34+1,'Formato 5'!$T$67,AA113)</f>
        <v>0</v>
      </c>
      <c r="W114" s="34">
        <f t="shared" si="44"/>
        <v>0</v>
      </c>
      <c r="X114" s="159">
        <f t="shared" si="45"/>
        <v>0</v>
      </c>
      <c r="Y114" s="159">
        <f t="shared" si="46"/>
        <v>0</v>
      </c>
      <c r="Z114" s="159">
        <f ca="1">+PMT(W114,+Datos!$C$30-'Formato 7'!U113,-'Formato 7'!V114)</f>
        <v>0</v>
      </c>
      <c r="AA114" s="159">
        <f t="shared" si="47"/>
        <v>0</v>
      </c>
      <c r="AC114" s="4">
        <f ca="1">+'Formato 7'!B114</f>
        <v>8</v>
      </c>
      <c r="AD114" s="19">
        <f ca="1">+'Formato 7'!C114</f>
        <v>92</v>
      </c>
      <c r="AE114" s="159">
        <f ca="1">+IF(AD114=Datos!$D$34+1,'Formato 5'!$AA$67,AJ113)</f>
        <v>0</v>
      </c>
      <c r="AF114" s="34">
        <f t="shared" si="48"/>
        <v>0</v>
      </c>
      <c r="AG114" s="159">
        <f t="shared" si="49"/>
        <v>0</v>
      </c>
      <c r="AH114" s="159">
        <f t="shared" si="50"/>
        <v>0</v>
      </c>
      <c r="AI114" s="159">
        <f ca="1">+PMT(AF114,+Datos!$C$30-'Formato 7'!AD113,-'Formato 7'!AE114)</f>
        <v>0</v>
      </c>
      <c r="AJ114" s="159">
        <f t="shared" si="51"/>
        <v>0</v>
      </c>
      <c r="AL114" s="4">
        <f ca="1">+'Formato 7'!B114</f>
        <v>8</v>
      </c>
      <c r="AM114" s="19">
        <f ca="1">+'Formato 7'!C114</f>
        <v>92</v>
      </c>
      <c r="AN114" s="159">
        <f ca="1">+IF(AM114=Datos!$D$35+1,'Formato 5'!$AH$67,AS113)</f>
        <v>0</v>
      </c>
      <c r="AO114" s="34">
        <f t="shared" si="52"/>
        <v>0</v>
      </c>
      <c r="AP114" s="159">
        <f t="shared" si="53"/>
        <v>0</v>
      </c>
      <c r="AQ114" s="159">
        <f t="shared" si="54"/>
        <v>0</v>
      </c>
      <c r="AR114" s="159">
        <f ca="1">+PMT(AO114,+Datos!$C$30-'Formato 7'!AM113,-'Formato 7'!AN114)</f>
        <v>0</v>
      </c>
      <c r="AS114" s="159">
        <f t="shared" si="55"/>
        <v>0</v>
      </c>
      <c r="AU114" s="38">
        <f ca="1">+'Formato 7'!B114</f>
        <v>8</v>
      </c>
      <c r="AV114" s="39">
        <f ca="1">+'Formato 7'!C114</f>
        <v>92</v>
      </c>
      <c r="AW114" s="39">
        <f ca="1">+IF(AV114=Datos!$D$34+1,'Formato 5'!$AO$42,BB113)</f>
        <v>0</v>
      </c>
      <c r="AX114" s="60">
        <f t="shared" si="56"/>
        <v>0</v>
      </c>
      <c r="AY114" s="39">
        <f t="shared" si="57"/>
        <v>0</v>
      </c>
      <c r="AZ114" s="39">
        <f t="shared" si="58"/>
        <v>0</v>
      </c>
      <c r="BA114" s="39">
        <f ca="1">+PMT(AX114,Datos!$C$30-'Formato 7'!AV113,-'Formato 7'!AW114)</f>
        <v>0</v>
      </c>
      <c r="BB114" s="39">
        <f t="shared" si="59"/>
        <v>0</v>
      </c>
      <c r="BD114" s="38">
        <f ca="1">+'Formato 7'!AC114</f>
        <v>8</v>
      </c>
      <c r="BE114" s="39">
        <f ca="1">+'Formato 7'!AD114</f>
        <v>92</v>
      </c>
      <c r="BF114" s="39">
        <f ca="1">+IF(BE114=Datos!$D$35+1,'Formato 5'!$AO$66,BK113)</f>
        <v>0</v>
      </c>
      <c r="BG114" s="60">
        <f t="shared" si="60"/>
        <v>0</v>
      </c>
      <c r="BH114" s="39">
        <f t="shared" si="61"/>
        <v>0</v>
      </c>
      <c r="BI114" s="39">
        <f t="shared" si="62"/>
        <v>0</v>
      </c>
      <c r="BJ114" s="39">
        <f ca="1">+PMT(BG114,+Datos!$C$30-'Formato 7'!BE113,-'Formato 7'!BF114)</f>
        <v>0</v>
      </c>
      <c r="BK114" s="39">
        <f t="shared" si="63"/>
        <v>0</v>
      </c>
    </row>
    <row r="115" spans="2:63">
      <c r="B115" s="4">
        <v>8</v>
      </c>
      <c r="C115" s="19">
        <f ca="1">+IF(C114&lt;Datos!$D$34+Datos!$E$34,'Formato 7'!C114+1,"")</f>
        <v>93</v>
      </c>
      <c r="D115" s="159">
        <f ca="1">+IF(C115=Datos!$D$34+1,'Formato 5'!$F$67,I114)</f>
        <v>0</v>
      </c>
      <c r="E115" s="34">
        <f t="shared" si="32"/>
        <v>0</v>
      </c>
      <c r="F115" s="159">
        <f t="shared" si="33"/>
        <v>0</v>
      </c>
      <c r="G115" s="159">
        <f t="shared" si="34"/>
        <v>0</v>
      </c>
      <c r="H115" s="159">
        <f ca="1">+PMT(E115,+Datos!$C$30-'Formato 7'!C114,-'Formato 7'!D115)</f>
        <v>0</v>
      </c>
      <c r="I115" s="159">
        <f t="shared" si="35"/>
        <v>0</v>
      </c>
      <c r="K115" s="4">
        <f t="shared" si="36"/>
        <v>8</v>
      </c>
      <c r="L115" s="19">
        <f t="shared" si="37"/>
        <v>93</v>
      </c>
      <c r="M115" s="159">
        <f ca="1">+IF(L115=Datos!$D$35+1,'Formato 5'!$M$67,R114)</f>
        <v>0</v>
      </c>
      <c r="N115" s="34">
        <f t="shared" si="38"/>
        <v>0</v>
      </c>
      <c r="O115" s="159">
        <f t="shared" si="39"/>
        <v>0</v>
      </c>
      <c r="P115" s="159">
        <f t="shared" si="40"/>
        <v>0</v>
      </c>
      <c r="Q115" s="159">
        <f ca="1">+PMT(N115,+Datos!$C$30-'Formato 7'!L114,-'Formato 7'!M115)</f>
        <v>0</v>
      </c>
      <c r="R115" s="159">
        <f t="shared" si="41"/>
        <v>0</v>
      </c>
      <c r="T115" s="4">
        <f t="shared" si="42"/>
        <v>8</v>
      </c>
      <c r="U115" s="19">
        <f t="shared" si="43"/>
        <v>93</v>
      </c>
      <c r="V115" s="159">
        <f ca="1">+IF(U115=Datos!$D$34+1,'Formato 5'!$T$67,AA114)</f>
        <v>0</v>
      </c>
      <c r="W115" s="34">
        <f t="shared" si="44"/>
        <v>0</v>
      </c>
      <c r="X115" s="159">
        <f t="shared" si="45"/>
        <v>0</v>
      </c>
      <c r="Y115" s="159">
        <f t="shared" si="46"/>
        <v>0</v>
      </c>
      <c r="Z115" s="159">
        <f ca="1">+PMT(W115,+Datos!$C$30-'Formato 7'!U114,-'Formato 7'!V115)</f>
        <v>0</v>
      </c>
      <c r="AA115" s="159">
        <f t="shared" si="47"/>
        <v>0</v>
      </c>
      <c r="AC115" s="4">
        <f ca="1">+'Formato 7'!B115</f>
        <v>8</v>
      </c>
      <c r="AD115" s="19">
        <f ca="1">+'Formato 7'!C115</f>
        <v>93</v>
      </c>
      <c r="AE115" s="159">
        <f ca="1">+IF(AD115=Datos!$D$34+1,'Formato 5'!$AA$67,AJ114)</f>
        <v>0</v>
      </c>
      <c r="AF115" s="34">
        <f t="shared" si="48"/>
        <v>0</v>
      </c>
      <c r="AG115" s="159">
        <f t="shared" si="49"/>
        <v>0</v>
      </c>
      <c r="AH115" s="159">
        <f t="shared" si="50"/>
        <v>0</v>
      </c>
      <c r="AI115" s="159">
        <f ca="1">+PMT(AF115,+Datos!$C$30-'Formato 7'!AD114,-'Formato 7'!AE115)</f>
        <v>0</v>
      </c>
      <c r="AJ115" s="159">
        <f t="shared" si="51"/>
        <v>0</v>
      </c>
      <c r="AL115" s="4">
        <f ca="1">+'Formato 7'!B115</f>
        <v>8</v>
      </c>
      <c r="AM115" s="19">
        <f ca="1">+'Formato 7'!C115</f>
        <v>93</v>
      </c>
      <c r="AN115" s="159">
        <f ca="1">+IF(AM115=Datos!$D$35+1,'Formato 5'!$AH$67,AS114)</f>
        <v>0</v>
      </c>
      <c r="AO115" s="34">
        <f t="shared" si="52"/>
        <v>0</v>
      </c>
      <c r="AP115" s="159">
        <f t="shared" si="53"/>
        <v>0</v>
      </c>
      <c r="AQ115" s="159">
        <f t="shared" si="54"/>
        <v>0</v>
      </c>
      <c r="AR115" s="159">
        <f ca="1">+PMT(AO115,+Datos!$C$30-'Formato 7'!AM114,-'Formato 7'!AN115)</f>
        <v>0</v>
      </c>
      <c r="AS115" s="159">
        <f t="shared" si="55"/>
        <v>0</v>
      </c>
      <c r="AU115" s="38">
        <f ca="1">+'Formato 7'!B115</f>
        <v>8</v>
      </c>
      <c r="AV115" s="39">
        <f ca="1">+'Formato 7'!C115</f>
        <v>93</v>
      </c>
      <c r="AW115" s="39">
        <f ca="1">+IF(AV115=Datos!$D$34+1,'Formato 5'!$AO$42,BB114)</f>
        <v>0</v>
      </c>
      <c r="AX115" s="60">
        <f t="shared" si="56"/>
        <v>0</v>
      </c>
      <c r="AY115" s="39">
        <f t="shared" si="57"/>
        <v>0</v>
      </c>
      <c r="AZ115" s="39">
        <f t="shared" si="58"/>
        <v>0</v>
      </c>
      <c r="BA115" s="39">
        <f ca="1">+PMT(AX115,Datos!$C$30-'Formato 7'!AV114,-'Formato 7'!AW115)</f>
        <v>0</v>
      </c>
      <c r="BB115" s="39">
        <f t="shared" si="59"/>
        <v>0</v>
      </c>
      <c r="BD115" s="38">
        <f ca="1">+'Formato 7'!AC115</f>
        <v>8</v>
      </c>
      <c r="BE115" s="39">
        <f ca="1">+'Formato 7'!AD115</f>
        <v>93</v>
      </c>
      <c r="BF115" s="39">
        <f ca="1">+IF(BE115=Datos!$D$35+1,'Formato 5'!$AO$66,BK114)</f>
        <v>0</v>
      </c>
      <c r="BG115" s="60">
        <f t="shared" si="60"/>
        <v>0</v>
      </c>
      <c r="BH115" s="39">
        <f t="shared" si="61"/>
        <v>0</v>
      </c>
      <c r="BI115" s="39">
        <f t="shared" si="62"/>
        <v>0</v>
      </c>
      <c r="BJ115" s="39">
        <f ca="1">+PMT(BG115,+Datos!$C$30-'Formato 7'!BE114,-'Formato 7'!BF115)</f>
        <v>0</v>
      </c>
      <c r="BK115" s="39">
        <f t="shared" si="63"/>
        <v>0</v>
      </c>
    </row>
    <row r="116" spans="2:63">
      <c r="B116" s="4">
        <v>8</v>
      </c>
      <c r="C116" s="19">
        <f ca="1">+IF(C115&lt;Datos!$D$34+Datos!$E$34,'Formato 7'!C115+1,"")</f>
        <v>94</v>
      </c>
      <c r="D116" s="159">
        <f ca="1">+IF(C116=Datos!$D$34+1,'Formato 5'!$F$67,I115)</f>
        <v>0</v>
      </c>
      <c r="E116" s="34">
        <f t="shared" si="32"/>
        <v>0</v>
      </c>
      <c r="F116" s="159">
        <f t="shared" si="33"/>
        <v>0</v>
      </c>
      <c r="G116" s="159">
        <f t="shared" si="34"/>
        <v>0</v>
      </c>
      <c r="H116" s="159">
        <f ca="1">+PMT(E116,+Datos!$C$30-'Formato 7'!C115,-'Formato 7'!D116)</f>
        <v>0</v>
      </c>
      <c r="I116" s="159">
        <f t="shared" si="35"/>
        <v>0</v>
      </c>
      <c r="K116" s="4">
        <f t="shared" si="36"/>
        <v>8</v>
      </c>
      <c r="L116" s="19">
        <f t="shared" si="37"/>
        <v>94</v>
      </c>
      <c r="M116" s="159">
        <f ca="1">+IF(L116=Datos!$D$35+1,'Formato 5'!$M$67,R115)</f>
        <v>0</v>
      </c>
      <c r="N116" s="34">
        <f t="shared" si="38"/>
        <v>0</v>
      </c>
      <c r="O116" s="159">
        <f t="shared" si="39"/>
        <v>0</v>
      </c>
      <c r="P116" s="159">
        <f t="shared" si="40"/>
        <v>0</v>
      </c>
      <c r="Q116" s="159">
        <f ca="1">+PMT(N116,+Datos!$C$30-'Formato 7'!L115,-'Formato 7'!M116)</f>
        <v>0</v>
      </c>
      <c r="R116" s="159">
        <f t="shared" si="41"/>
        <v>0</v>
      </c>
      <c r="T116" s="4">
        <f t="shared" si="42"/>
        <v>8</v>
      </c>
      <c r="U116" s="19">
        <f t="shared" si="43"/>
        <v>94</v>
      </c>
      <c r="V116" s="159">
        <f ca="1">+IF(U116=Datos!$D$34+1,'Formato 5'!$T$67,AA115)</f>
        <v>0</v>
      </c>
      <c r="W116" s="34">
        <f t="shared" si="44"/>
        <v>0</v>
      </c>
      <c r="X116" s="159">
        <f t="shared" si="45"/>
        <v>0</v>
      </c>
      <c r="Y116" s="159">
        <f t="shared" si="46"/>
        <v>0</v>
      </c>
      <c r="Z116" s="159">
        <f ca="1">+PMT(W116,+Datos!$C$30-'Formato 7'!U115,-'Formato 7'!V116)</f>
        <v>0</v>
      </c>
      <c r="AA116" s="159">
        <f t="shared" si="47"/>
        <v>0</v>
      </c>
      <c r="AC116" s="4">
        <f ca="1">+'Formato 7'!B116</f>
        <v>8</v>
      </c>
      <c r="AD116" s="19">
        <f ca="1">+'Formato 7'!C116</f>
        <v>94</v>
      </c>
      <c r="AE116" s="159">
        <f ca="1">+IF(AD116=Datos!$D$34+1,'Formato 5'!$AA$67,AJ115)</f>
        <v>0</v>
      </c>
      <c r="AF116" s="34">
        <f t="shared" si="48"/>
        <v>0</v>
      </c>
      <c r="AG116" s="159">
        <f t="shared" si="49"/>
        <v>0</v>
      </c>
      <c r="AH116" s="159">
        <f t="shared" si="50"/>
        <v>0</v>
      </c>
      <c r="AI116" s="159">
        <f ca="1">+PMT(AF116,+Datos!$C$30-'Formato 7'!AD115,-'Formato 7'!AE116)</f>
        <v>0</v>
      </c>
      <c r="AJ116" s="159">
        <f t="shared" si="51"/>
        <v>0</v>
      </c>
      <c r="AL116" s="4">
        <f ca="1">+'Formato 7'!B116</f>
        <v>8</v>
      </c>
      <c r="AM116" s="19">
        <f ca="1">+'Formato 7'!C116</f>
        <v>94</v>
      </c>
      <c r="AN116" s="159">
        <f ca="1">+IF(AM116=Datos!$D$35+1,'Formato 5'!$AH$67,AS115)</f>
        <v>0</v>
      </c>
      <c r="AO116" s="34">
        <f t="shared" si="52"/>
        <v>0</v>
      </c>
      <c r="AP116" s="159">
        <f t="shared" si="53"/>
        <v>0</v>
      </c>
      <c r="AQ116" s="159">
        <f t="shared" si="54"/>
        <v>0</v>
      </c>
      <c r="AR116" s="159">
        <f ca="1">+PMT(AO116,+Datos!$C$30-'Formato 7'!AM115,-'Formato 7'!AN116)</f>
        <v>0</v>
      </c>
      <c r="AS116" s="159">
        <f t="shared" si="55"/>
        <v>0</v>
      </c>
      <c r="AU116" s="38">
        <f ca="1">+'Formato 7'!B116</f>
        <v>8</v>
      </c>
      <c r="AV116" s="39">
        <f ca="1">+'Formato 7'!C116</f>
        <v>94</v>
      </c>
      <c r="AW116" s="39">
        <f ca="1">+IF(AV116=Datos!$D$34+1,'Formato 5'!$AO$42,BB115)</f>
        <v>0</v>
      </c>
      <c r="AX116" s="60">
        <f t="shared" si="56"/>
        <v>0</v>
      </c>
      <c r="AY116" s="39">
        <f t="shared" si="57"/>
        <v>0</v>
      </c>
      <c r="AZ116" s="39">
        <f t="shared" si="58"/>
        <v>0</v>
      </c>
      <c r="BA116" s="39">
        <f ca="1">+PMT(AX116,Datos!$C$30-'Formato 7'!AV115,-'Formato 7'!AW116)</f>
        <v>0</v>
      </c>
      <c r="BB116" s="39">
        <f t="shared" si="59"/>
        <v>0</v>
      </c>
      <c r="BD116" s="38">
        <f ca="1">+'Formato 7'!AC116</f>
        <v>8</v>
      </c>
      <c r="BE116" s="39">
        <f ca="1">+'Formato 7'!AD116</f>
        <v>94</v>
      </c>
      <c r="BF116" s="39">
        <f ca="1">+IF(BE116=Datos!$D$35+1,'Formato 5'!$AO$66,BK115)</f>
        <v>0</v>
      </c>
      <c r="BG116" s="60">
        <f t="shared" si="60"/>
        <v>0</v>
      </c>
      <c r="BH116" s="39">
        <f t="shared" si="61"/>
        <v>0</v>
      </c>
      <c r="BI116" s="39">
        <f t="shared" si="62"/>
        <v>0</v>
      </c>
      <c r="BJ116" s="39">
        <f ca="1">+PMT(BG116,+Datos!$C$30-'Formato 7'!BE115,-'Formato 7'!BF116)</f>
        <v>0</v>
      </c>
      <c r="BK116" s="39">
        <f t="shared" si="63"/>
        <v>0</v>
      </c>
    </row>
    <row r="117" spans="2:63">
      <c r="B117" s="4">
        <v>8</v>
      </c>
      <c r="C117" s="19">
        <f ca="1">+IF(C116&lt;Datos!$D$34+Datos!$E$34,'Formato 7'!C116+1,"")</f>
        <v>95</v>
      </c>
      <c r="D117" s="159">
        <f ca="1">+IF(C117=Datos!$D$34+1,'Formato 5'!$F$67,I116)</f>
        <v>0</v>
      </c>
      <c r="E117" s="34">
        <f t="shared" si="32"/>
        <v>0</v>
      </c>
      <c r="F117" s="159">
        <f t="shared" si="33"/>
        <v>0</v>
      </c>
      <c r="G117" s="159">
        <f t="shared" si="34"/>
        <v>0</v>
      </c>
      <c r="H117" s="159">
        <f ca="1">+PMT(E117,+Datos!$C$30-'Formato 7'!C116,-'Formato 7'!D117)</f>
        <v>0</v>
      </c>
      <c r="I117" s="159">
        <f t="shared" si="35"/>
        <v>0</v>
      </c>
      <c r="K117" s="4">
        <f t="shared" si="36"/>
        <v>8</v>
      </c>
      <c r="L117" s="19">
        <f t="shared" si="37"/>
        <v>95</v>
      </c>
      <c r="M117" s="159">
        <f ca="1">+IF(L117=Datos!$D$35+1,'Formato 5'!$M$67,R116)</f>
        <v>0</v>
      </c>
      <c r="N117" s="34">
        <f t="shared" si="38"/>
        <v>0</v>
      </c>
      <c r="O117" s="159">
        <f t="shared" si="39"/>
        <v>0</v>
      </c>
      <c r="P117" s="159">
        <f t="shared" si="40"/>
        <v>0</v>
      </c>
      <c r="Q117" s="159">
        <f ca="1">+PMT(N117,+Datos!$C$30-'Formato 7'!L116,-'Formato 7'!M117)</f>
        <v>0</v>
      </c>
      <c r="R117" s="159">
        <f t="shared" si="41"/>
        <v>0</v>
      </c>
      <c r="T117" s="4">
        <f t="shared" si="42"/>
        <v>8</v>
      </c>
      <c r="U117" s="19">
        <f t="shared" si="43"/>
        <v>95</v>
      </c>
      <c r="V117" s="159">
        <f ca="1">+IF(U117=Datos!$D$34+1,'Formato 5'!$T$67,AA116)</f>
        <v>0</v>
      </c>
      <c r="W117" s="34">
        <f t="shared" si="44"/>
        <v>0</v>
      </c>
      <c r="X117" s="159">
        <f t="shared" si="45"/>
        <v>0</v>
      </c>
      <c r="Y117" s="159">
        <f t="shared" si="46"/>
        <v>0</v>
      </c>
      <c r="Z117" s="159">
        <f ca="1">+PMT(W117,+Datos!$C$30-'Formato 7'!U116,-'Formato 7'!V117)</f>
        <v>0</v>
      </c>
      <c r="AA117" s="159">
        <f t="shared" si="47"/>
        <v>0</v>
      </c>
      <c r="AC117" s="4">
        <f ca="1">+'Formato 7'!B117</f>
        <v>8</v>
      </c>
      <c r="AD117" s="19">
        <f ca="1">+'Formato 7'!C117</f>
        <v>95</v>
      </c>
      <c r="AE117" s="159">
        <f ca="1">+IF(AD117=Datos!$D$34+1,'Formato 5'!$AA$67,AJ116)</f>
        <v>0</v>
      </c>
      <c r="AF117" s="34">
        <f t="shared" si="48"/>
        <v>0</v>
      </c>
      <c r="AG117" s="159">
        <f t="shared" si="49"/>
        <v>0</v>
      </c>
      <c r="AH117" s="159">
        <f t="shared" si="50"/>
        <v>0</v>
      </c>
      <c r="AI117" s="159">
        <f ca="1">+PMT(AF117,+Datos!$C$30-'Formato 7'!AD116,-'Formato 7'!AE117)</f>
        <v>0</v>
      </c>
      <c r="AJ117" s="159">
        <f t="shared" si="51"/>
        <v>0</v>
      </c>
      <c r="AL117" s="4">
        <f ca="1">+'Formato 7'!B117</f>
        <v>8</v>
      </c>
      <c r="AM117" s="19">
        <f ca="1">+'Formato 7'!C117</f>
        <v>95</v>
      </c>
      <c r="AN117" s="159">
        <f ca="1">+IF(AM117=Datos!$D$35+1,'Formato 5'!$AH$67,AS116)</f>
        <v>0</v>
      </c>
      <c r="AO117" s="34">
        <f t="shared" si="52"/>
        <v>0</v>
      </c>
      <c r="AP117" s="159">
        <f t="shared" si="53"/>
        <v>0</v>
      </c>
      <c r="AQ117" s="159">
        <f t="shared" si="54"/>
        <v>0</v>
      </c>
      <c r="AR117" s="159">
        <f ca="1">+PMT(AO117,+Datos!$C$30-'Formato 7'!AM116,-'Formato 7'!AN117)</f>
        <v>0</v>
      </c>
      <c r="AS117" s="159">
        <f t="shared" si="55"/>
        <v>0</v>
      </c>
      <c r="AU117" s="38">
        <f ca="1">+'Formato 7'!B117</f>
        <v>8</v>
      </c>
      <c r="AV117" s="39">
        <f ca="1">+'Formato 7'!C117</f>
        <v>95</v>
      </c>
      <c r="AW117" s="39">
        <f ca="1">+IF(AV117=Datos!$D$34+1,'Formato 5'!$AO$42,BB116)</f>
        <v>0</v>
      </c>
      <c r="AX117" s="60">
        <f t="shared" si="56"/>
        <v>0</v>
      </c>
      <c r="AY117" s="39">
        <f t="shared" si="57"/>
        <v>0</v>
      </c>
      <c r="AZ117" s="39">
        <f t="shared" si="58"/>
        <v>0</v>
      </c>
      <c r="BA117" s="39">
        <f ca="1">+PMT(AX117,Datos!$C$30-'Formato 7'!AV116,-'Formato 7'!AW117)</f>
        <v>0</v>
      </c>
      <c r="BB117" s="39">
        <f t="shared" si="59"/>
        <v>0</v>
      </c>
      <c r="BD117" s="38">
        <f ca="1">+'Formato 7'!AC117</f>
        <v>8</v>
      </c>
      <c r="BE117" s="39">
        <f ca="1">+'Formato 7'!AD117</f>
        <v>95</v>
      </c>
      <c r="BF117" s="39">
        <f ca="1">+IF(BE117=Datos!$D$35+1,'Formato 5'!$AO$66,BK116)</f>
        <v>0</v>
      </c>
      <c r="BG117" s="60">
        <f t="shared" si="60"/>
        <v>0</v>
      </c>
      <c r="BH117" s="39">
        <f t="shared" si="61"/>
        <v>0</v>
      </c>
      <c r="BI117" s="39">
        <f t="shared" si="62"/>
        <v>0</v>
      </c>
      <c r="BJ117" s="39">
        <f ca="1">+PMT(BG117,+Datos!$C$30-'Formato 7'!BE116,-'Formato 7'!BF117)</f>
        <v>0</v>
      </c>
      <c r="BK117" s="39">
        <f t="shared" si="63"/>
        <v>0</v>
      </c>
    </row>
    <row r="118" spans="2:63">
      <c r="B118" s="4">
        <v>8</v>
      </c>
      <c r="C118" s="19">
        <f ca="1">+IF(C117&lt;Datos!$D$34+Datos!$E$34,'Formato 7'!C117+1,"")</f>
        <v>96</v>
      </c>
      <c r="D118" s="159">
        <f ca="1">+IF(C118=Datos!$D$34+1,'Formato 5'!$F$67,I117)</f>
        <v>0</v>
      </c>
      <c r="E118" s="34">
        <f t="shared" si="32"/>
        <v>0</v>
      </c>
      <c r="F118" s="159">
        <f t="shared" si="33"/>
        <v>0</v>
      </c>
      <c r="G118" s="159">
        <f t="shared" si="34"/>
        <v>0</v>
      </c>
      <c r="H118" s="159">
        <f ca="1">+PMT(E118,+Datos!$C$30-'Formato 7'!C117,-'Formato 7'!D118)</f>
        <v>0</v>
      </c>
      <c r="I118" s="159">
        <f t="shared" si="35"/>
        <v>0</v>
      </c>
      <c r="K118" s="4">
        <f t="shared" si="36"/>
        <v>8</v>
      </c>
      <c r="L118" s="19">
        <f t="shared" si="37"/>
        <v>96</v>
      </c>
      <c r="M118" s="159">
        <f ca="1">+IF(L118=Datos!$D$35+1,'Formato 5'!$M$67,R117)</f>
        <v>0</v>
      </c>
      <c r="N118" s="34">
        <f t="shared" si="38"/>
        <v>0</v>
      </c>
      <c r="O118" s="159">
        <f t="shared" si="39"/>
        <v>0</v>
      </c>
      <c r="P118" s="159">
        <f t="shared" si="40"/>
        <v>0</v>
      </c>
      <c r="Q118" s="159">
        <f ca="1">+PMT(N118,+Datos!$C$30-'Formato 7'!L117,-'Formato 7'!M118)</f>
        <v>0</v>
      </c>
      <c r="R118" s="159">
        <f t="shared" si="41"/>
        <v>0</v>
      </c>
      <c r="T118" s="4">
        <f t="shared" si="42"/>
        <v>8</v>
      </c>
      <c r="U118" s="19">
        <f t="shared" si="43"/>
        <v>96</v>
      </c>
      <c r="V118" s="159">
        <f ca="1">+IF(U118=Datos!$D$34+1,'Formato 5'!$T$67,AA117)</f>
        <v>0</v>
      </c>
      <c r="W118" s="34">
        <f t="shared" si="44"/>
        <v>0</v>
      </c>
      <c r="X118" s="159">
        <f t="shared" si="45"/>
        <v>0</v>
      </c>
      <c r="Y118" s="159">
        <f t="shared" si="46"/>
        <v>0</v>
      </c>
      <c r="Z118" s="159">
        <f ca="1">+PMT(W118,+Datos!$C$30-'Formato 7'!U117,-'Formato 7'!V118)</f>
        <v>0</v>
      </c>
      <c r="AA118" s="159">
        <f t="shared" si="47"/>
        <v>0</v>
      </c>
      <c r="AC118" s="4">
        <f ca="1">+'Formato 7'!B118</f>
        <v>8</v>
      </c>
      <c r="AD118" s="19">
        <f ca="1">+'Formato 7'!C118</f>
        <v>96</v>
      </c>
      <c r="AE118" s="159">
        <f ca="1">+IF(AD118=Datos!$D$34+1,'Formato 5'!$AA$67,AJ117)</f>
        <v>0</v>
      </c>
      <c r="AF118" s="34">
        <f t="shared" si="48"/>
        <v>0</v>
      </c>
      <c r="AG118" s="159">
        <f t="shared" si="49"/>
        <v>0</v>
      </c>
      <c r="AH118" s="159">
        <f t="shared" si="50"/>
        <v>0</v>
      </c>
      <c r="AI118" s="159">
        <f ca="1">+PMT(AF118,+Datos!$C$30-'Formato 7'!AD117,-'Formato 7'!AE118)</f>
        <v>0</v>
      </c>
      <c r="AJ118" s="159">
        <f t="shared" si="51"/>
        <v>0</v>
      </c>
      <c r="AL118" s="4">
        <f ca="1">+'Formato 7'!B118</f>
        <v>8</v>
      </c>
      <c r="AM118" s="19">
        <f ca="1">+'Formato 7'!C118</f>
        <v>96</v>
      </c>
      <c r="AN118" s="159">
        <f ca="1">+IF(AM118=Datos!$D$35+1,'Formato 5'!$AH$67,AS117)</f>
        <v>0</v>
      </c>
      <c r="AO118" s="34">
        <f t="shared" si="52"/>
        <v>0</v>
      </c>
      <c r="AP118" s="159">
        <f t="shared" si="53"/>
        <v>0</v>
      </c>
      <c r="AQ118" s="159">
        <f t="shared" si="54"/>
        <v>0</v>
      </c>
      <c r="AR118" s="159">
        <f ca="1">+PMT(AO118,+Datos!$C$30-'Formato 7'!AM117,-'Formato 7'!AN118)</f>
        <v>0</v>
      </c>
      <c r="AS118" s="159">
        <f t="shared" si="55"/>
        <v>0</v>
      </c>
      <c r="AU118" s="38">
        <f ca="1">+'Formato 7'!B118</f>
        <v>8</v>
      </c>
      <c r="AV118" s="39">
        <f ca="1">+'Formato 7'!C118</f>
        <v>96</v>
      </c>
      <c r="AW118" s="39">
        <f ca="1">+IF(AV118=Datos!$D$34+1,'Formato 5'!$AO$42,BB117)</f>
        <v>0</v>
      </c>
      <c r="AX118" s="60">
        <f t="shared" si="56"/>
        <v>0</v>
      </c>
      <c r="AY118" s="39">
        <f t="shared" si="57"/>
        <v>0</v>
      </c>
      <c r="AZ118" s="39">
        <f t="shared" si="58"/>
        <v>0</v>
      </c>
      <c r="BA118" s="39">
        <f ca="1">+PMT(AX118,Datos!$C$30-'Formato 7'!AV117,-'Formato 7'!AW118)</f>
        <v>0</v>
      </c>
      <c r="BB118" s="39">
        <f t="shared" si="59"/>
        <v>0</v>
      </c>
      <c r="BD118" s="38">
        <f ca="1">+'Formato 7'!AC118</f>
        <v>8</v>
      </c>
      <c r="BE118" s="39">
        <f ca="1">+'Formato 7'!AD118</f>
        <v>96</v>
      </c>
      <c r="BF118" s="39">
        <f ca="1">+IF(BE118=Datos!$D$35+1,'Formato 5'!$AO$66,BK117)</f>
        <v>0</v>
      </c>
      <c r="BG118" s="60">
        <f t="shared" si="60"/>
        <v>0</v>
      </c>
      <c r="BH118" s="39">
        <f t="shared" si="61"/>
        <v>0</v>
      </c>
      <c r="BI118" s="39">
        <f t="shared" si="62"/>
        <v>0</v>
      </c>
      <c r="BJ118" s="39">
        <f ca="1">+PMT(BG118,+Datos!$C$30-'Formato 7'!BE117,-'Formato 7'!BF118)</f>
        <v>0</v>
      </c>
      <c r="BK118" s="39">
        <f t="shared" si="63"/>
        <v>0</v>
      </c>
    </row>
    <row r="119" spans="2:63">
      <c r="B119" s="4">
        <v>9</v>
      </c>
      <c r="C119" s="19">
        <f ca="1">+IF(C118&lt;Datos!$D$34+Datos!$E$34,'Formato 7'!C118+1,"")</f>
        <v>97</v>
      </c>
      <c r="D119" s="159">
        <f ca="1">+IF(C119=Datos!$D$34+1,'Formato 5'!$F$67,I118)</f>
        <v>0</v>
      </c>
      <c r="E119" s="34">
        <f t="shared" si="32"/>
        <v>0</v>
      </c>
      <c r="F119" s="159">
        <f t="shared" si="33"/>
        <v>0</v>
      </c>
      <c r="G119" s="159">
        <f t="shared" si="34"/>
        <v>0</v>
      </c>
      <c r="H119" s="159">
        <f ca="1">+PMT(E119,+Datos!$C$30-'Formato 7'!C118,-'Formato 7'!D119)</f>
        <v>0</v>
      </c>
      <c r="I119" s="159">
        <f t="shared" si="35"/>
        <v>0</v>
      </c>
      <c r="K119" s="4">
        <f t="shared" si="36"/>
        <v>9</v>
      </c>
      <c r="L119" s="19">
        <f t="shared" si="37"/>
        <v>97</v>
      </c>
      <c r="M119" s="159">
        <f ca="1">+IF(L119=Datos!$D$35+1,'Formato 5'!$M$67,R118)</f>
        <v>0</v>
      </c>
      <c r="N119" s="34">
        <f t="shared" si="38"/>
        <v>0</v>
      </c>
      <c r="O119" s="159">
        <f t="shared" si="39"/>
        <v>0</v>
      </c>
      <c r="P119" s="159">
        <f t="shared" si="40"/>
        <v>0</v>
      </c>
      <c r="Q119" s="159">
        <f ca="1">+PMT(N119,+Datos!$C$30-'Formato 7'!L118,-'Formato 7'!M119)</f>
        <v>0</v>
      </c>
      <c r="R119" s="159">
        <f t="shared" si="41"/>
        <v>0</v>
      </c>
      <c r="T119" s="4">
        <f t="shared" si="42"/>
        <v>9</v>
      </c>
      <c r="U119" s="19">
        <f t="shared" si="43"/>
        <v>97</v>
      </c>
      <c r="V119" s="159">
        <f ca="1">+IF(U119=Datos!$D$34+1,'Formato 5'!$T$67,AA118)</f>
        <v>0</v>
      </c>
      <c r="W119" s="34">
        <f t="shared" si="44"/>
        <v>0</v>
      </c>
      <c r="X119" s="159">
        <f t="shared" si="45"/>
        <v>0</v>
      </c>
      <c r="Y119" s="159">
        <f t="shared" si="46"/>
        <v>0</v>
      </c>
      <c r="Z119" s="159">
        <f ca="1">+PMT(W119,+Datos!$C$30-'Formato 7'!U118,-'Formato 7'!V119)</f>
        <v>0</v>
      </c>
      <c r="AA119" s="159">
        <f t="shared" si="47"/>
        <v>0</v>
      </c>
      <c r="AC119" s="4">
        <f ca="1">+'Formato 7'!B119</f>
        <v>9</v>
      </c>
      <c r="AD119" s="19">
        <f ca="1">+'Formato 7'!C119</f>
        <v>97</v>
      </c>
      <c r="AE119" s="159">
        <f ca="1">+IF(AD119=Datos!$D$34+1,'Formato 5'!$AA$67,AJ118)</f>
        <v>0</v>
      </c>
      <c r="AF119" s="34">
        <f t="shared" si="48"/>
        <v>0</v>
      </c>
      <c r="AG119" s="159">
        <f t="shared" si="49"/>
        <v>0</v>
      </c>
      <c r="AH119" s="159">
        <f t="shared" si="50"/>
        <v>0</v>
      </c>
      <c r="AI119" s="159">
        <f ca="1">+PMT(AF119,+Datos!$C$30-'Formato 7'!AD118,-'Formato 7'!AE119)</f>
        <v>0</v>
      </c>
      <c r="AJ119" s="159">
        <f t="shared" si="51"/>
        <v>0</v>
      </c>
      <c r="AL119" s="4">
        <f ca="1">+'Formato 7'!B119</f>
        <v>9</v>
      </c>
      <c r="AM119" s="19">
        <f ca="1">+'Formato 7'!C119</f>
        <v>97</v>
      </c>
      <c r="AN119" s="159">
        <f ca="1">+IF(AM119=Datos!$D$35+1,'Formato 5'!$AH$67,AS118)</f>
        <v>0</v>
      </c>
      <c r="AO119" s="34">
        <f t="shared" si="52"/>
        <v>0</v>
      </c>
      <c r="AP119" s="159">
        <f t="shared" si="53"/>
        <v>0</v>
      </c>
      <c r="AQ119" s="159">
        <f t="shared" si="54"/>
        <v>0</v>
      </c>
      <c r="AR119" s="159">
        <f ca="1">+PMT(AO119,+Datos!$C$30-'Formato 7'!AM118,-'Formato 7'!AN119)</f>
        <v>0</v>
      </c>
      <c r="AS119" s="159">
        <f t="shared" si="55"/>
        <v>0</v>
      </c>
      <c r="AU119" s="38">
        <f ca="1">+'Formato 7'!B119</f>
        <v>9</v>
      </c>
      <c r="AV119" s="39">
        <f ca="1">+'Formato 7'!C119</f>
        <v>97</v>
      </c>
      <c r="AW119" s="39">
        <f ca="1">+IF(AV119=Datos!$D$34+1,'Formato 5'!$AO$42,BB118)</f>
        <v>0</v>
      </c>
      <c r="AX119" s="60">
        <f t="shared" si="56"/>
        <v>0</v>
      </c>
      <c r="AY119" s="39">
        <f t="shared" si="57"/>
        <v>0</v>
      </c>
      <c r="AZ119" s="39">
        <f t="shared" si="58"/>
        <v>0</v>
      </c>
      <c r="BA119" s="39">
        <f ca="1">+PMT(AX119,Datos!$C$30-'Formato 7'!AV118,-'Formato 7'!AW119)</f>
        <v>0</v>
      </c>
      <c r="BB119" s="39">
        <f t="shared" si="59"/>
        <v>0</v>
      </c>
      <c r="BD119" s="38">
        <f ca="1">+'Formato 7'!AC119</f>
        <v>9</v>
      </c>
      <c r="BE119" s="39">
        <f ca="1">+'Formato 7'!AD119</f>
        <v>97</v>
      </c>
      <c r="BF119" s="39">
        <f ca="1">+IF(BE119=Datos!$D$35+1,'Formato 5'!$AO$66,BK118)</f>
        <v>0</v>
      </c>
      <c r="BG119" s="60">
        <f t="shared" si="60"/>
        <v>0</v>
      </c>
      <c r="BH119" s="39">
        <f t="shared" si="61"/>
        <v>0</v>
      </c>
      <c r="BI119" s="39">
        <f t="shared" si="62"/>
        <v>0</v>
      </c>
      <c r="BJ119" s="39">
        <f ca="1">+PMT(BG119,+Datos!$C$30-'Formato 7'!BE118,-'Formato 7'!BF119)</f>
        <v>0</v>
      </c>
      <c r="BK119" s="39">
        <f t="shared" si="63"/>
        <v>0</v>
      </c>
    </row>
    <row r="120" spans="2:63">
      <c r="B120" s="4">
        <v>9</v>
      </c>
      <c r="C120" s="19">
        <f ca="1">+IF(C119&lt;Datos!$D$34+Datos!$E$34,'Formato 7'!C119+1,"")</f>
        <v>98</v>
      </c>
      <c r="D120" s="159">
        <f ca="1">+IF(C120=Datos!$D$34+1,'Formato 5'!$F$67,I119)</f>
        <v>0</v>
      </c>
      <c r="E120" s="34">
        <f t="shared" si="32"/>
        <v>0</v>
      </c>
      <c r="F120" s="159">
        <f t="shared" si="33"/>
        <v>0</v>
      </c>
      <c r="G120" s="159">
        <f t="shared" si="34"/>
        <v>0</v>
      </c>
      <c r="H120" s="159">
        <f ca="1">+PMT(E120,+Datos!$C$30-'Formato 7'!C119,-'Formato 7'!D120)</f>
        <v>0</v>
      </c>
      <c r="I120" s="159">
        <f t="shared" si="35"/>
        <v>0</v>
      </c>
      <c r="K120" s="4">
        <f t="shared" si="36"/>
        <v>9</v>
      </c>
      <c r="L120" s="19">
        <f t="shared" si="37"/>
        <v>98</v>
      </c>
      <c r="M120" s="159">
        <f ca="1">+IF(L120=Datos!$D$35+1,'Formato 5'!$M$67,R119)</f>
        <v>0</v>
      </c>
      <c r="N120" s="34">
        <f t="shared" si="38"/>
        <v>0</v>
      </c>
      <c r="O120" s="159">
        <f t="shared" si="39"/>
        <v>0</v>
      </c>
      <c r="P120" s="159">
        <f t="shared" si="40"/>
        <v>0</v>
      </c>
      <c r="Q120" s="159">
        <f ca="1">+PMT(N120,+Datos!$C$30-'Formato 7'!L119,-'Formato 7'!M120)</f>
        <v>0</v>
      </c>
      <c r="R120" s="159">
        <f t="shared" si="41"/>
        <v>0</v>
      </c>
      <c r="T120" s="4">
        <f t="shared" si="42"/>
        <v>9</v>
      </c>
      <c r="U120" s="19">
        <f t="shared" si="43"/>
        <v>98</v>
      </c>
      <c r="V120" s="159">
        <f ca="1">+IF(U120=Datos!$D$34+1,'Formato 5'!$T$67,AA119)</f>
        <v>0</v>
      </c>
      <c r="W120" s="34">
        <f t="shared" si="44"/>
        <v>0</v>
      </c>
      <c r="X120" s="159">
        <f t="shared" si="45"/>
        <v>0</v>
      </c>
      <c r="Y120" s="159">
        <f t="shared" si="46"/>
        <v>0</v>
      </c>
      <c r="Z120" s="159">
        <f ca="1">+PMT(W120,+Datos!$C$30-'Formato 7'!U119,-'Formato 7'!V120)</f>
        <v>0</v>
      </c>
      <c r="AA120" s="159">
        <f t="shared" si="47"/>
        <v>0</v>
      </c>
      <c r="AC120" s="4">
        <f ca="1">+'Formato 7'!B120</f>
        <v>9</v>
      </c>
      <c r="AD120" s="19">
        <f ca="1">+'Formato 7'!C120</f>
        <v>98</v>
      </c>
      <c r="AE120" s="159">
        <f ca="1">+IF(AD120=Datos!$D$34+1,'Formato 5'!$AA$67,AJ119)</f>
        <v>0</v>
      </c>
      <c r="AF120" s="34">
        <f t="shared" si="48"/>
        <v>0</v>
      </c>
      <c r="AG120" s="159">
        <f t="shared" si="49"/>
        <v>0</v>
      </c>
      <c r="AH120" s="159">
        <f t="shared" si="50"/>
        <v>0</v>
      </c>
      <c r="AI120" s="159">
        <f ca="1">+PMT(AF120,+Datos!$C$30-'Formato 7'!AD119,-'Formato 7'!AE120)</f>
        <v>0</v>
      </c>
      <c r="AJ120" s="159">
        <f t="shared" si="51"/>
        <v>0</v>
      </c>
      <c r="AL120" s="4">
        <f ca="1">+'Formato 7'!B120</f>
        <v>9</v>
      </c>
      <c r="AM120" s="19">
        <f ca="1">+'Formato 7'!C120</f>
        <v>98</v>
      </c>
      <c r="AN120" s="159">
        <f ca="1">+IF(AM120=Datos!$D$35+1,'Formato 5'!$AH$67,AS119)</f>
        <v>0</v>
      </c>
      <c r="AO120" s="34">
        <f t="shared" si="52"/>
        <v>0</v>
      </c>
      <c r="AP120" s="159">
        <f t="shared" si="53"/>
        <v>0</v>
      </c>
      <c r="AQ120" s="159">
        <f t="shared" si="54"/>
        <v>0</v>
      </c>
      <c r="AR120" s="159">
        <f ca="1">+PMT(AO120,+Datos!$C$30-'Formato 7'!AM119,-'Formato 7'!AN120)</f>
        <v>0</v>
      </c>
      <c r="AS120" s="159">
        <f t="shared" si="55"/>
        <v>0</v>
      </c>
      <c r="AU120" s="38">
        <f ca="1">+'Formato 7'!B120</f>
        <v>9</v>
      </c>
      <c r="AV120" s="39">
        <f ca="1">+'Formato 7'!C120</f>
        <v>98</v>
      </c>
      <c r="AW120" s="39">
        <f ca="1">+IF(AV120=Datos!$D$34+1,'Formato 5'!$AO$42,BB119)</f>
        <v>0</v>
      </c>
      <c r="AX120" s="60">
        <f t="shared" si="56"/>
        <v>0</v>
      </c>
      <c r="AY120" s="39">
        <f t="shared" si="57"/>
        <v>0</v>
      </c>
      <c r="AZ120" s="39">
        <f t="shared" si="58"/>
        <v>0</v>
      </c>
      <c r="BA120" s="39">
        <f ca="1">+PMT(AX120,Datos!$C$30-'Formato 7'!AV119,-'Formato 7'!AW120)</f>
        <v>0</v>
      </c>
      <c r="BB120" s="39">
        <f t="shared" si="59"/>
        <v>0</v>
      </c>
      <c r="BD120" s="38">
        <f ca="1">+'Formato 7'!AC120</f>
        <v>9</v>
      </c>
      <c r="BE120" s="39">
        <f ca="1">+'Formato 7'!AD120</f>
        <v>98</v>
      </c>
      <c r="BF120" s="39">
        <f ca="1">+IF(BE120=Datos!$D$35+1,'Formato 5'!$AO$66,BK119)</f>
        <v>0</v>
      </c>
      <c r="BG120" s="60">
        <f t="shared" si="60"/>
        <v>0</v>
      </c>
      <c r="BH120" s="39">
        <f t="shared" si="61"/>
        <v>0</v>
      </c>
      <c r="BI120" s="39">
        <f t="shared" si="62"/>
        <v>0</v>
      </c>
      <c r="BJ120" s="39">
        <f ca="1">+PMT(BG120,+Datos!$C$30-'Formato 7'!BE119,-'Formato 7'!BF120)</f>
        <v>0</v>
      </c>
      <c r="BK120" s="39">
        <f t="shared" si="63"/>
        <v>0</v>
      </c>
    </row>
    <row r="121" spans="2:63">
      <c r="B121" s="4">
        <v>9</v>
      </c>
      <c r="C121" s="19">
        <f ca="1">+IF(C120&lt;Datos!$D$34+Datos!$E$34,'Formato 7'!C120+1,"")</f>
        <v>99</v>
      </c>
      <c r="D121" s="159">
        <f ca="1">+IF(C121=Datos!$D$34+1,'Formato 5'!$F$67,I120)</f>
        <v>0</v>
      </c>
      <c r="E121" s="34">
        <f t="shared" si="32"/>
        <v>0</v>
      </c>
      <c r="F121" s="159">
        <f t="shared" si="33"/>
        <v>0</v>
      </c>
      <c r="G121" s="159">
        <f t="shared" si="34"/>
        <v>0</v>
      </c>
      <c r="H121" s="159">
        <f ca="1">+PMT(E121,+Datos!$C$30-'Formato 7'!C120,-'Formato 7'!D121)</f>
        <v>0</v>
      </c>
      <c r="I121" s="159">
        <f t="shared" si="35"/>
        <v>0</v>
      </c>
      <c r="K121" s="4">
        <f t="shared" si="36"/>
        <v>9</v>
      </c>
      <c r="L121" s="19">
        <f t="shared" si="37"/>
        <v>99</v>
      </c>
      <c r="M121" s="159">
        <f ca="1">+IF(L121=Datos!$D$35+1,'Formato 5'!$M$67,R120)</f>
        <v>0</v>
      </c>
      <c r="N121" s="34">
        <f t="shared" si="38"/>
        <v>0</v>
      </c>
      <c r="O121" s="159">
        <f t="shared" si="39"/>
        <v>0</v>
      </c>
      <c r="P121" s="159">
        <f t="shared" si="40"/>
        <v>0</v>
      </c>
      <c r="Q121" s="159">
        <f ca="1">+PMT(N121,+Datos!$C$30-'Formato 7'!L120,-'Formato 7'!M121)</f>
        <v>0</v>
      </c>
      <c r="R121" s="159">
        <f t="shared" si="41"/>
        <v>0</v>
      </c>
      <c r="T121" s="4">
        <f t="shared" si="42"/>
        <v>9</v>
      </c>
      <c r="U121" s="19">
        <f t="shared" si="43"/>
        <v>99</v>
      </c>
      <c r="V121" s="159">
        <f ca="1">+IF(U121=Datos!$D$34+1,'Formato 5'!$T$67,AA120)</f>
        <v>0</v>
      </c>
      <c r="W121" s="34">
        <f t="shared" si="44"/>
        <v>0</v>
      </c>
      <c r="X121" s="159">
        <f t="shared" si="45"/>
        <v>0</v>
      </c>
      <c r="Y121" s="159">
        <f t="shared" si="46"/>
        <v>0</v>
      </c>
      <c r="Z121" s="159">
        <f ca="1">+PMT(W121,+Datos!$C$30-'Formato 7'!U120,-'Formato 7'!V121)</f>
        <v>0</v>
      </c>
      <c r="AA121" s="159">
        <f t="shared" si="47"/>
        <v>0</v>
      </c>
      <c r="AC121" s="4">
        <f ca="1">+'Formato 7'!B121</f>
        <v>9</v>
      </c>
      <c r="AD121" s="19">
        <f ca="1">+'Formato 7'!C121</f>
        <v>99</v>
      </c>
      <c r="AE121" s="159">
        <f ca="1">+IF(AD121=Datos!$D$34+1,'Formato 5'!$AA$67,AJ120)</f>
        <v>0</v>
      </c>
      <c r="AF121" s="34">
        <f t="shared" si="48"/>
        <v>0</v>
      </c>
      <c r="AG121" s="159">
        <f t="shared" si="49"/>
        <v>0</v>
      </c>
      <c r="AH121" s="159">
        <f t="shared" si="50"/>
        <v>0</v>
      </c>
      <c r="AI121" s="159">
        <f ca="1">+PMT(AF121,+Datos!$C$30-'Formato 7'!AD120,-'Formato 7'!AE121)</f>
        <v>0</v>
      </c>
      <c r="AJ121" s="159">
        <f t="shared" si="51"/>
        <v>0</v>
      </c>
      <c r="AL121" s="4">
        <f ca="1">+'Formato 7'!B121</f>
        <v>9</v>
      </c>
      <c r="AM121" s="19">
        <f ca="1">+'Formato 7'!C121</f>
        <v>99</v>
      </c>
      <c r="AN121" s="159">
        <f ca="1">+IF(AM121=Datos!$D$35+1,'Formato 5'!$AH$67,AS120)</f>
        <v>0</v>
      </c>
      <c r="AO121" s="34">
        <f t="shared" si="52"/>
        <v>0</v>
      </c>
      <c r="AP121" s="159">
        <f t="shared" si="53"/>
        <v>0</v>
      </c>
      <c r="AQ121" s="159">
        <f t="shared" si="54"/>
        <v>0</v>
      </c>
      <c r="AR121" s="159">
        <f ca="1">+PMT(AO121,+Datos!$C$30-'Formato 7'!AM120,-'Formato 7'!AN121)</f>
        <v>0</v>
      </c>
      <c r="AS121" s="159">
        <f t="shared" si="55"/>
        <v>0</v>
      </c>
      <c r="AU121" s="38">
        <f ca="1">+'Formato 7'!B121</f>
        <v>9</v>
      </c>
      <c r="AV121" s="39">
        <f ca="1">+'Formato 7'!C121</f>
        <v>99</v>
      </c>
      <c r="AW121" s="39">
        <f ca="1">+IF(AV121=Datos!$D$34+1,'Formato 5'!$AO$42,BB120)</f>
        <v>0</v>
      </c>
      <c r="AX121" s="60">
        <f t="shared" si="56"/>
        <v>0</v>
      </c>
      <c r="AY121" s="39">
        <f t="shared" si="57"/>
        <v>0</v>
      </c>
      <c r="AZ121" s="39">
        <f t="shared" si="58"/>
        <v>0</v>
      </c>
      <c r="BA121" s="39">
        <f ca="1">+PMT(AX121,Datos!$C$30-'Formato 7'!AV120,-'Formato 7'!AW121)</f>
        <v>0</v>
      </c>
      <c r="BB121" s="39">
        <f t="shared" si="59"/>
        <v>0</v>
      </c>
      <c r="BD121" s="38">
        <f ca="1">+'Formato 7'!AC121</f>
        <v>9</v>
      </c>
      <c r="BE121" s="39">
        <f ca="1">+'Formato 7'!AD121</f>
        <v>99</v>
      </c>
      <c r="BF121" s="39">
        <f ca="1">+IF(BE121=Datos!$D$35+1,'Formato 5'!$AO$66,BK120)</f>
        <v>0</v>
      </c>
      <c r="BG121" s="60">
        <f t="shared" si="60"/>
        <v>0</v>
      </c>
      <c r="BH121" s="39">
        <f t="shared" si="61"/>
        <v>0</v>
      </c>
      <c r="BI121" s="39">
        <f t="shared" si="62"/>
        <v>0</v>
      </c>
      <c r="BJ121" s="39">
        <f ca="1">+PMT(BG121,+Datos!$C$30-'Formato 7'!BE120,-'Formato 7'!BF121)</f>
        <v>0</v>
      </c>
      <c r="BK121" s="39">
        <f t="shared" si="63"/>
        <v>0</v>
      </c>
    </row>
    <row r="122" spans="2:63">
      <c r="B122" s="4">
        <v>9</v>
      </c>
      <c r="C122" s="19">
        <f ca="1">+IF(C121&lt;Datos!$D$34+Datos!$E$34,'Formato 7'!C121+1,"")</f>
        <v>100</v>
      </c>
      <c r="D122" s="159">
        <f ca="1">+IF(C122=Datos!$D$34+1,'Formato 5'!$F$67,I121)</f>
        <v>0</v>
      </c>
      <c r="E122" s="34">
        <f t="shared" si="32"/>
        <v>0</v>
      </c>
      <c r="F122" s="159">
        <f t="shared" si="33"/>
        <v>0</v>
      </c>
      <c r="G122" s="159">
        <f t="shared" si="34"/>
        <v>0</v>
      </c>
      <c r="H122" s="159">
        <f ca="1">+PMT(E122,+Datos!$C$30-'Formato 7'!C121,-'Formato 7'!D122)</f>
        <v>0</v>
      </c>
      <c r="I122" s="159">
        <f t="shared" si="35"/>
        <v>0</v>
      </c>
      <c r="K122" s="4">
        <f t="shared" si="36"/>
        <v>9</v>
      </c>
      <c r="L122" s="19">
        <f t="shared" si="37"/>
        <v>100</v>
      </c>
      <c r="M122" s="159">
        <f ca="1">+IF(L122=Datos!$D$35+1,'Formato 5'!$M$67,R121)</f>
        <v>0</v>
      </c>
      <c r="N122" s="34">
        <f t="shared" si="38"/>
        <v>0</v>
      </c>
      <c r="O122" s="159">
        <f t="shared" si="39"/>
        <v>0</v>
      </c>
      <c r="P122" s="159">
        <f t="shared" si="40"/>
        <v>0</v>
      </c>
      <c r="Q122" s="159">
        <f ca="1">+PMT(N122,+Datos!$C$30-'Formato 7'!L121,-'Formato 7'!M122)</f>
        <v>0</v>
      </c>
      <c r="R122" s="159">
        <f t="shared" si="41"/>
        <v>0</v>
      </c>
      <c r="T122" s="4">
        <f t="shared" si="42"/>
        <v>9</v>
      </c>
      <c r="U122" s="19">
        <f t="shared" si="43"/>
        <v>100</v>
      </c>
      <c r="V122" s="159">
        <f ca="1">+IF(U122=Datos!$D$34+1,'Formato 5'!$T$67,AA121)</f>
        <v>0</v>
      </c>
      <c r="W122" s="34">
        <f t="shared" si="44"/>
        <v>0</v>
      </c>
      <c r="X122" s="159">
        <f t="shared" si="45"/>
        <v>0</v>
      </c>
      <c r="Y122" s="159">
        <f t="shared" si="46"/>
        <v>0</v>
      </c>
      <c r="Z122" s="159">
        <f ca="1">+PMT(W122,+Datos!$C$30-'Formato 7'!U121,-'Formato 7'!V122)</f>
        <v>0</v>
      </c>
      <c r="AA122" s="159">
        <f t="shared" si="47"/>
        <v>0</v>
      </c>
      <c r="AC122" s="4">
        <f ca="1">+'Formato 7'!B122</f>
        <v>9</v>
      </c>
      <c r="AD122" s="19">
        <f ca="1">+'Formato 7'!C122</f>
        <v>100</v>
      </c>
      <c r="AE122" s="159">
        <f ca="1">+IF(AD122=Datos!$D$34+1,'Formato 5'!$AA$67,AJ121)</f>
        <v>0</v>
      </c>
      <c r="AF122" s="34">
        <f t="shared" si="48"/>
        <v>0</v>
      </c>
      <c r="AG122" s="159">
        <f t="shared" si="49"/>
        <v>0</v>
      </c>
      <c r="AH122" s="159">
        <f t="shared" si="50"/>
        <v>0</v>
      </c>
      <c r="AI122" s="159">
        <f ca="1">+PMT(AF122,+Datos!$C$30-'Formato 7'!AD121,-'Formato 7'!AE122)</f>
        <v>0</v>
      </c>
      <c r="AJ122" s="159">
        <f t="shared" si="51"/>
        <v>0</v>
      </c>
      <c r="AL122" s="4">
        <f ca="1">+'Formato 7'!B122</f>
        <v>9</v>
      </c>
      <c r="AM122" s="19">
        <f ca="1">+'Formato 7'!C122</f>
        <v>100</v>
      </c>
      <c r="AN122" s="159">
        <f ca="1">+IF(AM122=Datos!$D$35+1,'Formato 5'!$AH$67,AS121)</f>
        <v>0</v>
      </c>
      <c r="AO122" s="34">
        <f t="shared" si="52"/>
        <v>0</v>
      </c>
      <c r="AP122" s="159">
        <f t="shared" si="53"/>
        <v>0</v>
      </c>
      <c r="AQ122" s="159">
        <f t="shared" si="54"/>
        <v>0</v>
      </c>
      <c r="AR122" s="159">
        <f ca="1">+PMT(AO122,+Datos!$C$30-'Formato 7'!AM121,-'Formato 7'!AN122)</f>
        <v>0</v>
      </c>
      <c r="AS122" s="159">
        <f t="shared" si="55"/>
        <v>0</v>
      </c>
      <c r="AU122" s="38">
        <f ca="1">+'Formato 7'!B122</f>
        <v>9</v>
      </c>
      <c r="AV122" s="39">
        <f ca="1">+'Formato 7'!C122</f>
        <v>100</v>
      </c>
      <c r="AW122" s="39">
        <f ca="1">+IF(AV122=Datos!$D$34+1,'Formato 5'!$AO$42,BB121)</f>
        <v>0</v>
      </c>
      <c r="AX122" s="60">
        <f t="shared" si="56"/>
        <v>0</v>
      </c>
      <c r="AY122" s="39">
        <f t="shared" si="57"/>
        <v>0</v>
      </c>
      <c r="AZ122" s="39">
        <f t="shared" si="58"/>
        <v>0</v>
      </c>
      <c r="BA122" s="39">
        <f ca="1">+PMT(AX122,Datos!$C$30-'Formato 7'!AV121,-'Formato 7'!AW122)</f>
        <v>0</v>
      </c>
      <c r="BB122" s="39">
        <f t="shared" si="59"/>
        <v>0</v>
      </c>
      <c r="BD122" s="38">
        <f ca="1">+'Formato 7'!AC122</f>
        <v>9</v>
      </c>
      <c r="BE122" s="39">
        <f ca="1">+'Formato 7'!AD122</f>
        <v>100</v>
      </c>
      <c r="BF122" s="39">
        <f ca="1">+IF(BE122=Datos!$D$35+1,'Formato 5'!$AO$66,BK121)</f>
        <v>0</v>
      </c>
      <c r="BG122" s="60">
        <f t="shared" si="60"/>
        <v>0</v>
      </c>
      <c r="BH122" s="39">
        <f t="shared" si="61"/>
        <v>0</v>
      </c>
      <c r="BI122" s="39">
        <f t="shared" si="62"/>
        <v>0</v>
      </c>
      <c r="BJ122" s="39">
        <f ca="1">+PMT(BG122,+Datos!$C$30-'Formato 7'!BE121,-'Formato 7'!BF122)</f>
        <v>0</v>
      </c>
      <c r="BK122" s="39">
        <f t="shared" si="63"/>
        <v>0</v>
      </c>
    </row>
    <row r="123" spans="2:63">
      <c r="B123" s="4">
        <v>9</v>
      </c>
      <c r="C123" s="19">
        <f ca="1">+IF(C122&lt;Datos!$D$34+Datos!$E$34,'Formato 7'!C122+1,"")</f>
        <v>101</v>
      </c>
      <c r="D123" s="159">
        <f ca="1">+IF(C123=Datos!$D$34+1,'Formato 5'!$F$67,I122)</f>
        <v>0</v>
      </c>
      <c r="E123" s="34">
        <f t="shared" si="32"/>
        <v>0</v>
      </c>
      <c r="F123" s="159">
        <f t="shared" si="33"/>
        <v>0</v>
      </c>
      <c r="G123" s="159">
        <f t="shared" si="34"/>
        <v>0</v>
      </c>
      <c r="H123" s="159">
        <f ca="1">+PMT(E123,+Datos!$C$30-'Formato 7'!C122,-'Formato 7'!D123)</f>
        <v>0</v>
      </c>
      <c r="I123" s="159">
        <f t="shared" si="35"/>
        <v>0</v>
      </c>
      <c r="K123" s="4">
        <f t="shared" si="36"/>
        <v>9</v>
      </c>
      <c r="L123" s="19">
        <f t="shared" si="37"/>
        <v>101</v>
      </c>
      <c r="M123" s="159">
        <f ca="1">+IF(L123=Datos!$D$35+1,'Formato 5'!$M$67,R122)</f>
        <v>0</v>
      </c>
      <c r="N123" s="34">
        <f t="shared" si="38"/>
        <v>0</v>
      </c>
      <c r="O123" s="159">
        <f t="shared" si="39"/>
        <v>0</v>
      </c>
      <c r="P123" s="159">
        <f t="shared" si="40"/>
        <v>0</v>
      </c>
      <c r="Q123" s="159">
        <f ca="1">+PMT(N123,+Datos!$C$30-'Formato 7'!L122,-'Formato 7'!M123)</f>
        <v>0</v>
      </c>
      <c r="R123" s="159">
        <f t="shared" si="41"/>
        <v>0</v>
      </c>
      <c r="T123" s="4">
        <f t="shared" si="42"/>
        <v>9</v>
      </c>
      <c r="U123" s="19">
        <f t="shared" si="43"/>
        <v>101</v>
      </c>
      <c r="V123" s="159">
        <f ca="1">+IF(U123=Datos!$D$34+1,'Formato 5'!$T$67,AA122)</f>
        <v>0</v>
      </c>
      <c r="W123" s="34">
        <f t="shared" si="44"/>
        <v>0</v>
      </c>
      <c r="X123" s="159">
        <f t="shared" si="45"/>
        <v>0</v>
      </c>
      <c r="Y123" s="159">
        <f t="shared" si="46"/>
        <v>0</v>
      </c>
      <c r="Z123" s="159">
        <f ca="1">+PMT(W123,+Datos!$C$30-'Formato 7'!U122,-'Formato 7'!V123)</f>
        <v>0</v>
      </c>
      <c r="AA123" s="159">
        <f t="shared" si="47"/>
        <v>0</v>
      </c>
      <c r="AC123" s="4">
        <f ca="1">+'Formato 7'!B123</f>
        <v>9</v>
      </c>
      <c r="AD123" s="19">
        <f ca="1">+'Formato 7'!C123</f>
        <v>101</v>
      </c>
      <c r="AE123" s="159">
        <f ca="1">+IF(AD123=Datos!$D$34+1,'Formato 5'!$AA$67,AJ122)</f>
        <v>0</v>
      </c>
      <c r="AF123" s="34">
        <f t="shared" si="48"/>
        <v>0</v>
      </c>
      <c r="AG123" s="159">
        <f t="shared" si="49"/>
        <v>0</v>
      </c>
      <c r="AH123" s="159">
        <f t="shared" si="50"/>
        <v>0</v>
      </c>
      <c r="AI123" s="159">
        <f ca="1">+PMT(AF123,+Datos!$C$30-'Formato 7'!AD122,-'Formato 7'!AE123)</f>
        <v>0</v>
      </c>
      <c r="AJ123" s="159">
        <f t="shared" si="51"/>
        <v>0</v>
      </c>
      <c r="AL123" s="4">
        <f ca="1">+'Formato 7'!B123</f>
        <v>9</v>
      </c>
      <c r="AM123" s="19">
        <f ca="1">+'Formato 7'!C123</f>
        <v>101</v>
      </c>
      <c r="AN123" s="159">
        <f ca="1">+IF(AM123=Datos!$D$35+1,'Formato 5'!$AH$67,AS122)</f>
        <v>0</v>
      </c>
      <c r="AO123" s="34">
        <f t="shared" si="52"/>
        <v>0</v>
      </c>
      <c r="AP123" s="159">
        <f t="shared" si="53"/>
        <v>0</v>
      </c>
      <c r="AQ123" s="159">
        <f t="shared" si="54"/>
        <v>0</v>
      </c>
      <c r="AR123" s="159">
        <f ca="1">+PMT(AO123,+Datos!$C$30-'Formato 7'!AM122,-'Formato 7'!AN123)</f>
        <v>0</v>
      </c>
      <c r="AS123" s="159">
        <f t="shared" si="55"/>
        <v>0</v>
      </c>
      <c r="AU123" s="38">
        <f ca="1">+'Formato 7'!B123</f>
        <v>9</v>
      </c>
      <c r="AV123" s="39">
        <f ca="1">+'Formato 7'!C123</f>
        <v>101</v>
      </c>
      <c r="AW123" s="39">
        <f ca="1">+IF(AV123=Datos!$D$34+1,'Formato 5'!$AO$42,BB122)</f>
        <v>0</v>
      </c>
      <c r="AX123" s="60">
        <f t="shared" si="56"/>
        <v>0</v>
      </c>
      <c r="AY123" s="39">
        <f t="shared" si="57"/>
        <v>0</v>
      </c>
      <c r="AZ123" s="39">
        <f t="shared" si="58"/>
        <v>0</v>
      </c>
      <c r="BA123" s="39">
        <f ca="1">+PMT(AX123,Datos!$C$30-'Formato 7'!AV122,-'Formato 7'!AW123)</f>
        <v>0</v>
      </c>
      <c r="BB123" s="39">
        <f t="shared" si="59"/>
        <v>0</v>
      </c>
      <c r="BD123" s="38">
        <f ca="1">+'Formato 7'!AC123</f>
        <v>9</v>
      </c>
      <c r="BE123" s="39">
        <f ca="1">+'Formato 7'!AD123</f>
        <v>101</v>
      </c>
      <c r="BF123" s="39">
        <f ca="1">+IF(BE123=Datos!$D$35+1,'Formato 5'!$AO$66,BK122)</f>
        <v>0</v>
      </c>
      <c r="BG123" s="60">
        <f t="shared" si="60"/>
        <v>0</v>
      </c>
      <c r="BH123" s="39">
        <f t="shared" si="61"/>
        <v>0</v>
      </c>
      <c r="BI123" s="39">
        <f t="shared" si="62"/>
        <v>0</v>
      </c>
      <c r="BJ123" s="39">
        <f ca="1">+PMT(BG123,+Datos!$C$30-'Formato 7'!BE122,-'Formato 7'!BF123)</f>
        <v>0</v>
      </c>
      <c r="BK123" s="39">
        <f t="shared" si="63"/>
        <v>0</v>
      </c>
    </row>
    <row r="124" spans="2:63">
      <c r="B124" s="4">
        <v>9</v>
      </c>
      <c r="C124" s="19">
        <f ca="1">+IF(C123&lt;Datos!$D$34+Datos!$E$34,'Formato 7'!C123+1,"")</f>
        <v>102</v>
      </c>
      <c r="D124" s="159">
        <f ca="1">+IF(C124=Datos!$D$34+1,'Formato 5'!$F$67,I123)</f>
        <v>0</v>
      </c>
      <c r="E124" s="34">
        <f t="shared" si="32"/>
        <v>0</v>
      </c>
      <c r="F124" s="159">
        <f t="shared" si="33"/>
        <v>0</v>
      </c>
      <c r="G124" s="159">
        <f t="shared" si="34"/>
        <v>0</v>
      </c>
      <c r="H124" s="159">
        <f ca="1">+PMT(E124,+Datos!$C$30-'Formato 7'!C123,-'Formato 7'!D124)</f>
        <v>0</v>
      </c>
      <c r="I124" s="159">
        <f t="shared" si="35"/>
        <v>0</v>
      </c>
      <c r="K124" s="4">
        <f t="shared" si="36"/>
        <v>9</v>
      </c>
      <c r="L124" s="19">
        <f t="shared" si="37"/>
        <v>102</v>
      </c>
      <c r="M124" s="159">
        <f ca="1">+IF(L124=Datos!$D$35+1,'Formato 5'!$M$67,R123)</f>
        <v>0</v>
      </c>
      <c r="N124" s="34">
        <f t="shared" si="38"/>
        <v>0</v>
      </c>
      <c r="O124" s="159">
        <f t="shared" si="39"/>
        <v>0</v>
      </c>
      <c r="P124" s="159">
        <f t="shared" si="40"/>
        <v>0</v>
      </c>
      <c r="Q124" s="159">
        <f ca="1">+PMT(N124,+Datos!$C$30-'Formato 7'!L123,-'Formato 7'!M124)</f>
        <v>0</v>
      </c>
      <c r="R124" s="159">
        <f t="shared" si="41"/>
        <v>0</v>
      </c>
      <c r="T124" s="4">
        <f t="shared" si="42"/>
        <v>9</v>
      </c>
      <c r="U124" s="19">
        <f t="shared" si="43"/>
        <v>102</v>
      </c>
      <c r="V124" s="159">
        <f ca="1">+IF(U124=Datos!$D$34+1,'Formato 5'!$T$67,AA123)</f>
        <v>0</v>
      </c>
      <c r="W124" s="34">
        <f t="shared" si="44"/>
        <v>0</v>
      </c>
      <c r="X124" s="159">
        <f t="shared" si="45"/>
        <v>0</v>
      </c>
      <c r="Y124" s="159">
        <f t="shared" si="46"/>
        <v>0</v>
      </c>
      <c r="Z124" s="159">
        <f ca="1">+PMT(W124,+Datos!$C$30-'Formato 7'!U123,-'Formato 7'!V124)</f>
        <v>0</v>
      </c>
      <c r="AA124" s="159">
        <f t="shared" si="47"/>
        <v>0</v>
      </c>
      <c r="AC124" s="4">
        <f ca="1">+'Formato 7'!B124</f>
        <v>9</v>
      </c>
      <c r="AD124" s="19">
        <f ca="1">+'Formato 7'!C124</f>
        <v>102</v>
      </c>
      <c r="AE124" s="159">
        <f ca="1">+IF(AD124=Datos!$D$34+1,'Formato 5'!$AA$67,AJ123)</f>
        <v>0</v>
      </c>
      <c r="AF124" s="34">
        <f t="shared" si="48"/>
        <v>0</v>
      </c>
      <c r="AG124" s="159">
        <f t="shared" si="49"/>
        <v>0</v>
      </c>
      <c r="AH124" s="159">
        <f t="shared" si="50"/>
        <v>0</v>
      </c>
      <c r="AI124" s="159">
        <f ca="1">+PMT(AF124,+Datos!$C$30-'Formato 7'!AD123,-'Formato 7'!AE124)</f>
        <v>0</v>
      </c>
      <c r="AJ124" s="159">
        <f t="shared" si="51"/>
        <v>0</v>
      </c>
      <c r="AL124" s="4">
        <f ca="1">+'Formato 7'!B124</f>
        <v>9</v>
      </c>
      <c r="AM124" s="19">
        <f ca="1">+'Formato 7'!C124</f>
        <v>102</v>
      </c>
      <c r="AN124" s="159">
        <f ca="1">+IF(AM124=Datos!$D$35+1,'Formato 5'!$AH$67,AS123)</f>
        <v>0</v>
      </c>
      <c r="AO124" s="34">
        <f t="shared" si="52"/>
        <v>0</v>
      </c>
      <c r="AP124" s="159">
        <f t="shared" si="53"/>
        <v>0</v>
      </c>
      <c r="AQ124" s="159">
        <f t="shared" si="54"/>
        <v>0</v>
      </c>
      <c r="AR124" s="159">
        <f ca="1">+PMT(AO124,+Datos!$C$30-'Formato 7'!AM123,-'Formato 7'!AN124)</f>
        <v>0</v>
      </c>
      <c r="AS124" s="159">
        <f t="shared" si="55"/>
        <v>0</v>
      </c>
      <c r="AU124" s="38">
        <f ca="1">+'Formato 7'!B124</f>
        <v>9</v>
      </c>
      <c r="AV124" s="39">
        <f ca="1">+'Formato 7'!C124</f>
        <v>102</v>
      </c>
      <c r="AW124" s="39">
        <f ca="1">+IF(AV124=Datos!$D$34+1,'Formato 5'!$AO$42,BB123)</f>
        <v>0</v>
      </c>
      <c r="AX124" s="60">
        <f t="shared" si="56"/>
        <v>0</v>
      </c>
      <c r="AY124" s="39">
        <f t="shared" si="57"/>
        <v>0</v>
      </c>
      <c r="AZ124" s="39">
        <f t="shared" si="58"/>
        <v>0</v>
      </c>
      <c r="BA124" s="39">
        <f ca="1">+PMT(AX124,Datos!$C$30-'Formato 7'!AV123,-'Formato 7'!AW124)</f>
        <v>0</v>
      </c>
      <c r="BB124" s="39">
        <f t="shared" si="59"/>
        <v>0</v>
      </c>
      <c r="BD124" s="38">
        <f ca="1">+'Formato 7'!AC124</f>
        <v>9</v>
      </c>
      <c r="BE124" s="39">
        <f ca="1">+'Formato 7'!AD124</f>
        <v>102</v>
      </c>
      <c r="BF124" s="39">
        <f ca="1">+IF(BE124=Datos!$D$35+1,'Formato 5'!$AO$66,BK123)</f>
        <v>0</v>
      </c>
      <c r="BG124" s="60">
        <f t="shared" si="60"/>
        <v>0</v>
      </c>
      <c r="BH124" s="39">
        <f t="shared" si="61"/>
        <v>0</v>
      </c>
      <c r="BI124" s="39">
        <f t="shared" si="62"/>
        <v>0</v>
      </c>
      <c r="BJ124" s="39">
        <f ca="1">+PMT(BG124,+Datos!$C$30-'Formato 7'!BE123,-'Formato 7'!BF124)</f>
        <v>0</v>
      </c>
      <c r="BK124" s="39">
        <f t="shared" si="63"/>
        <v>0</v>
      </c>
    </row>
    <row r="125" spans="2:63">
      <c r="B125" s="4">
        <v>9</v>
      </c>
      <c r="C125" s="19">
        <f ca="1">+IF(C124&lt;Datos!$D$34+Datos!$E$34,'Formato 7'!C124+1,"")</f>
        <v>103</v>
      </c>
      <c r="D125" s="159">
        <f ca="1">+IF(C125=Datos!$D$34+1,'Formato 5'!$F$67,I124)</f>
        <v>0</v>
      </c>
      <c r="E125" s="34">
        <f t="shared" si="32"/>
        <v>0</v>
      </c>
      <c r="F125" s="159">
        <f t="shared" si="33"/>
        <v>0</v>
      </c>
      <c r="G125" s="159">
        <f t="shared" si="34"/>
        <v>0</v>
      </c>
      <c r="H125" s="159">
        <f ca="1">+PMT(E125,+Datos!$C$30-'Formato 7'!C124,-'Formato 7'!D125)</f>
        <v>0</v>
      </c>
      <c r="I125" s="159">
        <f t="shared" si="35"/>
        <v>0</v>
      </c>
      <c r="K125" s="4">
        <f t="shared" si="36"/>
        <v>9</v>
      </c>
      <c r="L125" s="19">
        <f t="shared" si="37"/>
        <v>103</v>
      </c>
      <c r="M125" s="159">
        <f ca="1">+IF(L125=Datos!$D$35+1,'Formato 5'!$M$67,R124)</f>
        <v>0</v>
      </c>
      <c r="N125" s="34">
        <f t="shared" si="38"/>
        <v>0</v>
      </c>
      <c r="O125" s="159">
        <f t="shared" si="39"/>
        <v>0</v>
      </c>
      <c r="P125" s="159">
        <f t="shared" si="40"/>
        <v>0</v>
      </c>
      <c r="Q125" s="159">
        <f ca="1">+PMT(N125,+Datos!$C$30-'Formato 7'!L124,-'Formato 7'!M125)</f>
        <v>0</v>
      </c>
      <c r="R125" s="159">
        <f t="shared" si="41"/>
        <v>0</v>
      </c>
      <c r="T125" s="4">
        <f t="shared" si="42"/>
        <v>9</v>
      </c>
      <c r="U125" s="19">
        <f t="shared" si="43"/>
        <v>103</v>
      </c>
      <c r="V125" s="159">
        <f ca="1">+IF(U125=Datos!$D$34+1,'Formato 5'!$T$67,AA124)</f>
        <v>0</v>
      </c>
      <c r="W125" s="34">
        <f t="shared" si="44"/>
        <v>0</v>
      </c>
      <c r="X125" s="159">
        <f t="shared" si="45"/>
        <v>0</v>
      </c>
      <c r="Y125" s="159">
        <f t="shared" si="46"/>
        <v>0</v>
      </c>
      <c r="Z125" s="159">
        <f ca="1">+PMT(W125,+Datos!$C$30-'Formato 7'!U124,-'Formato 7'!V125)</f>
        <v>0</v>
      </c>
      <c r="AA125" s="159">
        <f t="shared" si="47"/>
        <v>0</v>
      </c>
      <c r="AC125" s="4">
        <f ca="1">+'Formato 7'!B125</f>
        <v>9</v>
      </c>
      <c r="AD125" s="19">
        <f ca="1">+'Formato 7'!C125</f>
        <v>103</v>
      </c>
      <c r="AE125" s="159">
        <f ca="1">+IF(AD125=Datos!$D$34+1,'Formato 5'!$AA$67,AJ124)</f>
        <v>0</v>
      </c>
      <c r="AF125" s="34">
        <f t="shared" si="48"/>
        <v>0</v>
      </c>
      <c r="AG125" s="159">
        <f t="shared" si="49"/>
        <v>0</v>
      </c>
      <c r="AH125" s="159">
        <f t="shared" si="50"/>
        <v>0</v>
      </c>
      <c r="AI125" s="159">
        <f ca="1">+PMT(AF125,+Datos!$C$30-'Formato 7'!AD124,-'Formato 7'!AE125)</f>
        <v>0</v>
      </c>
      <c r="AJ125" s="159">
        <f t="shared" si="51"/>
        <v>0</v>
      </c>
      <c r="AL125" s="4">
        <f ca="1">+'Formato 7'!B125</f>
        <v>9</v>
      </c>
      <c r="AM125" s="19">
        <f ca="1">+'Formato 7'!C125</f>
        <v>103</v>
      </c>
      <c r="AN125" s="159">
        <f ca="1">+IF(AM125=Datos!$D$35+1,'Formato 5'!$AH$67,AS124)</f>
        <v>0</v>
      </c>
      <c r="AO125" s="34">
        <f t="shared" si="52"/>
        <v>0</v>
      </c>
      <c r="AP125" s="159">
        <f t="shared" si="53"/>
        <v>0</v>
      </c>
      <c r="AQ125" s="159">
        <f t="shared" si="54"/>
        <v>0</v>
      </c>
      <c r="AR125" s="159">
        <f ca="1">+PMT(AO125,+Datos!$C$30-'Formato 7'!AM124,-'Formato 7'!AN125)</f>
        <v>0</v>
      </c>
      <c r="AS125" s="159">
        <f t="shared" si="55"/>
        <v>0</v>
      </c>
      <c r="AU125" s="38">
        <f ca="1">+'Formato 7'!B125</f>
        <v>9</v>
      </c>
      <c r="AV125" s="39">
        <f ca="1">+'Formato 7'!C125</f>
        <v>103</v>
      </c>
      <c r="AW125" s="39">
        <f ca="1">+IF(AV125=Datos!$D$34+1,'Formato 5'!$AO$42,BB124)</f>
        <v>0</v>
      </c>
      <c r="AX125" s="60">
        <f t="shared" si="56"/>
        <v>0</v>
      </c>
      <c r="AY125" s="39">
        <f t="shared" si="57"/>
        <v>0</v>
      </c>
      <c r="AZ125" s="39">
        <f t="shared" si="58"/>
        <v>0</v>
      </c>
      <c r="BA125" s="39">
        <f ca="1">+PMT(AX125,Datos!$C$30-'Formato 7'!AV124,-'Formato 7'!AW125)</f>
        <v>0</v>
      </c>
      <c r="BB125" s="39">
        <f t="shared" si="59"/>
        <v>0</v>
      </c>
      <c r="BD125" s="38">
        <f ca="1">+'Formato 7'!AC125</f>
        <v>9</v>
      </c>
      <c r="BE125" s="39">
        <f ca="1">+'Formato 7'!AD125</f>
        <v>103</v>
      </c>
      <c r="BF125" s="39">
        <f ca="1">+IF(BE125=Datos!$D$35+1,'Formato 5'!$AO$66,BK124)</f>
        <v>0</v>
      </c>
      <c r="BG125" s="60">
        <f t="shared" si="60"/>
        <v>0</v>
      </c>
      <c r="BH125" s="39">
        <f t="shared" si="61"/>
        <v>0</v>
      </c>
      <c r="BI125" s="39">
        <f t="shared" si="62"/>
        <v>0</v>
      </c>
      <c r="BJ125" s="39">
        <f ca="1">+PMT(BG125,+Datos!$C$30-'Formato 7'!BE124,-'Formato 7'!BF125)</f>
        <v>0</v>
      </c>
      <c r="BK125" s="39">
        <f t="shared" si="63"/>
        <v>0</v>
      </c>
    </row>
    <row r="126" spans="2:63">
      <c r="B126" s="4">
        <v>9</v>
      </c>
      <c r="C126" s="19">
        <f ca="1">+IF(C125&lt;Datos!$D$34+Datos!$E$34,'Formato 7'!C125+1,"")</f>
        <v>104</v>
      </c>
      <c r="D126" s="159">
        <f ca="1">+IF(C126=Datos!$D$34+1,'Formato 5'!$F$67,I125)</f>
        <v>0</v>
      </c>
      <c r="E126" s="34">
        <f t="shared" si="32"/>
        <v>0</v>
      </c>
      <c r="F126" s="159">
        <f t="shared" si="33"/>
        <v>0</v>
      </c>
      <c r="G126" s="159">
        <f t="shared" si="34"/>
        <v>0</v>
      </c>
      <c r="H126" s="159">
        <f ca="1">+PMT(E126,+Datos!$C$30-'Formato 7'!C125,-'Formato 7'!D126)</f>
        <v>0</v>
      </c>
      <c r="I126" s="159">
        <f t="shared" si="35"/>
        <v>0</v>
      </c>
      <c r="K126" s="4">
        <f t="shared" si="36"/>
        <v>9</v>
      </c>
      <c r="L126" s="19">
        <f t="shared" si="37"/>
        <v>104</v>
      </c>
      <c r="M126" s="159">
        <f ca="1">+IF(L126=Datos!$D$35+1,'Formato 5'!$M$67,R125)</f>
        <v>0</v>
      </c>
      <c r="N126" s="34">
        <f t="shared" si="38"/>
        <v>0</v>
      </c>
      <c r="O126" s="159">
        <f t="shared" si="39"/>
        <v>0</v>
      </c>
      <c r="P126" s="159">
        <f t="shared" si="40"/>
        <v>0</v>
      </c>
      <c r="Q126" s="159">
        <f ca="1">+PMT(N126,+Datos!$C$30-'Formato 7'!L125,-'Formato 7'!M126)</f>
        <v>0</v>
      </c>
      <c r="R126" s="159">
        <f t="shared" si="41"/>
        <v>0</v>
      </c>
      <c r="T126" s="4">
        <f t="shared" si="42"/>
        <v>9</v>
      </c>
      <c r="U126" s="19">
        <f t="shared" si="43"/>
        <v>104</v>
      </c>
      <c r="V126" s="159">
        <f ca="1">+IF(U126=Datos!$D$34+1,'Formato 5'!$T$67,AA125)</f>
        <v>0</v>
      </c>
      <c r="W126" s="34">
        <f t="shared" si="44"/>
        <v>0</v>
      </c>
      <c r="X126" s="159">
        <f t="shared" si="45"/>
        <v>0</v>
      </c>
      <c r="Y126" s="159">
        <f t="shared" si="46"/>
        <v>0</v>
      </c>
      <c r="Z126" s="159">
        <f ca="1">+PMT(W126,+Datos!$C$30-'Formato 7'!U125,-'Formato 7'!V126)</f>
        <v>0</v>
      </c>
      <c r="AA126" s="159">
        <f t="shared" si="47"/>
        <v>0</v>
      </c>
      <c r="AC126" s="4">
        <f ca="1">+'Formato 7'!B126</f>
        <v>9</v>
      </c>
      <c r="AD126" s="19">
        <f ca="1">+'Formato 7'!C126</f>
        <v>104</v>
      </c>
      <c r="AE126" s="159">
        <f ca="1">+IF(AD126=Datos!$D$34+1,'Formato 5'!$AA$67,AJ125)</f>
        <v>0</v>
      </c>
      <c r="AF126" s="34">
        <f t="shared" si="48"/>
        <v>0</v>
      </c>
      <c r="AG126" s="159">
        <f t="shared" si="49"/>
        <v>0</v>
      </c>
      <c r="AH126" s="159">
        <f t="shared" si="50"/>
        <v>0</v>
      </c>
      <c r="AI126" s="159">
        <f ca="1">+PMT(AF126,+Datos!$C$30-'Formato 7'!AD125,-'Formato 7'!AE126)</f>
        <v>0</v>
      </c>
      <c r="AJ126" s="159">
        <f t="shared" si="51"/>
        <v>0</v>
      </c>
      <c r="AL126" s="4">
        <f ca="1">+'Formato 7'!B126</f>
        <v>9</v>
      </c>
      <c r="AM126" s="19">
        <f ca="1">+'Formato 7'!C126</f>
        <v>104</v>
      </c>
      <c r="AN126" s="159">
        <f ca="1">+IF(AM126=Datos!$D$35+1,'Formato 5'!$AH$67,AS125)</f>
        <v>0</v>
      </c>
      <c r="AO126" s="34">
        <f t="shared" si="52"/>
        <v>0</v>
      </c>
      <c r="AP126" s="159">
        <f t="shared" si="53"/>
        <v>0</v>
      </c>
      <c r="AQ126" s="159">
        <f t="shared" si="54"/>
        <v>0</v>
      </c>
      <c r="AR126" s="159">
        <f ca="1">+PMT(AO126,+Datos!$C$30-'Formato 7'!AM125,-'Formato 7'!AN126)</f>
        <v>0</v>
      </c>
      <c r="AS126" s="159">
        <f t="shared" si="55"/>
        <v>0</v>
      </c>
      <c r="AU126" s="38">
        <f ca="1">+'Formato 7'!B126</f>
        <v>9</v>
      </c>
      <c r="AV126" s="39">
        <f ca="1">+'Formato 7'!C126</f>
        <v>104</v>
      </c>
      <c r="AW126" s="39">
        <f ca="1">+IF(AV126=Datos!$D$34+1,'Formato 5'!$AO$42,BB125)</f>
        <v>0</v>
      </c>
      <c r="AX126" s="60">
        <f t="shared" si="56"/>
        <v>0</v>
      </c>
      <c r="AY126" s="39">
        <f t="shared" si="57"/>
        <v>0</v>
      </c>
      <c r="AZ126" s="39">
        <f t="shared" si="58"/>
        <v>0</v>
      </c>
      <c r="BA126" s="39">
        <f ca="1">+PMT(AX126,Datos!$C$30-'Formato 7'!AV125,-'Formato 7'!AW126)</f>
        <v>0</v>
      </c>
      <c r="BB126" s="39">
        <f t="shared" si="59"/>
        <v>0</v>
      </c>
      <c r="BD126" s="38">
        <f ca="1">+'Formato 7'!AC126</f>
        <v>9</v>
      </c>
      <c r="BE126" s="39">
        <f ca="1">+'Formato 7'!AD126</f>
        <v>104</v>
      </c>
      <c r="BF126" s="39">
        <f ca="1">+IF(BE126=Datos!$D$35+1,'Formato 5'!$AO$66,BK125)</f>
        <v>0</v>
      </c>
      <c r="BG126" s="60">
        <f t="shared" si="60"/>
        <v>0</v>
      </c>
      <c r="BH126" s="39">
        <f t="shared" si="61"/>
        <v>0</v>
      </c>
      <c r="BI126" s="39">
        <f t="shared" si="62"/>
        <v>0</v>
      </c>
      <c r="BJ126" s="39">
        <f ca="1">+PMT(BG126,+Datos!$C$30-'Formato 7'!BE125,-'Formato 7'!BF126)</f>
        <v>0</v>
      </c>
      <c r="BK126" s="39">
        <f t="shared" si="63"/>
        <v>0</v>
      </c>
    </row>
    <row r="127" spans="2:63">
      <c r="B127" s="4">
        <v>9</v>
      </c>
      <c r="C127" s="19">
        <f ca="1">+IF(C126&lt;Datos!$D$34+Datos!$E$34,'Formato 7'!C126+1,"")</f>
        <v>105</v>
      </c>
      <c r="D127" s="159">
        <f ca="1">+IF(C127=Datos!$D$34+1,'Formato 5'!$F$67,I126)</f>
        <v>0</v>
      </c>
      <c r="E127" s="34">
        <f t="shared" si="32"/>
        <v>0</v>
      </c>
      <c r="F127" s="159">
        <f t="shared" si="33"/>
        <v>0</v>
      </c>
      <c r="G127" s="159">
        <f t="shared" si="34"/>
        <v>0</v>
      </c>
      <c r="H127" s="159">
        <f ca="1">+PMT(E127,+Datos!$C$30-'Formato 7'!C126,-'Formato 7'!D127)</f>
        <v>0</v>
      </c>
      <c r="I127" s="159">
        <f t="shared" si="35"/>
        <v>0</v>
      </c>
      <c r="K127" s="4">
        <f t="shared" si="36"/>
        <v>9</v>
      </c>
      <c r="L127" s="19">
        <f t="shared" si="37"/>
        <v>105</v>
      </c>
      <c r="M127" s="159">
        <f ca="1">+IF(L127=Datos!$D$35+1,'Formato 5'!$M$67,R126)</f>
        <v>0</v>
      </c>
      <c r="N127" s="34">
        <f t="shared" si="38"/>
        <v>0</v>
      </c>
      <c r="O127" s="159">
        <f t="shared" si="39"/>
        <v>0</v>
      </c>
      <c r="P127" s="159">
        <f t="shared" si="40"/>
        <v>0</v>
      </c>
      <c r="Q127" s="159">
        <f ca="1">+PMT(N127,+Datos!$C$30-'Formato 7'!L126,-'Formato 7'!M127)</f>
        <v>0</v>
      </c>
      <c r="R127" s="159">
        <f t="shared" si="41"/>
        <v>0</v>
      </c>
      <c r="T127" s="4">
        <f t="shared" si="42"/>
        <v>9</v>
      </c>
      <c r="U127" s="19">
        <f t="shared" si="43"/>
        <v>105</v>
      </c>
      <c r="V127" s="159">
        <f ca="1">+IF(U127=Datos!$D$34+1,'Formato 5'!$T$67,AA126)</f>
        <v>0</v>
      </c>
      <c r="W127" s="34">
        <f t="shared" si="44"/>
        <v>0</v>
      </c>
      <c r="X127" s="159">
        <f t="shared" si="45"/>
        <v>0</v>
      </c>
      <c r="Y127" s="159">
        <f t="shared" si="46"/>
        <v>0</v>
      </c>
      <c r="Z127" s="159">
        <f ca="1">+PMT(W127,+Datos!$C$30-'Formato 7'!U126,-'Formato 7'!V127)</f>
        <v>0</v>
      </c>
      <c r="AA127" s="159">
        <f t="shared" si="47"/>
        <v>0</v>
      </c>
      <c r="AC127" s="4">
        <f ca="1">+'Formato 7'!B127</f>
        <v>9</v>
      </c>
      <c r="AD127" s="19">
        <f ca="1">+'Formato 7'!C127</f>
        <v>105</v>
      </c>
      <c r="AE127" s="159">
        <f ca="1">+IF(AD127=Datos!$D$34+1,'Formato 5'!$AA$67,AJ126)</f>
        <v>0</v>
      </c>
      <c r="AF127" s="34">
        <f t="shared" si="48"/>
        <v>0</v>
      </c>
      <c r="AG127" s="159">
        <f t="shared" si="49"/>
        <v>0</v>
      </c>
      <c r="AH127" s="159">
        <f t="shared" si="50"/>
        <v>0</v>
      </c>
      <c r="AI127" s="159">
        <f ca="1">+PMT(AF127,+Datos!$C$30-'Formato 7'!AD126,-'Formato 7'!AE127)</f>
        <v>0</v>
      </c>
      <c r="AJ127" s="159">
        <f t="shared" si="51"/>
        <v>0</v>
      </c>
      <c r="AL127" s="4">
        <f ca="1">+'Formato 7'!B127</f>
        <v>9</v>
      </c>
      <c r="AM127" s="19">
        <f ca="1">+'Formato 7'!C127</f>
        <v>105</v>
      </c>
      <c r="AN127" s="159">
        <f ca="1">+IF(AM127=Datos!$D$35+1,'Formato 5'!$AH$67,AS126)</f>
        <v>0</v>
      </c>
      <c r="AO127" s="34">
        <f t="shared" si="52"/>
        <v>0</v>
      </c>
      <c r="AP127" s="159">
        <f t="shared" si="53"/>
        <v>0</v>
      </c>
      <c r="AQ127" s="159">
        <f t="shared" si="54"/>
        <v>0</v>
      </c>
      <c r="AR127" s="159">
        <f ca="1">+PMT(AO127,+Datos!$C$30-'Formato 7'!AM126,-'Formato 7'!AN127)</f>
        <v>0</v>
      </c>
      <c r="AS127" s="159">
        <f t="shared" si="55"/>
        <v>0</v>
      </c>
      <c r="AU127" s="38">
        <f ca="1">+'Formato 7'!B127</f>
        <v>9</v>
      </c>
      <c r="AV127" s="39">
        <f ca="1">+'Formato 7'!C127</f>
        <v>105</v>
      </c>
      <c r="AW127" s="39">
        <f ca="1">+IF(AV127=Datos!$D$34+1,'Formato 5'!$AO$42,BB126)</f>
        <v>0</v>
      </c>
      <c r="AX127" s="60">
        <f t="shared" si="56"/>
        <v>0</v>
      </c>
      <c r="AY127" s="39">
        <f t="shared" si="57"/>
        <v>0</v>
      </c>
      <c r="AZ127" s="39">
        <f t="shared" si="58"/>
        <v>0</v>
      </c>
      <c r="BA127" s="39">
        <f ca="1">+PMT(AX127,Datos!$C$30-'Formato 7'!AV126,-'Formato 7'!AW127)</f>
        <v>0</v>
      </c>
      <c r="BB127" s="39">
        <f t="shared" si="59"/>
        <v>0</v>
      </c>
      <c r="BD127" s="38">
        <f ca="1">+'Formato 7'!AC127</f>
        <v>9</v>
      </c>
      <c r="BE127" s="39">
        <f ca="1">+'Formato 7'!AD127</f>
        <v>105</v>
      </c>
      <c r="BF127" s="39">
        <f ca="1">+IF(BE127=Datos!$D$35+1,'Formato 5'!$AO$66,BK126)</f>
        <v>0</v>
      </c>
      <c r="BG127" s="60">
        <f t="shared" si="60"/>
        <v>0</v>
      </c>
      <c r="BH127" s="39">
        <f t="shared" si="61"/>
        <v>0</v>
      </c>
      <c r="BI127" s="39">
        <f t="shared" si="62"/>
        <v>0</v>
      </c>
      <c r="BJ127" s="39">
        <f ca="1">+PMT(BG127,+Datos!$C$30-'Formato 7'!BE126,-'Formato 7'!BF127)</f>
        <v>0</v>
      </c>
      <c r="BK127" s="39">
        <f t="shared" si="63"/>
        <v>0</v>
      </c>
    </row>
    <row r="128" spans="2:63">
      <c r="B128" s="4">
        <v>9</v>
      </c>
      <c r="C128" s="19">
        <f ca="1">+IF(C127&lt;Datos!$D$34+Datos!$E$34,'Formato 7'!C127+1,"")</f>
        <v>106</v>
      </c>
      <c r="D128" s="159">
        <f ca="1">+IF(C128=Datos!$D$34+1,'Formato 5'!$F$67,I127)</f>
        <v>0</v>
      </c>
      <c r="E128" s="34">
        <f t="shared" si="32"/>
        <v>0</v>
      </c>
      <c r="F128" s="159">
        <f t="shared" si="33"/>
        <v>0</v>
      </c>
      <c r="G128" s="159">
        <f t="shared" si="34"/>
        <v>0</v>
      </c>
      <c r="H128" s="159">
        <f ca="1">+PMT(E128,+Datos!$C$30-'Formato 7'!C127,-'Formato 7'!D128)</f>
        <v>0</v>
      </c>
      <c r="I128" s="159">
        <f t="shared" si="35"/>
        <v>0</v>
      </c>
      <c r="K128" s="4">
        <f t="shared" si="36"/>
        <v>9</v>
      </c>
      <c r="L128" s="19">
        <f t="shared" si="37"/>
        <v>106</v>
      </c>
      <c r="M128" s="159">
        <f ca="1">+IF(L128=Datos!$D$35+1,'Formato 5'!$M$67,R127)</f>
        <v>0</v>
      </c>
      <c r="N128" s="34">
        <f t="shared" si="38"/>
        <v>0</v>
      </c>
      <c r="O128" s="159">
        <f t="shared" si="39"/>
        <v>0</v>
      </c>
      <c r="P128" s="159">
        <f t="shared" si="40"/>
        <v>0</v>
      </c>
      <c r="Q128" s="159">
        <f ca="1">+PMT(N128,+Datos!$C$30-'Formato 7'!L127,-'Formato 7'!M128)</f>
        <v>0</v>
      </c>
      <c r="R128" s="159">
        <f t="shared" si="41"/>
        <v>0</v>
      </c>
      <c r="T128" s="4">
        <f t="shared" si="42"/>
        <v>9</v>
      </c>
      <c r="U128" s="19">
        <f t="shared" si="43"/>
        <v>106</v>
      </c>
      <c r="V128" s="159">
        <f ca="1">+IF(U128=Datos!$D$34+1,'Formato 5'!$T$67,AA127)</f>
        <v>0</v>
      </c>
      <c r="W128" s="34">
        <f t="shared" si="44"/>
        <v>0</v>
      </c>
      <c r="X128" s="159">
        <f t="shared" si="45"/>
        <v>0</v>
      </c>
      <c r="Y128" s="159">
        <f t="shared" si="46"/>
        <v>0</v>
      </c>
      <c r="Z128" s="159">
        <f ca="1">+PMT(W128,+Datos!$C$30-'Formato 7'!U127,-'Formato 7'!V128)</f>
        <v>0</v>
      </c>
      <c r="AA128" s="159">
        <f t="shared" si="47"/>
        <v>0</v>
      </c>
      <c r="AC128" s="4">
        <f ca="1">+'Formato 7'!B128</f>
        <v>9</v>
      </c>
      <c r="AD128" s="19">
        <f ca="1">+'Formato 7'!C128</f>
        <v>106</v>
      </c>
      <c r="AE128" s="159">
        <f ca="1">+IF(AD128=Datos!$D$34+1,'Formato 5'!$AA$67,AJ127)</f>
        <v>0</v>
      </c>
      <c r="AF128" s="34">
        <f t="shared" si="48"/>
        <v>0</v>
      </c>
      <c r="AG128" s="159">
        <f t="shared" si="49"/>
        <v>0</v>
      </c>
      <c r="AH128" s="159">
        <f t="shared" si="50"/>
        <v>0</v>
      </c>
      <c r="AI128" s="159">
        <f ca="1">+PMT(AF128,+Datos!$C$30-'Formato 7'!AD127,-'Formato 7'!AE128)</f>
        <v>0</v>
      </c>
      <c r="AJ128" s="159">
        <f t="shared" si="51"/>
        <v>0</v>
      </c>
      <c r="AL128" s="4">
        <f ca="1">+'Formato 7'!B128</f>
        <v>9</v>
      </c>
      <c r="AM128" s="19">
        <f ca="1">+'Formato 7'!C128</f>
        <v>106</v>
      </c>
      <c r="AN128" s="159">
        <f ca="1">+IF(AM128=Datos!$D$35+1,'Formato 5'!$AH$67,AS127)</f>
        <v>0</v>
      </c>
      <c r="AO128" s="34">
        <f t="shared" si="52"/>
        <v>0</v>
      </c>
      <c r="AP128" s="159">
        <f t="shared" si="53"/>
        <v>0</v>
      </c>
      <c r="AQ128" s="159">
        <f t="shared" si="54"/>
        <v>0</v>
      </c>
      <c r="AR128" s="159">
        <f ca="1">+PMT(AO128,+Datos!$C$30-'Formato 7'!AM127,-'Formato 7'!AN128)</f>
        <v>0</v>
      </c>
      <c r="AS128" s="159">
        <f t="shared" si="55"/>
        <v>0</v>
      </c>
      <c r="AU128" s="38">
        <f ca="1">+'Formato 7'!B128</f>
        <v>9</v>
      </c>
      <c r="AV128" s="39">
        <f ca="1">+'Formato 7'!C128</f>
        <v>106</v>
      </c>
      <c r="AW128" s="39">
        <f ca="1">+IF(AV128=Datos!$D$34+1,'Formato 5'!$AO$42,BB127)</f>
        <v>0</v>
      </c>
      <c r="AX128" s="60">
        <f t="shared" si="56"/>
        <v>0</v>
      </c>
      <c r="AY128" s="39">
        <f t="shared" si="57"/>
        <v>0</v>
      </c>
      <c r="AZ128" s="39">
        <f t="shared" si="58"/>
        <v>0</v>
      </c>
      <c r="BA128" s="39">
        <f ca="1">+PMT(AX128,Datos!$C$30-'Formato 7'!AV127,-'Formato 7'!AW128)</f>
        <v>0</v>
      </c>
      <c r="BB128" s="39">
        <f t="shared" si="59"/>
        <v>0</v>
      </c>
      <c r="BD128" s="38">
        <f ca="1">+'Formato 7'!AC128</f>
        <v>9</v>
      </c>
      <c r="BE128" s="39">
        <f ca="1">+'Formato 7'!AD128</f>
        <v>106</v>
      </c>
      <c r="BF128" s="39">
        <f ca="1">+IF(BE128=Datos!$D$35+1,'Formato 5'!$AO$66,BK127)</f>
        <v>0</v>
      </c>
      <c r="BG128" s="60">
        <f t="shared" si="60"/>
        <v>0</v>
      </c>
      <c r="BH128" s="39">
        <f t="shared" si="61"/>
        <v>0</v>
      </c>
      <c r="BI128" s="39">
        <f t="shared" si="62"/>
        <v>0</v>
      </c>
      <c r="BJ128" s="39">
        <f ca="1">+PMT(BG128,+Datos!$C$30-'Formato 7'!BE127,-'Formato 7'!BF128)</f>
        <v>0</v>
      </c>
      <c r="BK128" s="39">
        <f t="shared" si="63"/>
        <v>0</v>
      </c>
    </row>
    <row r="129" spans="2:63">
      <c r="B129" s="4">
        <v>9</v>
      </c>
      <c r="C129" s="19">
        <f ca="1">+IF(C128&lt;Datos!$D$34+Datos!$E$34,'Formato 7'!C128+1,"")</f>
        <v>107</v>
      </c>
      <c r="D129" s="159">
        <f ca="1">+IF(C129=Datos!$D$34+1,'Formato 5'!$F$67,I128)</f>
        <v>0</v>
      </c>
      <c r="E129" s="34">
        <f t="shared" si="32"/>
        <v>0</v>
      </c>
      <c r="F129" s="159">
        <f t="shared" si="33"/>
        <v>0</v>
      </c>
      <c r="G129" s="159">
        <f t="shared" si="34"/>
        <v>0</v>
      </c>
      <c r="H129" s="159">
        <f ca="1">+PMT(E129,+Datos!$C$30-'Formato 7'!C128,-'Formato 7'!D129)</f>
        <v>0</v>
      </c>
      <c r="I129" s="159">
        <f t="shared" si="35"/>
        <v>0</v>
      </c>
      <c r="K129" s="4">
        <f t="shared" si="36"/>
        <v>9</v>
      </c>
      <c r="L129" s="19">
        <f t="shared" si="37"/>
        <v>107</v>
      </c>
      <c r="M129" s="159">
        <f ca="1">+IF(L129=Datos!$D$35+1,'Formato 5'!$M$67,R128)</f>
        <v>0</v>
      </c>
      <c r="N129" s="34">
        <f t="shared" si="38"/>
        <v>0</v>
      </c>
      <c r="O129" s="159">
        <f t="shared" si="39"/>
        <v>0</v>
      </c>
      <c r="P129" s="159">
        <f t="shared" si="40"/>
        <v>0</v>
      </c>
      <c r="Q129" s="159">
        <f ca="1">+PMT(N129,+Datos!$C$30-'Formato 7'!L128,-'Formato 7'!M129)</f>
        <v>0</v>
      </c>
      <c r="R129" s="159">
        <f t="shared" si="41"/>
        <v>0</v>
      </c>
      <c r="T129" s="4">
        <f t="shared" si="42"/>
        <v>9</v>
      </c>
      <c r="U129" s="19">
        <f t="shared" si="43"/>
        <v>107</v>
      </c>
      <c r="V129" s="159">
        <f ca="1">+IF(U129=Datos!$D$34+1,'Formato 5'!$T$67,AA128)</f>
        <v>0</v>
      </c>
      <c r="W129" s="34">
        <f t="shared" si="44"/>
        <v>0</v>
      </c>
      <c r="X129" s="159">
        <f t="shared" si="45"/>
        <v>0</v>
      </c>
      <c r="Y129" s="159">
        <f t="shared" si="46"/>
        <v>0</v>
      </c>
      <c r="Z129" s="159">
        <f ca="1">+PMT(W129,+Datos!$C$30-'Formato 7'!U128,-'Formato 7'!V129)</f>
        <v>0</v>
      </c>
      <c r="AA129" s="159">
        <f t="shared" si="47"/>
        <v>0</v>
      </c>
      <c r="AC129" s="4">
        <f ca="1">+'Formato 7'!B129</f>
        <v>9</v>
      </c>
      <c r="AD129" s="19">
        <f ca="1">+'Formato 7'!C129</f>
        <v>107</v>
      </c>
      <c r="AE129" s="159">
        <f ca="1">+IF(AD129=Datos!$D$34+1,'Formato 5'!$AA$67,AJ128)</f>
        <v>0</v>
      </c>
      <c r="AF129" s="34">
        <f t="shared" si="48"/>
        <v>0</v>
      </c>
      <c r="AG129" s="159">
        <f t="shared" si="49"/>
        <v>0</v>
      </c>
      <c r="AH129" s="159">
        <f t="shared" si="50"/>
        <v>0</v>
      </c>
      <c r="AI129" s="159">
        <f ca="1">+PMT(AF129,+Datos!$C$30-'Formato 7'!AD128,-'Formato 7'!AE129)</f>
        <v>0</v>
      </c>
      <c r="AJ129" s="159">
        <f t="shared" si="51"/>
        <v>0</v>
      </c>
      <c r="AL129" s="4">
        <f ca="1">+'Formato 7'!B129</f>
        <v>9</v>
      </c>
      <c r="AM129" s="19">
        <f ca="1">+'Formato 7'!C129</f>
        <v>107</v>
      </c>
      <c r="AN129" s="159">
        <f ca="1">+IF(AM129=Datos!$D$35+1,'Formato 5'!$AH$67,AS128)</f>
        <v>0</v>
      </c>
      <c r="AO129" s="34">
        <f t="shared" si="52"/>
        <v>0</v>
      </c>
      <c r="AP129" s="159">
        <f t="shared" si="53"/>
        <v>0</v>
      </c>
      <c r="AQ129" s="159">
        <f t="shared" si="54"/>
        <v>0</v>
      </c>
      <c r="AR129" s="159">
        <f ca="1">+PMT(AO129,+Datos!$C$30-'Formato 7'!AM128,-'Formato 7'!AN129)</f>
        <v>0</v>
      </c>
      <c r="AS129" s="159">
        <f t="shared" si="55"/>
        <v>0</v>
      </c>
      <c r="AU129" s="38">
        <f ca="1">+'Formato 7'!B129</f>
        <v>9</v>
      </c>
      <c r="AV129" s="39">
        <f ca="1">+'Formato 7'!C129</f>
        <v>107</v>
      </c>
      <c r="AW129" s="39">
        <f ca="1">+IF(AV129=Datos!$D$34+1,'Formato 5'!$AO$42,BB128)</f>
        <v>0</v>
      </c>
      <c r="AX129" s="60">
        <f t="shared" si="56"/>
        <v>0</v>
      </c>
      <c r="AY129" s="39">
        <f t="shared" si="57"/>
        <v>0</v>
      </c>
      <c r="AZ129" s="39">
        <f t="shared" si="58"/>
        <v>0</v>
      </c>
      <c r="BA129" s="39">
        <f ca="1">+PMT(AX129,Datos!$C$30-'Formato 7'!AV128,-'Formato 7'!AW129)</f>
        <v>0</v>
      </c>
      <c r="BB129" s="39">
        <f t="shared" si="59"/>
        <v>0</v>
      </c>
      <c r="BD129" s="38">
        <f ca="1">+'Formato 7'!AC129</f>
        <v>9</v>
      </c>
      <c r="BE129" s="39">
        <f ca="1">+'Formato 7'!AD129</f>
        <v>107</v>
      </c>
      <c r="BF129" s="39">
        <f ca="1">+IF(BE129=Datos!$D$35+1,'Formato 5'!$AO$66,BK128)</f>
        <v>0</v>
      </c>
      <c r="BG129" s="60">
        <f t="shared" si="60"/>
        <v>0</v>
      </c>
      <c r="BH129" s="39">
        <f t="shared" si="61"/>
        <v>0</v>
      </c>
      <c r="BI129" s="39">
        <f t="shared" si="62"/>
        <v>0</v>
      </c>
      <c r="BJ129" s="39">
        <f ca="1">+PMT(BG129,+Datos!$C$30-'Formato 7'!BE128,-'Formato 7'!BF129)</f>
        <v>0</v>
      </c>
      <c r="BK129" s="39">
        <f t="shared" si="63"/>
        <v>0</v>
      </c>
    </row>
    <row r="130" spans="2:63">
      <c r="B130" s="4">
        <v>9</v>
      </c>
      <c r="C130" s="19">
        <f ca="1">+IF(C129&lt;Datos!$D$34+Datos!$E$34,'Formato 7'!C129+1,"")</f>
        <v>108</v>
      </c>
      <c r="D130" s="159">
        <f ca="1">+IF(C130=Datos!$D$34+1,'Formato 5'!$F$67,I129)</f>
        <v>0</v>
      </c>
      <c r="E130" s="34">
        <f t="shared" si="32"/>
        <v>0</v>
      </c>
      <c r="F130" s="159">
        <f t="shared" si="33"/>
        <v>0</v>
      </c>
      <c r="G130" s="159">
        <f t="shared" si="34"/>
        <v>0</v>
      </c>
      <c r="H130" s="159">
        <f ca="1">+PMT(E130,+Datos!$C$30-'Formato 7'!C129,-'Formato 7'!D130)</f>
        <v>0</v>
      </c>
      <c r="I130" s="159">
        <f t="shared" si="35"/>
        <v>0</v>
      </c>
      <c r="K130" s="4">
        <f t="shared" si="36"/>
        <v>9</v>
      </c>
      <c r="L130" s="19">
        <f t="shared" si="37"/>
        <v>108</v>
      </c>
      <c r="M130" s="159">
        <f ca="1">+IF(L130=Datos!$D$35+1,'Formato 5'!$M$67,R129)</f>
        <v>0</v>
      </c>
      <c r="N130" s="34">
        <f t="shared" si="38"/>
        <v>0</v>
      </c>
      <c r="O130" s="159">
        <f t="shared" si="39"/>
        <v>0</v>
      </c>
      <c r="P130" s="159">
        <f t="shared" si="40"/>
        <v>0</v>
      </c>
      <c r="Q130" s="159">
        <f ca="1">+PMT(N130,+Datos!$C$30-'Formato 7'!L129,-'Formato 7'!M130)</f>
        <v>0</v>
      </c>
      <c r="R130" s="159">
        <f t="shared" si="41"/>
        <v>0</v>
      </c>
      <c r="T130" s="4">
        <f t="shared" si="42"/>
        <v>9</v>
      </c>
      <c r="U130" s="19">
        <f t="shared" si="43"/>
        <v>108</v>
      </c>
      <c r="V130" s="159">
        <f ca="1">+IF(U130=Datos!$D$34+1,'Formato 5'!$T$67,AA129)</f>
        <v>0</v>
      </c>
      <c r="W130" s="34">
        <f t="shared" si="44"/>
        <v>0</v>
      </c>
      <c r="X130" s="159">
        <f t="shared" si="45"/>
        <v>0</v>
      </c>
      <c r="Y130" s="159">
        <f t="shared" si="46"/>
        <v>0</v>
      </c>
      <c r="Z130" s="159">
        <f ca="1">+PMT(W130,+Datos!$C$30-'Formato 7'!U129,-'Formato 7'!V130)</f>
        <v>0</v>
      </c>
      <c r="AA130" s="159">
        <f t="shared" si="47"/>
        <v>0</v>
      </c>
      <c r="AC130" s="4">
        <f ca="1">+'Formato 7'!B130</f>
        <v>9</v>
      </c>
      <c r="AD130" s="19">
        <f ca="1">+'Formato 7'!C130</f>
        <v>108</v>
      </c>
      <c r="AE130" s="159">
        <f ca="1">+IF(AD130=Datos!$D$34+1,'Formato 5'!$AA$67,AJ129)</f>
        <v>0</v>
      </c>
      <c r="AF130" s="34">
        <f t="shared" si="48"/>
        <v>0</v>
      </c>
      <c r="AG130" s="159">
        <f t="shared" si="49"/>
        <v>0</v>
      </c>
      <c r="AH130" s="159">
        <f t="shared" si="50"/>
        <v>0</v>
      </c>
      <c r="AI130" s="159">
        <f ca="1">+PMT(AF130,+Datos!$C$30-'Formato 7'!AD129,-'Formato 7'!AE130)</f>
        <v>0</v>
      </c>
      <c r="AJ130" s="159">
        <f t="shared" si="51"/>
        <v>0</v>
      </c>
      <c r="AL130" s="4">
        <f ca="1">+'Formato 7'!B130</f>
        <v>9</v>
      </c>
      <c r="AM130" s="19">
        <f ca="1">+'Formato 7'!C130</f>
        <v>108</v>
      </c>
      <c r="AN130" s="159">
        <f ca="1">+IF(AM130=Datos!$D$35+1,'Formato 5'!$AH$67,AS129)</f>
        <v>0</v>
      </c>
      <c r="AO130" s="34">
        <f t="shared" si="52"/>
        <v>0</v>
      </c>
      <c r="AP130" s="159">
        <f t="shared" si="53"/>
        <v>0</v>
      </c>
      <c r="AQ130" s="159">
        <f t="shared" si="54"/>
        <v>0</v>
      </c>
      <c r="AR130" s="159">
        <f ca="1">+PMT(AO130,+Datos!$C$30-'Formato 7'!AM129,-'Formato 7'!AN130)</f>
        <v>0</v>
      </c>
      <c r="AS130" s="159">
        <f t="shared" si="55"/>
        <v>0</v>
      </c>
      <c r="AU130" s="38">
        <f ca="1">+'Formato 7'!B130</f>
        <v>9</v>
      </c>
      <c r="AV130" s="39">
        <f ca="1">+'Formato 7'!C130</f>
        <v>108</v>
      </c>
      <c r="AW130" s="39">
        <f ca="1">+IF(AV130=Datos!$D$34+1,'Formato 5'!$AO$42,BB129)</f>
        <v>0</v>
      </c>
      <c r="AX130" s="60">
        <f t="shared" si="56"/>
        <v>0</v>
      </c>
      <c r="AY130" s="39">
        <f t="shared" si="57"/>
        <v>0</v>
      </c>
      <c r="AZ130" s="39">
        <f t="shared" si="58"/>
        <v>0</v>
      </c>
      <c r="BA130" s="39">
        <f ca="1">+PMT(AX130,Datos!$C$30-'Formato 7'!AV129,-'Formato 7'!AW130)</f>
        <v>0</v>
      </c>
      <c r="BB130" s="39">
        <f t="shared" si="59"/>
        <v>0</v>
      </c>
      <c r="BD130" s="38">
        <f ca="1">+'Formato 7'!AC130</f>
        <v>9</v>
      </c>
      <c r="BE130" s="39">
        <f ca="1">+'Formato 7'!AD130</f>
        <v>108</v>
      </c>
      <c r="BF130" s="39">
        <f ca="1">+IF(BE130=Datos!$D$35+1,'Formato 5'!$AO$66,BK129)</f>
        <v>0</v>
      </c>
      <c r="BG130" s="60">
        <f t="shared" si="60"/>
        <v>0</v>
      </c>
      <c r="BH130" s="39">
        <f t="shared" si="61"/>
        <v>0</v>
      </c>
      <c r="BI130" s="39">
        <f t="shared" si="62"/>
        <v>0</v>
      </c>
      <c r="BJ130" s="39">
        <f ca="1">+PMT(BG130,+Datos!$C$30-'Formato 7'!BE129,-'Formato 7'!BF130)</f>
        <v>0</v>
      </c>
      <c r="BK130" s="39">
        <f t="shared" si="63"/>
        <v>0</v>
      </c>
    </row>
    <row r="131" spans="2:63">
      <c r="B131" s="4">
        <v>10</v>
      </c>
      <c r="C131" s="19">
        <f ca="1">+IF(C130&lt;Datos!$D$34+Datos!$E$34,'Formato 7'!C130+1,"")</f>
        <v>109</v>
      </c>
      <c r="D131" s="159">
        <f ca="1">+IF(C131=Datos!$D$34+1,'Formato 5'!$F$67,I130)</f>
        <v>0</v>
      </c>
      <c r="E131" s="34">
        <f t="shared" si="32"/>
        <v>0</v>
      </c>
      <c r="F131" s="159">
        <f t="shared" si="33"/>
        <v>0</v>
      </c>
      <c r="G131" s="159">
        <f t="shared" si="34"/>
        <v>0</v>
      </c>
      <c r="H131" s="159">
        <f ca="1">+PMT(E131,+Datos!$C$30-'Formato 7'!C130,-'Formato 7'!D131)</f>
        <v>0</v>
      </c>
      <c r="I131" s="159">
        <f t="shared" si="35"/>
        <v>0</v>
      </c>
      <c r="K131" s="4">
        <f t="shared" si="36"/>
        <v>10</v>
      </c>
      <c r="L131" s="19">
        <f t="shared" si="37"/>
        <v>109</v>
      </c>
      <c r="M131" s="159">
        <f ca="1">+IF(L131=Datos!$D$35+1,'Formato 5'!$M$67,R130)</f>
        <v>0</v>
      </c>
      <c r="N131" s="34">
        <f t="shared" si="38"/>
        <v>0</v>
      </c>
      <c r="O131" s="159">
        <f t="shared" si="39"/>
        <v>0</v>
      </c>
      <c r="P131" s="159">
        <f t="shared" si="40"/>
        <v>0</v>
      </c>
      <c r="Q131" s="159">
        <f ca="1">+PMT(N131,+Datos!$C$30-'Formato 7'!L130,-'Formato 7'!M131)</f>
        <v>0</v>
      </c>
      <c r="R131" s="159">
        <f t="shared" si="41"/>
        <v>0</v>
      </c>
      <c r="T131" s="4">
        <f t="shared" si="42"/>
        <v>10</v>
      </c>
      <c r="U131" s="19">
        <f t="shared" si="43"/>
        <v>109</v>
      </c>
      <c r="V131" s="159">
        <f ca="1">+IF(U131=Datos!$D$34+1,'Formato 5'!$T$67,AA130)</f>
        <v>0</v>
      </c>
      <c r="W131" s="34">
        <f t="shared" si="44"/>
        <v>0</v>
      </c>
      <c r="X131" s="159">
        <f t="shared" si="45"/>
        <v>0</v>
      </c>
      <c r="Y131" s="159">
        <f t="shared" si="46"/>
        <v>0</v>
      </c>
      <c r="Z131" s="159">
        <f ca="1">+PMT(W131,+Datos!$C$30-'Formato 7'!U130,-'Formato 7'!V131)</f>
        <v>0</v>
      </c>
      <c r="AA131" s="159">
        <f t="shared" si="47"/>
        <v>0</v>
      </c>
      <c r="AC131" s="4">
        <f ca="1">+'Formato 7'!B131</f>
        <v>10</v>
      </c>
      <c r="AD131" s="19">
        <f ca="1">+'Formato 7'!C131</f>
        <v>109</v>
      </c>
      <c r="AE131" s="159">
        <f ca="1">+IF(AD131=Datos!$D$34+1,'Formato 5'!$AA$67,AJ130)</f>
        <v>0</v>
      </c>
      <c r="AF131" s="34">
        <f t="shared" si="48"/>
        <v>0</v>
      </c>
      <c r="AG131" s="159">
        <f t="shared" si="49"/>
        <v>0</v>
      </c>
      <c r="AH131" s="159">
        <f t="shared" si="50"/>
        <v>0</v>
      </c>
      <c r="AI131" s="159">
        <f ca="1">+PMT(AF131,+Datos!$C$30-'Formato 7'!AD130,-'Formato 7'!AE131)</f>
        <v>0</v>
      </c>
      <c r="AJ131" s="159">
        <f t="shared" si="51"/>
        <v>0</v>
      </c>
      <c r="AL131" s="4">
        <f ca="1">+'Formato 7'!B131</f>
        <v>10</v>
      </c>
      <c r="AM131" s="19">
        <f ca="1">+'Formato 7'!C131</f>
        <v>109</v>
      </c>
      <c r="AN131" s="159">
        <f ca="1">+IF(AM131=Datos!$D$35+1,'Formato 5'!$AH$67,AS130)</f>
        <v>0</v>
      </c>
      <c r="AO131" s="34">
        <f t="shared" si="52"/>
        <v>0</v>
      </c>
      <c r="AP131" s="159">
        <f t="shared" si="53"/>
        <v>0</v>
      </c>
      <c r="AQ131" s="159">
        <f t="shared" si="54"/>
        <v>0</v>
      </c>
      <c r="AR131" s="159">
        <f ca="1">+PMT(AO131,+Datos!$C$30-'Formato 7'!AM130,-'Formato 7'!AN131)</f>
        <v>0</v>
      </c>
      <c r="AS131" s="159">
        <f t="shared" si="55"/>
        <v>0</v>
      </c>
      <c r="AU131" s="38">
        <f ca="1">+'Formato 7'!B131</f>
        <v>10</v>
      </c>
      <c r="AV131" s="39">
        <f ca="1">+'Formato 7'!C131</f>
        <v>109</v>
      </c>
      <c r="AW131" s="39">
        <f ca="1">+IF(AV131=Datos!$D$34+1,'Formato 5'!$AO$42,BB130)</f>
        <v>0</v>
      </c>
      <c r="AX131" s="60">
        <f t="shared" si="56"/>
        <v>0</v>
      </c>
      <c r="AY131" s="39">
        <f t="shared" si="57"/>
        <v>0</v>
      </c>
      <c r="AZ131" s="39">
        <f t="shared" si="58"/>
        <v>0</v>
      </c>
      <c r="BA131" s="39">
        <f ca="1">+PMT(AX131,Datos!$C$30-'Formato 7'!AV130,-'Formato 7'!AW131)</f>
        <v>0</v>
      </c>
      <c r="BB131" s="39">
        <f t="shared" si="59"/>
        <v>0</v>
      </c>
      <c r="BD131" s="38">
        <f ca="1">+'Formato 7'!AC131</f>
        <v>10</v>
      </c>
      <c r="BE131" s="39">
        <f ca="1">+'Formato 7'!AD131</f>
        <v>109</v>
      </c>
      <c r="BF131" s="39">
        <f ca="1">+IF(BE131=Datos!$D$35+1,'Formato 5'!$AO$66,BK130)</f>
        <v>0</v>
      </c>
      <c r="BG131" s="60">
        <f t="shared" si="60"/>
        <v>0</v>
      </c>
      <c r="BH131" s="39">
        <f t="shared" si="61"/>
        <v>0</v>
      </c>
      <c r="BI131" s="39">
        <f t="shared" si="62"/>
        <v>0</v>
      </c>
      <c r="BJ131" s="39">
        <f ca="1">+PMT(BG131,+Datos!$C$30-'Formato 7'!BE130,-'Formato 7'!BF131)</f>
        <v>0</v>
      </c>
      <c r="BK131" s="39">
        <f t="shared" si="63"/>
        <v>0</v>
      </c>
    </row>
    <row r="132" spans="2:63">
      <c r="B132" s="4">
        <v>10</v>
      </c>
      <c r="C132" s="19">
        <f ca="1">+IF(C131&lt;Datos!$D$34+Datos!$E$34,'Formato 7'!C131+1,"")</f>
        <v>110</v>
      </c>
      <c r="D132" s="159">
        <f ca="1">+IF(C132=Datos!$D$34+1,'Formato 5'!$F$67,I131)</f>
        <v>0</v>
      </c>
      <c r="E132" s="34">
        <f t="shared" si="32"/>
        <v>0</v>
      </c>
      <c r="F132" s="159">
        <f t="shared" si="33"/>
        <v>0</v>
      </c>
      <c r="G132" s="159">
        <f t="shared" si="34"/>
        <v>0</v>
      </c>
      <c r="H132" s="159">
        <f ca="1">+PMT(E132,+Datos!$C$30-'Formato 7'!C131,-'Formato 7'!D132)</f>
        <v>0</v>
      </c>
      <c r="I132" s="159">
        <f t="shared" si="35"/>
        <v>0</v>
      </c>
      <c r="K132" s="4">
        <f t="shared" si="36"/>
        <v>10</v>
      </c>
      <c r="L132" s="19">
        <f t="shared" si="37"/>
        <v>110</v>
      </c>
      <c r="M132" s="159">
        <f ca="1">+IF(L132=Datos!$D$35+1,'Formato 5'!$M$67,R131)</f>
        <v>0</v>
      </c>
      <c r="N132" s="34">
        <f t="shared" si="38"/>
        <v>0</v>
      </c>
      <c r="O132" s="159">
        <f t="shared" si="39"/>
        <v>0</v>
      </c>
      <c r="P132" s="159">
        <f t="shared" si="40"/>
        <v>0</v>
      </c>
      <c r="Q132" s="159">
        <f ca="1">+PMT(N132,+Datos!$C$30-'Formato 7'!L131,-'Formato 7'!M132)</f>
        <v>0</v>
      </c>
      <c r="R132" s="159">
        <f t="shared" si="41"/>
        <v>0</v>
      </c>
      <c r="T132" s="4">
        <f t="shared" si="42"/>
        <v>10</v>
      </c>
      <c r="U132" s="19">
        <f t="shared" si="43"/>
        <v>110</v>
      </c>
      <c r="V132" s="159">
        <f ca="1">+IF(U132=Datos!$D$34+1,'Formato 5'!$T$67,AA131)</f>
        <v>0</v>
      </c>
      <c r="W132" s="34">
        <f t="shared" si="44"/>
        <v>0</v>
      </c>
      <c r="X132" s="159">
        <f t="shared" si="45"/>
        <v>0</v>
      </c>
      <c r="Y132" s="159">
        <f t="shared" si="46"/>
        <v>0</v>
      </c>
      <c r="Z132" s="159">
        <f ca="1">+PMT(W132,+Datos!$C$30-'Formato 7'!U131,-'Formato 7'!V132)</f>
        <v>0</v>
      </c>
      <c r="AA132" s="159">
        <f t="shared" si="47"/>
        <v>0</v>
      </c>
      <c r="AC132" s="4">
        <f ca="1">+'Formato 7'!B132</f>
        <v>10</v>
      </c>
      <c r="AD132" s="19">
        <f ca="1">+'Formato 7'!C132</f>
        <v>110</v>
      </c>
      <c r="AE132" s="159">
        <f ca="1">+IF(AD132=Datos!$D$34+1,'Formato 5'!$AA$67,AJ131)</f>
        <v>0</v>
      </c>
      <c r="AF132" s="34">
        <f t="shared" si="48"/>
        <v>0</v>
      </c>
      <c r="AG132" s="159">
        <f t="shared" si="49"/>
        <v>0</v>
      </c>
      <c r="AH132" s="159">
        <f t="shared" si="50"/>
        <v>0</v>
      </c>
      <c r="AI132" s="159">
        <f ca="1">+PMT(AF132,+Datos!$C$30-'Formato 7'!AD131,-'Formato 7'!AE132)</f>
        <v>0</v>
      </c>
      <c r="AJ132" s="159">
        <f t="shared" si="51"/>
        <v>0</v>
      </c>
      <c r="AL132" s="4">
        <f ca="1">+'Formato 7'!B132</f>
        <v>10</v>
      </c>
      <c r="AM132" s="19">
        <f ca="1">+'Formato 7'!C132</f>
        <v>110</v>
      </c>
      <c r="AN132" s="159">
        <f ca="1">+IF(AM132=Datos!$D$35+1,'Formato 5'!$AH$67,AS131)</f>
        <v>0</v>
      </c>
      <c r="AO132" s="34">
        <f t="shared" si="52"/>
        <v>0</v>
      </c>
      <c r="AP132" s="159">
        <f t="shared" si="53"/>
        <v>0</v>
      </c>
      <c r="AQ132" s="159">
        <f t="shared" si="54"/>
        <v>0</v>
      </c>
      <c r="AR132" s="159">
        <f ca="1">+PMT(AO132,+Datos!$C$30-'Formato 7'!AM131,-'Formato 7'!AN132)</f>
        <v>0</v>
      </c>
      <c r="AS132" s="159">
        <f t="shared" si="55"/>
        <v>0</v>
      </c>
      <c r="AU132" s="38">
        <f ca="1">+'Formato 7'!B132</f>
        <v>10</v>
      </c>
      <c r="AV132" s="39">
        <f ca="1">+'Formato 7'!C132</f>
        <v>110</v>
      </c>
      <c r="AW132" s="39">
        <f ca="1">+IF(AV132=Datos!$D$34+1,'Formato 5'!$AO$42,BB131)</f>
        <v>0</v>
      </c>
      <c r="AX132" s="60">
        <f t="shared" si="56"/>
        <v>0</v>
      </c>
      <c r="AY132" s="39">
        <f t="shared" si="57"/>
        <v>0</v>
      </c>
      <c r="AZ132" s="39">
        <f t="shared" si="58"/>
        <v>0</v>
      </c>
      <c r="BA132" s="39">
        <f ca="1">+PMT(AX132,Datos!$C$30-'Formato 7'!AV131,-'Formato 7'!AW132)</f>
        <v>0</v>
      </c>
      <c r="BB132" s="39">
        <f t="shared" si="59"/>
        <v>0</v>
      </c>
      <c r="BD132" s="38">
        <f ca="1">+'Formato 7'!AC132</f>
        <v>10</v>
      </c>
      <c r="BE132" s="39">
        <f ca="1">+'Formato 7'!AD132</f>
        <v>110</v>
      </c>
      <c r="BF132" s="39">
        <f ca="1">+IF(BE132=Datos!$D$35+1,'Formato 5'!$AO$66,BK131)</f>
        <v>0</v>
      </c>
      <c r="BG132" s="60">
        <f t="shared" si="60"/>
        <v>0</v>
      </c>
      <c r="BH132" s="39">
        <f t="shared" si="61"/>
        <v>0</v>
      </c>
      <c r="BI132" s="39">
        <f t="shared" si="62"/>
        <v>0</v>
      </c>
      <c r="BJ132" s="39">
        <f ca="1">+PMT(BG132,+Datos!$C$30-'Formato 7'!BE131,-'Formato 7'!BF132)</f>
        <v>0</v>
      </c>
      <c r="BK132" s="39">
        <f t="shared" si="63"/>
        <v>0</v>
      </c>
    </row>
    <row r="133" spans="2:63">
      <c r="B133" s="4">
        <v>10</v>
      </c>
      <c r="C133" s="19">
        <f ca="1">+IF(C132&lt;Datos!$D$34+Datos!$E$34,'Formato 7'!C132+1,"")</f>
        <v>111</v>
      </c>
      <c r="D133" s="159">
        <f ca="1">+IF(C133=Datos!$D$34+1,'Formato 5'!$F$67,I132)</f>
        <v>0</v>
      </c>
      <c r="E133" s="34">
        <f t="shared" si="32"/>
        <v>0</v>
      </c>
      <c r="F133" s="159">
        <f t="shared" si="33"/>
        <v>0</v>
      </c>
      <c r="G133" s="159">
        <f t="shared" si="34"/>
        <v>0</v>
      </c>
      <c r="H133" s="159">
        <f ca="1">+PMT(E133,+Datos!$C$30-'Formato 7'!C132,-'Formato 7'!D133)</f>
        <v>0</v>
      </c>
      <c r="I133" s="159">
        <f t="shared" si="35"/>
        <v>0</v>
      </c>
      <c r="K133" s="4">
        <f t="shared" si="36"/>
        <v>10</v>
      </c>
      <c r="L133" s="19">
        <f t="shared" si="37"/>
        <v>111</v>
      </c>
      <c r="M133" s="159">
        <f ca="1">+IF(L133=Datos!$D$35+1,'Formato 5'!$M$67,R132)</f>
        <v>0</v>
      </c>
      <c r="N133" s="34">
        <f t="shared" si="38"/>
        <v>0</v>
      </c>
      <c r="O133" s="159">
        <f t="shared" si="39"/>
        <v>0</v>
      </c>
      <c r="P133" s="159">
        <f t="shared" si="40"/>
        <v>0</v>
      </c>
      <c r="Q133" s="159">
        <f ca="1">+PMT(N133,+Datos!$C$30-'Formato 7'!L132,-'Formato 7'!M133)</f>
        <v>0</v>
      </c>
      <c r="R133" s="159">
        <f t="shared" si="41"/>
        <v>0</v>
      </c>
      <c r="T133" s="4">
        <f t="shared" si="42"/>
        <v>10</v>
      </c>
      <c r="U133" s="19">
        <f t="shared" si="43"/>
        <v>111</v>
      </c>
      <c r="V133" s="159">
        <f ca="1">+IF(U133=Datos!$D$34+1,'Formato 5'!$T$67,AA132)</f>
        <v>0</v>
      </c>
      <c r="W133" s="34">
        <f t="shared" si="44"/>
        <v>0</v>
      </c>
      <c r="X133" s="159">
        <f t="shared" si="45"/>
        <v>0</v>
      </c>
      <c r="Y133" s="159">
        <f t="shared" si="46"/>
        <v>0</v>
      </c>
      <c r="Z133" s="159">
        <f ca="1">+PMT(W133,+Datos!$C$30-'Formato 7'!U132,-'Formato 7'!V133)</f>
        <v>0</v>
      </c>
      <c r="AA133" s="159">
        <f t="shared" si="47"/>
        <v>0</v>
      </c>
      <c r="AC133" s="4">
        <f ca="1">+'Formato 7'!B133</f>
        <v>10</v>
      </c>
      <c r="AD133" s="19">
        <f ca="1">+'Formato 7'!C133</f>
        <v>111</v>
      </c>
      <c r="AE133" s="159">
        <f ca="1">+IF(AD133=Datos!$D$34+1,'Formato 5'!$AA$67,AJ132)</f>
        <v>0</v>
      </c>
      <c r="AF133" s="34">
        <f t="shared" si="48"/>
        <v>0</v>
      </c>
      <c r="AG133" s="159">
        <f t="shared" si="49"/>
        <v>0</v>
      </c>
      <c r="AH133" s="159">
        <f t="shared" si="50"/>
        <v>0</v>
      </c>
      <c r="AI133" s="159">
        <f ca="1">+PMT(AF133,+Datos!$C$30-'Formato 7'!AD132,-'Formato 7'!AE133)</f>
        <v>0</v>
      </c>
      <c r="AJ133" s="159">
        <f t="shared" si="51"/>
        <v>0</v>
      </c>
      <c r="AL133" s="4">
        <f ca="1">+'Formato 7'!B133</f>
        <v>10</v>
      </c>
      <c r="AM133" s="19">
        <f ca="1">+'Formato 7'!C133</f>
        <v>111</v>
      </c>
      <c r="AN133" s="159">
        <f ca="1">+IF(AM133=Datos!$D$35+1,'Formato 5'!$AH$67,AS132)</f>
        <v>0</v>
      </c>
      <c r="AO133" s="34">
        <f t="shared" si="52"/>
        <v>0</v>
      </c>
      <c r="AP133" s="159">
        <f t="shared" si="53"/>
        <v>0</v>
      </c>
      <c r="AQ133" s="159">
        <f t="shared" si="54"/>
        <v>0</v>
      </c>
      <c r="AR133" s="159">
        <f ca="1">+PMT(AO133,+Datos!$C$30-'Formato 7'!AM132,-'Formato 7'!AN133)</f>
        <v>0</v>
      </c>
      <c r="AS133" s="159">
        <f t="shared" si="55"/>
        <v>0</v>
      </c>
      <c r="AU133" s="38">
        <f ca="1">+'Formato 7'!B133</f>
        <v>10</v>
      </c>
      <c r="AV133" s="39">
        <f ca="1">+'Formato 7'!C133</f>
        <v>111</v>
      </c>
      <c r="AW133" s="39">
        <f ca="1">+IF(AV133=Datos!$D$34+1,'Formato 5'!$AO$42,BB132)</f>
        <v>0</v>
      </c>
      <c r="AX133" s="60">
        <f t="shared" si="56"/>
        <v>0</v>
      </c>
      <c r="AY133" s="39">
        <f t="shared" si="57"/>
        <v>0</v>
      </c>
      <c r="AZ133" s="39">
        <f t="shared" si="58"/>
        <v>0</v>
      </c>
      <c r="BA133" s="39">
        <f ca="1">+PMT(AX133,Datos!$C$30-'Formato 7'!AV132,-'Formato 7'!AW133)</f>
        <v>0</v>
      </c>
      <c r="BB133" s="39">
        <f t="shared" si="59"/>
        <v>0</v>
      </c>
      <c r="BD133" s="38">
        <f ca="1">+'Formato 7'!AC133</f>
        <v>10</v>
      </c>
      <c r="BE133" s="39">
        <f ca="1">+'Formato 7'!AD133</f>
        <v>111</v>
      </c>
      <c r="BF133" s="39">
        <f ca="1">+IF(BE133=Datos!$D$35+1,'Formato 5'!$AO$66,BK132)</f>
        <v>0</v>
      </c>
      <c r="BG133" s="60">
        <f t="shared" si="60"/>
        <v>0</v>
      </c>
      <c r="BH133" s="39">
        <f t="shared" si="61"/>
        <v>0</v>
      </c>
      <c r="BI133" s="39">
        <f t="shared" si="62"/>
        <v>0</v>
      </c>
      <c r="BJ133" s="39">
        <f ca="1">+PMT(BG133,+Datos!$C$30-'Formato 7'!BE132,-'Formato 7'!BF133)</f>
        <v>0</v>
      </c>
      <c r="BK133" s="39">
        <f t="shared" si="63"/>
        <v>0</v>
      </c>
    </row>
    <row r="134" spans="2:63">
      <c r="B134" s="4">
        <v>10</v>
      </c>
      <c r="C134" s="19">
        <f ca="1">+IF(C133&lt;Datos!$D$34+Datos!$E$34,'Formato 7'!C133+1,"")</f>
        <v>112</v>
      </c>
      <c r="D134" s="159">
        <f ca="1">+IF(C134=Datos!$D$34+1,'Formato 5'!$F$67,I133)</f>
        <v>0</v>
      </c>
      <c r="E134" s="34">
        <f t="shared" si="32"/>
        <v>0</v>
      </c>
      <c r="F134" s="159">
        <f t="shared" si="33"/>
        <v>0</v>
      </c>
      <c r="G134" s="159">
        <f t="shared" si="34"/>
        <v>0</v>
      </c>
      <c r="H134" s="159">
        <f ca="1">+PMT(E134,+Datos!$C$30-'Formato 7'!C133,-'Formato 7'!D134)</f>
        <v>0</v>
      </c>
      <c r="I134" s="159">
        <f t="shared" si="35"/>
        <v>0</v>
      </c>
      <c r="K134" s="4">
        <f t="shared" si="36"/>
        <v>10</v>
      </c>
      <c r="L134" s="19">
        <f t="shared" si="37"/>
        <v>112</v>
      </c>
      <c r="M134" s="159">
        <f ca="1">+IF(L134=Datos!$D$35+1,'Formato 5'!$M$67,R133)</f>
        <v>0</v>
      </c>
      <c r="N134" s="34">
        <f t="shared" si="38"/>
        <v>0</v>
      </c>
      <c r="O134" s="159">
        <f t="shared" si="39"/>
        <v>0</v>
      </c>
      <c r="P134" s="159">
        <f t="shared" si="40"/>
        <v>0</v>
      </c>
      <c r="Q134" s="159">
        <f ca="1">+PMT(N134,+Datos!$C$30-'Formato 7'!L133,-'Formato 7'!M134)</f>
        <v>0</v>
      </c>
      <c r="R134" s="159">
        <f t="shared" si="41"/>
        <v>0</v>
      </c>
      <c r="T134" s="4">
        <f t="shared" si="42"/>
        <v>10</v>
      </c>
      <c r="U134" s="19">
        <f t="shared" si="43"/>
        <v>112</v>
      </c>
      <c r="V134" s="159">
        <f ca="1">+IF(U134=Datos!$D$34+1,'Formato 5'!$T$67,AA133)</f>
        <v>0</v>
      </c>
      <c r="W134" s="34">
        <f t="shared" si="44"/>
        <v>0</v>
      </c>
      <c r="X134" s="159">
        <f t="shared" si="45"/>
        <v>0</v>
      </c>
      <c r="Y134" s="159">
        <f t="shared" si="46"/>
        <v>0</v>
      </c>
      <c r="Z134" s="159">
        <f ca="1">+PMT(W134,+Datos!$C$30-'Formato 7'!U133,-'Formato 7'!V134)</f>
        <v>0</v>
      </c>
      <c r="AA134" s="159">
        <f t="shared" si="47"/>
        <v>0</v>
      </c>
      <c r="AC134" s="4">
        <f ca="1">+'Formato 7'!B134</f>
        <v>10</v>
      </c>
      <c r="AD134" s="19">
        <f ca="1">+'Formato 7'!C134</f>
        <v>112</v>
      </c>
      <c r="AE134" s="159">
        <f ca="1">+IF(AD134=Datos!$D$34+1,'Formato 5'!$AA$67,AJ133)</f>
        <v>0</v>
      </c>
      <c r="AF134" s="34">
        <f t="shared" si="48"/>
        <v>0</v>
      </c>
      <c r="AG134" s="159">
        <f t="shared" si="49"/>
        <v>0</v>
      </c>
      <c r="AH134" s="159">
        <f t="shared" si="50"/>
        <v>0</v>
      </c>
      <c r="AI134" s="159">
        <f ca="1">+PMT(AF134,+Datos!$C$30-'Formato 7'!AD133,-'Formato 7'!AE134)</f>
        <v>0</v>
      </c>
      <c r="AJ134" s="159">
        <f t="shared" si="51"/>
        <v>0</v>
      </c>
      <c r="AL134" s="4">
        <f ca="1">+'Formato 7'!B134</f>
        <v>10</v>
      </c>
      <c r="AM134" s="19">
        <f ca="1">+'Formato 7'!C134</f>
        <v>112</v>
      </c>
      <c r="AN134" s="159">
        <f ca="1">+IF(AM134=Datos!$D$35+1,'Formato 5'!$AH$67,AS133)</f>
        <v>0</v>
      </c>
      <c r="AO134" s="34">
        <f t="shared" si="52"/>
        <v>0</v>
      </c>
      <c r="AP134" s="159">
        <f t="shared" si="53"/>
        <v>0</v>
      </c>
      <c r="AQ134" s="159">
        <f t="shared" si="54"/>
        <v>0</v>
      </c>
      <c r="AR134" s="159">
        <f ca="1">+PMT(AO134,+Datos!$C$30-'Formato 7'!AM133,-'Formato 7'!AN134)</f>
        <v>0</v>
      </c>
      <c r="AS134" s="159">
        <f t="shared" si="55"/>
        <v>0</v>
      </c>
      <c r="AU134" s="38">
        <f ca="1">+'Formato 7'!B134</f>
        <v>10</v>
      </c>
      <c r="AV134" s="39">
        <f ca="1">+'Formato 7'!C134</f>
        <v>112</v>
      </c>
      <c r="AW134" s="39">
        <f ca="1">+IF(AV134=Datos!$D$34+1,'Formato 5'!$AO$42,BB133)</f>
        <v>0</v>
      </c>
      <c r="AX134" s="60">
        <f t="shared" si="56"/>
        <v>0</v>
      </c>
      <c r="AY134" s="39">
        <f t="shared" si="57"/>
        <v>0</v>
      </c>
      <c r="AZ134" s="39">
        <f t="shared" si="58"/>
        <v>0</v>
      </c>
      <c r="BA134" s="39">
        <f ca="1">+PMT(AX134,Datos!$C$30-'Formato 7'!AV133,-'Formato 7'!AW134)</f>
        <v>0</v>
      </c>
      <c r="BB134" s="39">
        <f t="shared" si="59"/>
        <v>0</v>
      </c>
      <c r="BD134" s="38">
        <f ca="1">+'Formato 7'!AC134</f>
        <v>10</v>
      </c>
      <c r="BE134" s="39">
        <f ca="1">+'Formato 7'!AD134</f>
        <v>112</v>
      </c>
      <c r="BF134" s="39">
        <f ca="1">+IF(BE134=Datos!$D$35+1,'Formato 5'!$AO$66,BK133)</f>
        <v>0</v>
      </c>
      <c r="BG134" s="60">
        <f t="shared" si="60"/>
        <v>0</v>
      </c>
      <c r="BH134" s="39">
        <f t="shared" si="61"/>
        <v>0</v>
      </c>
      <c r="BI134" s="39">
        <f t="shared" si="62"/>
        <v>0</v>
      </c>
      <c r="BJ134" s="39">
        <f ca="1">+PMT(BG134,+Datos!$C$30-'Formato 7'!BE133,-'Formato 7'!BF134)</f>
        <v>0</v>
      </c>
      <c r="BK134" s="39">
        <f t="shared" si="63"/>
        <v>0</v>
      </c>
    </row>
    <row r="135" spans="2:63">
      <c r="B135" s="4">
        <v>10</v>
      </c>
      <c r="C135" s="19">
        <f ca="1">+IF(C134&lt;Datos!$D$34+Datos!$E$34,'Formato 7'!C134+1,"")</f>
        <v>113</v>
      </c>
      <c r="D135" s="159">
        <f ca="1">+IF(C135=Datos!$D$34+1,'Formato 5'!$F$67,I134)</f>
        <v>0</v>
      </c>
      <c r="E135" s="34">
        <f t="shared" si="32"/>
        <v>0</v>
      </c>
      <c r="F135" s="159">
        <f t="shared" si="33"/>
        <v>0</v>
      </c>
      <c r="G135" s="159">
        <f t="shared" si="34"/>
        <v>0</v>
      </c>
      <c r="H135" s="159">
        <f ca="1">+PMT(E135,+Datos!$C$30-'Formato 7'!C134,-'Formato 7'!D135)</f>
        <v>0</v>
      </c>
      <c r="I135" s="159">
        <f t="shared" si="35"/>
        <v>0</v>
      </c>
      <c r="K135" s="4">
        <f t="shared" si="36"/>
        <v>10</v>
      </c>
      <c r="L135" s="19">
        <f t="shared" si="37"/>
        <v>113</v>
      </c>
      <c r="M135" s="159">
        <f ca="1">+IF(L135=Datos!$D$35+1,'Formato 5'!$M$67,R134)</f>
        <v>0</v>
      </c>
      <c r="N135" s="34">
        <f t="shared" si="38"/>
        <v>0</v>
      </c>
      <c r="O135" s="159">
        <f t="shared" si="39"/>
        <v>0</v>
      </c>
      <c r="P135" s="159">
        <f t="shared" si="40"/>
        <v>0</v>
      </c>
      <c r="Q135" s="159">
        <f ca="1">+PMT(N135,+Datos!$C$30-'Formato 7'!L134,-'Formato 7'!M135)</f>
        <v>0</v>
      </c>
      <c r="R135" s="159">
        <f t="shared" si="41"/>
        <v>0</v>
      </c>
      <c r="T135" s="4">
        <f t="shared" si="42"/>
        <v>10</v>
      </c>
      <c r="U135" s="19">
        <f t="shared" si="43"/>
        <v>113</v>
      </c>
      <c r="V135" s="159">
        <f ca="1">+IF(U135=Datos!$D$34+1,'Formato 5'!$T$67,AA134)</f>
        <v>0</v>
      </c>
      <c r="W135" s="34">
        <f t="shared" si="44"/>
        <v>0</v>
      </c>
      <c r="X135" s="159">
        <f t="shared" si="45"/>
        <v>0</v>
      </c>
      <c r="Y135" s="159">
        <f t="shared" si="46"/>
        <v>0</v>
      </c>
      <c r="Z135" s="159">
        <f ca="1">+PMT(W135,+Datos!$C$30-'Formato 7'!U134,-'Formato 7'!V135)</f>
        <v>0</v>
      </c>
      <c r="AA135" s="159">
        <f t="shared" si="47"/>
        <v>0</v>
      </c>
      <c r="AC135" s="4">
        <f ca="1">+'Formato 7'!B135</f>
        <v>10</v>
      </c>
      <c r="AD135" s="19">
        <f ca="1">+'Formato 7'!C135</f>
        <v>113</v>
      </c>
      <c r="AE135" s="159">
        <f ca="1">+IF(AD135=Datos!$D$34+1,'Formato 5'!$AA$67,AJ134)</f>
        <v>0</v>
      </c>
      <c r="AF135" s="34">
        <f t="shared" si="48"/>
        <v>0</v>
      </c>
      <c r="AG135" s="159">
        <f t="shared" si="49"/>
        <v>0</v>
      </c>
      <c r="AH135" s="159">
        <f t="shared" si="50"/>
        <v>0</v>
      </c>
      <c r="AI135" s="159">
        <f ca="1">+PMT(AF135,+Datos!$C$30-'Formato 7'!AD134,-'Formato 7'!AE135)</f>
        <v>0</v>
      </c>
      <c r="AJ135" s="159">
        <f t="shared" si="51"/>
        <v>0</v>
      </c>
      <c r="AL135" s="4">
        <f ca="1">+'Formato 7'!B135</f>
        <v>10</v>
      </c>
      <c r="AM135" s="19">
        <f ca="1">+'Formato 7'!C135</f>
        <v>113</v>
      </c>
      <c r="AN135" s="159">
        <f ca="1">+IF(AM135=Datos!$D$35+1,'Formato 5'!$AH$67,AS134)</f>
        <v>0</v>
      </c>
      <c r="AO135" s="34">
        <f t="shared" si="52"/>
        <v>0</v>
      </c>
      <c r="AP135" s="159">
        <f t="shared" si="53"/>
        <v>0</v>
      </c>
      <c r="AQ135" s="159">
        <f t="shared" si="54"/>
        <v>0</v>
      </c>
      <c r="AR135" s="159">
        <f ca="1">+PMT(AO135,+Datos!$C$30-'Formato 7'!AM134,-'Formato 7'!AN135)</f>
        <v>0</v>
      </c>
      <c r="AS135" s="159">
        <f t="shared" si="55"/>
        <v>0</v>
      </c>
      <c r="AU135" s="38">
        <f ca="1">+'Formato 7'!B135</f>
        <v>10</v>
      </c>
      <c r="AV135" s="39">
        <f ca="1">+'Formato 7'!C135</f>
        <v>113</v>
      </c>
      <c r="AW135" s="39">
        <f ca="1">+IF(AV135=Datos!$D$34+1,'Formato 5'!$AO$42,BB134)</f>
        <v>0</v>
      </c>
      <c r="AX135" s="60">
        <f t="shared" si="56"/>
        <v>0</v>
      </c>
      <c r="AY135" s="39">
        <f t="shared" si="57"/>
        <v>0</v>
      </c>
      <c r="AZ135" s="39">
        <f t="shared" si="58"/>
        <v>0</v>
      </c>
      <c r="BA135" s="39">
        <f ca="1">+PMT(AX135,Datos!$C$30-'Formato 7'!AV134,-'Formato 7'!AW135)</f>
        <v>0</v>
      </c>
      <c r="BB135" s="39">
        <f t="shared" si="59"/>
        <v>0</v>
      </c>
      <c r="BD135" s="38">
        <f ca="1">+'Formato 7'!AC135</f>
        <v>10</v>
      </c>
      <c r="BE135" s="39">
        <f ca="1">+'Formato 7'!AD135</f>
        <v>113</v>
      </c>
      <c r="BF135" s="39">
        <f ca="1">+IF(BE135=Datos!$D$35+1,'Formato 5'!$AO$66,BK134)</f>
        <v>0</v>
      </c>
      <c r="BG135" s="60">
        <f t="shared" si="60"/>
        <v>0</v>
      </c>
      <c r="BH135" s="39">
        <f t="shared" si="61"/>
        <v>0</v>
      </c>
      <c r="BI135" s="39">
        <f t="shared" si="62"/>
        <v>0</v>
      </c>
      <c r="BJ135" s="39">
        <f ca="1">+PMT(BG135,+Datos!$C$30-'Formato 7'!BE134,-'Formato 7'!BF135)</f>
        <v>0</v>
      </c>
      <c r="BK135" s="39">
        <f t="shared" si="63"/>
        <v>0</v>
      </c>
    </row>
    <row r="136" spans="2:63">
      <c r="B136" s="4">
        <v>10</v>
      </c>
      <c r="C136" s="19">
        <f ca="1">+IF(C135&lt;Datos!$D$34+Datos!$E$34,'Formato 7'!C135+1,"")</f>
        <v>114</v>
      </c>
      <c r="D136" s="159">
        <f ca="1">+IF(C136=Datos!$D$34+1,'Formato 5'!$F$67,I135)</f>
        <v>0</v>
      </c>
      <c r="E136" s="34">
        <f t="shared" si="32"/>
        <v>0</v>
      </c>
      <c r="F136" s="159">
        <f t="shared" si="33"/>
        <v>0</v>
      </c>
      <c r="G136" s="159">
        <f t="shared" si="34"/>
        <v>0</v>
      </c>
      <c r="H136" s="159">
        <f ca="1">+PMT(E136,+Datos!$C$30-'Formato 7'!C135,-'Formato 7'!D136)</f>
        <v>0</v>
      </c>
      <c r="I136" s="159">
        <f t="shared" si="35"/>
        <v>0</v>
      </c>
      <c r="K136" s="4">
        <f t="shared" si="36"/>
        <v>10</v>
      </c>
      <c r="L136" s="19">
        <f t="shared" si="37"/>
        <v>114</v>
      </c>
      <c r="M136" s="159">
        <f ca="1">+IF(L136=Datos!$D$35+1,'Formato 5'!$M$67,R135)</f>
        <v>0</v>
      </c>
      <c r="N136" s="34">
        <f t="shared" si="38"/>
        <v>0</v>
      </c>
      <c r="O136" s="159">
        <f t="shared" si="39"/>
        <v>0</v>
      </c>
      <c r="P136" s="159">
        <f t="shared" si="40"/>
        <v>0</v>
      </c>
      <c r="Q136" s="159">
        <f ca="1">+PMT(N136,+Datos!$C$30-'Formato 7'!L135,-'Formato 7'!M136)</f>
        <v>0</v>
      </c>
      <c r="R136" s="159">
        <f t="shared" si="41"/>
        <v>0</v>
      </c>
      <c r="T136" s="4">
        <f t="shared" si="42"/>
        <v>10</v>
      </c>
      <c r="U136" s="19">
        <f t="shared" si="43"/>
        <v>114</v>
      </c>
      <c r="V136" s="159">
        <f ca="1">+IF(U136=Datos!$D$34+1,'Formato 5'!$T$67,AA135)</f>
        <v>0</v>
      </c>
      <c r="W136" s="34">
        <f t="shared" si="44"/>
        <v>0</v>
      </c>
      <c r="X136" s="159">
        <f t="shared" si="45"/>
        <v>0</v>
      </c>
      <c r="Y136" s="159">
        <f t="shared" si="46"/>
        <v>0</v>
      </c>
      <c r="Z136" s="159">
        <f ca="1">+PMT(W136,+Datos!$C$30-'Formato 7'!U135,-'Formato 7'!V136)</f>
        <v>0</v>
      </c>
      <c r="AA136" s="159">
        <f t="shared" si="47"/>
        <v>0</v>
      </c>
      <c r="AC136" s="4">
        <f ca="1">+'Formato 7'!B136</f>
        <v>10</v>
      </c>
      <c r="AD136" s="19">
        <f ca="1">+'Formato 7'!C136</f>
        <v>114</v>
      </c>
      <c r="AE136" s="159">
        <f ca="1">+IF(AD136=Datos!$D$34+1,'Formato 5'!$AA$67,AJ135)</f>
        <v>0</v>
      </c>
      <c r="AF136" s="34">
        <f t="shared" si="48"/>
        <v>0</v>
      </c>
      <c r="AG136" s="159">
        <f t="shared" si="49"/>
        <v>0</v>
      </c>
      <c r="AH136" s="159">
        <f t="shared" si="50"/>
        <v>0</v>
      </c>
      <c r="AI136" s="159">
        <f ca="1">+PMT(AF136,+Datos!$C$30-'Formato 7'!AD135,-'Formato 7'!AE136)</f>
        <v>0</v>
      </c>
      <c r="AJ136" s="159">
        <f t="shared" si="51"/>
        <v>0</v>
      </c>
      <c r="AL136" s="4">
        <f ca="1">+'Formato 7'!B136</f>
        <v>10</v>
      </c>
      <c r="AM136" s="19">
        <f ca="1">+'Formato 7'!C136</f>
        <v>114</v>
      </c>
      <c r="AN136" s="159">
        <f ca="1">+IF(AM136=Datos!$D$35+1,'Formato 5'!$AH$67,AS135)</f>
        <v>0</v>
      </c>
      <c r="AO136" s="34">
        <f t="shared" si="52"/>
        <v>0</v>
      </c>
      <c r="AP136" s="159">
        <f t="shared" si="53"/>
        <v>0</v>
      </c>
      <c r="AQ136" s="159">
        <f t="shared" si="54"/>
        <v>0</v>
      </c>
      <c r="AR136" s="159">
        <f ca="1">+PMT(AO136,+Datos!$C$30-'Formato 7'!AM135,-'Formato 7'!AN136)</f>
        <v>0</v>
      </c>
      <c r="AS136" s="159">
        <f t="shared" si="55"/>
        <v>0</v>
      </c>
      <c r="AU136" s="38">
        <f ca="1">+'Formato 7'!B136</f>
        <v>10</v>
      </c>
      <c r="AV136" s="39">
        <f ca="1">+'Formato 7'!C136</f>
        <v>114</v>
      </c>
      <c r="AW136" s="39">
        <f ca="1">+IF(AV136=Datos!$D$34+1,'Formato 5'!$AO$42,BB135)</f>
        <v>0</v>
      </c>
      <c r="AX136" s="60">
        <f t="shared" si="56"/>
        <v>0</v>
      </c>
      <c r="AY136" s="39">
        <f t="shared" si="57"/>
        <v>0</v>
      </c>
      <c r="AZ136" s="39">
        <f t="shared" si="58"/>
        <v>0</v>
      </c>
      <c r="BA136" s="39">
        <f ca="1">+PMT(AX136,Datos!$C$30-'Formato 7'!AV135,-'Formato 7'!AW136)</f>
        <v>0</v>
      </c>
      <c r="BB136" s="39">
        <f t="shared" si="59"/>
        <v>0</v>
      </c>
      <c r="BD136" s="38">
        <f ca="1">+'Formato 7'!AC136</f>
        <v>10</v>
      </c>
      <c r="BE136" s="39">
        <f ca="1">+'Formato 7'!AD136</f>
        <v>114</v>
      </c>
      <c r="BF136" s="39">
        <f ca="1">+IF(BE136=Datos!$D$35+1,'Formato 5'!$AO$66,BK135)</f>
        <v>0</v>
      </c>
      <c r="BG136" s="60">
        <f t="shared" si="60"/>
        <v>0</v>
      </c>
      <c r="BH136" s="39">
        <f t="shared" si="61"/>
        <v>0</v>
      </c>
      <c r="BI136" s="39">
        <f t="shared" si="62"/>
        <v>0</v>
      </c>
      <c r="BJ136" s="39">
        <f ca="1">+PMT(BG136,+Datos!$C$30-'Formato 7'!BE135,-'Formato 7'!BF136)</f>
        <v>0</v>
      </c>
      <c r="BK136" s="39">
        <f t="shared" si="63"/>
        <v>0</v>
      </c>
    </row>
    <row r="137" spans="2:63">
      <c r="B137" s="4">
        <v>10</v>
      </c>
      <c r="C137" s="19">
        <f ca="1">+IF(C136&lt;Datos!$D$34+Datos!$E$34,'Formato 7'!C136+1,"")</f>
        <v>115</v>
      </c>
      <c r="D137" s="159">
        <f ca="1">+IF(C137=Datos!$D$34+1,'Formato 5'!$F$67,I136)</f>
        <v>0</v>
      </c>
      <c r="E137" s="34">
        <f t="shared" si="32"/>
        <v>0</v>
      </c>
      <c r="F137" s="159">
        <f t="shared" si="33"/>
        <v>0</v>
      </c>
      <c r="G137" s="159">
        <f t="shared" si="34"/>
        <v>0</v>
      </c>
      <c r="H137" s="159">
        <f ca="1">+PMT(E137,+Datos!$C$30-'Formato 7'!C136,-'Formato 7'!D137)</f>
        <v>0</v>
      </c>
      <c r="I137" s="159">
        <f t="shared" si="35"/>
        <v>0</v>
      </c>
      <c r="K137" s="4">
        <f t="shared" si="36"/>
        <v>10</v>
      </c>
      <c r="L137" s="19">
        <f t="shared" si="37"/>
        <v>115</v>
      </c>
      <c r="M137" s="159">
        <f ca="1">+IF(L137=Datos!$D$35+1,'Formato 5'!$M$67,R136)</f>
        <v>0</v>
      </c>
      <c r="N137" s="34">
        <f t="shared" si="38"/>
        <v>0</v>
      </c>
      <c r="O137" s="159">
        <f t="shared" si="39"/>
        <v>0</v>
      </c>
      <c r="P137" s="159">
        <f t="shared" si="40"/>
        <v>0</v>
      </c>
      <c r="Q137" s="159">
        <f ca="1">+PMT(N137,+Datos!$C$30-'Formato 7'!L136,-'Formato 7'!M137)</f>
        <v>0</v>
      </c>
      <c r="R137" s="159">
        <f t="shared" si="41"/>
        <v>0</v>
      </c>
      <c r="T137" s="4">
        <f t="shared" si="42"/>
        <v>10</v>
      </c>
      <c r="U137" s="19">
        <f t="shared" si="43"/>
        <v>115</v>
      </c>
      <c r="V137" s="159">
        <f ca="1">+IF(U137=Datos!$D$34+1,'Formato 5'!$T$67,AA136)</f>
        <v>0</v>
      </c>
      <c r="W137" s="34">
        <f t="shared" si="44"/>
        <v>0</v>
      </c>
      <c r="X137" s="159">
        <f t="shared" si="45"/>
        <v>0</v>
      </c>
      <c r="Y137" s="159">
        <f t="shared" si="46"/>
        <v>0</v>
      </c>
      <c r="Z137" s="159">
        <f ca="1">+PMT(W137,+Datos!$C$30-'Formato 7'!U136,-'Formato 7'!V137)</f>
        <v>0</v>
      </c>
      <c r="AA137" s="159">
        <f t="shared" si="47"/>
        <v>0</v>
      </c>
      <c r="AC137" s="4">
        <f ca="1">+'Formato 7'!B137</f>
        <v>10</v>
      </c>
      <c r="AD137" s="19">
        <f ca="1">+'Formato 7'!C137</f>
        <v>115</v>
      </c>
      <c r="AE137" s="159">
        <f ca="1">+IF(AD137=Datos!$D$34+1,'Formato 5'!$AA$67,AJ136)</f>
        <v>0</v>
      </c>
      <c r="AF137" s="34">
        <f t="shared" si="48"/>
        <v>0</v>
      </c>
      <c r="AG137" s="159">
        <f t="shared" si="49"/>
        <v>0</v>
      </c>
      <c r="AH137" s="159">
        <f t="shared" si="50"/>
        <v>0</v>
      </c>
      <c r="AI137" s="159">
        <f ca="1">+PMT(AF137,+Datos!$C$30-'Formato 7'!AD136,-'Formato 7'!AE137)</f>
        <v>0</v>
      </c>
      <c r="AJ137" s="159">
        <f t="shared" si="51"/>
        <v>0</v>
      </c>
      <c r="AL137" s="4">
        <f ca="1">+'Formato 7'!B137</f>
        <v>10</v>
      </c>
      <c r="AM137" s="19">
        <f ca="1">+'Formato 7'!C137</f>
        <v>115</v>
      </c>
      <c r="AN137" s="159">
        <f ca="1">+IF(AM137=Datos!$D$35+1,'Formato 5'!$AH$67,AS136)</f>
        <v>0</v>
      </c>
      <c r="AO137" s="34">
        <f t="shared" si="52"/>
        <v>0</v>
      </c>
      <c r="AP137" s="159">
        <f t="shared" si="53"/>
        <v>0</v>
      </c>
      <c r="AQ137" s="159">
        <f t="shared" si="54"/>
        <v>0</v>
      </c>
      <c r="AR137" s="159">
        <f ca="1">+PMT(AO137,+Datos!$C$30-'Formato 7'!AM136,-'Formato 7'!AN137)</f>
        <v>0</v>
      </c>
      <c r="AS137" s="159">
        <f t="shared" si="55"/>
        <v>0</v>
      </c>
      <c r="AU137" s="38">
        <f ca="1">+'Formato 7'!B137</f>
        <v>10</v>
      </c>
      <c r="AV137" s="39">
        <f ca="1">+'Formato 7'!C137</f>
        <v>115</v>
      </c>
      <c r="AW137" s="39">
        <f ca="1">+IF(AV137=Datos!$D$34+1,'Formato 5'!$AO$42,BB136)</f>
        <v>0</v>
      </c>
      <c r="AX137" s="60">
        <f t="shared" si="56"/>
        <v>0</v>
      </c>
      <c r="AY137" s="39">
        <f t="shared" si="57"/>
        <v>0</v>
      </c>
      <c r="AZ137" s="39">
        <f t="shared" si="58"/>
        <v>0</v>
      </c>
      <c r="BA137" s="39">
        <f ca="1">+PMT(AX137,Datos!$C$30-'Formato 7'!AV136,-'Formato 7'!AW137)</f>
        <v>0</v>
      </c>
      <c r="BB137" s="39">
        <f t="shared" si="59"/>
        <v>0</v>
      </c>
      <c r="BD137" s="38">
        <f ca="1">+'Formato 7'!AC137</f>
        <v>10</v>
      </c>
      <c r="BE137" s="39">
        <f ca="1">+'Formato 7'!AD137</f>
        <v>115</v>
      </c>
      <c r="BF137" s="39">
        <f ca="1">+IF(BE137=Datos!$D$35+1,'Formato 5'!$AO$66,BK136)</f>
        <v>0</v>
      </c>
      <c r="BG137" s="60">
        <f t="shared" si="60"/>
        <v>0</v>
      </c>
      <c r="BH137" s="39">
        <f t="shared" si="61"/>
        <v>0</v>
      </c>
      <c r="BI137" s="39">
        <f t="shared" si="62"/>
        <v>0</v>
      </c>
      <c r="BJ137" s="39">
        <f ca="1">+PMT(BG137,+Datos!$C$30-'Formato 7'!BE136,-'Formato 7'!BF137)</f>
        <v>0</v>
      </c>
      <c r="BK137" s="39">
        <f t="shared" si="63"/>
        <v>0</v>
      </c>
    </row>
    <row r="138" spans="2:63">
      <c r="B138" s="4">
        <v>10</v>
      </c>
      <c r="C138" s="19">
        <f ca="1">+IF(C137&lt;Datos!$D$34+Datos!$E$34,'Formato 7'!C137+1,"")</f>
        <v>116</v>
      </c>
      <c r="D138" s="159">
        <f ca="1">+IF(C138=Datos!$D$34+1,'Formato 5'!$F$67,I137)</f>
        <v>0</v>
      </c>
      <c r="E138" s="34">
        <f t="shared" si="32"/>
        <v>0</v>
      </c>
      <c r="F138" s="159">
        <f t="shared" si="33"/>
        <v>0</v>
      </c>
      <c r="G138" s="159">
        <f t="shared" si="34"/>
        <v>0</v>
      </c>
      <c r="H138" s="159">
        <f ca="1">+PMT(E138,+Datos!$C$30-'Formato 7'!C137,-'Formato 7'!D138)</f>
        <v>0</v>
      </c>
      <c r="I138" s="159">
        <f t="shared" si="35"/>
        <v>0</v>
      </c>
      <c r="K138" s="4">
        <f t="shared" si="36"/>
        <v>10</v>
      </c>
      <c r="L138" s="19">
        <f t="shared" si="37"/>
        <v>116</v>
      </c>
      <c r="M138" s="159">
        <f ca="1">+IF(L138=Datos!$D$35+1,'Formato 5'!$M$67,R137)</f>
        <v>0</v>
      </c>
      <c r="N138" s="34">
        <f t="shared" si="38"/>
        <v>0</v>
      </c>
      <c r="O138" s="159">
        <f t="shared" si="39"/>
        <v>0</v>
      </c>
      <c r="P138" s="159">
        <f t="shared" si="40"/>
        <v>0</v>
      </c>
      <c r="Q138" s="159">
        <f ca="1">+PMT(N138,+Datos!$C$30-'Formato 7'!L137,-'Formato 7'!M138)</f>
        <v>0</v>
      </c>
      <c r="R138" s="159">
        <f t="shared" si="41"/>
        <v>0</v>
      </c>
      <c r="T138" s="4">
        <f t="shared" si="42"/>
        <v>10</v>
      </c>
      <c r="U138" s="19">
        <f t="shared" si="43"/>
        <v>116</v>
      </c>
      <c r="V138" s="159">
        <f ca="1">+IF(U138=Datos!$D$34+1,'Formato 5'!$T$67,AA137)</f>
        <v>0</v>
      </c>
      <c r="W138" s="34">
        <f t="shared" si="44"/>
        <v>0</v>
      </c>
      <c r="X138" s="159">
        <f t="shared" si="45"/>
        <v>0</v>
      </c>
      <c r="Y138" s="159">
        <f t="shared" si="46"/>
        <v>0</v>
      </c>
      <c r="Z138" s="159">
        <f ca="1">+PMT(W138,+Datos!$C$30-'Formato 7'!U137,-'Formato 7'!V138)</f>
        <v>0</v>
      </c>
      <c r="AA138" s="159">
        <f t="shared" si="47"/>
        <v>0</v>
      </c>
      <c r="AC138" s="4">
        <f ca="1">+'Formato 7'!B138</f>
        <v>10</v>
      </c>
      <c r="AD138" s="19">
        <f ca="1">+'Formato 7'!C138</f>
        <v>116</v>
      </c>
      <c r="AE138" s="159">
        <f ca="1">+IF(AD138=Datos!$D$34+1,'Formato 5'!$AA$67,AJ137)</f>
        <v>0</v>
      </c>
      <c r="AF138" s="34">
        <f t="shared" si="48"/>
        <v>0</v>
      </c>
      <c r="AG138" s="159">
        <f t="shared" si="49"/>
        <v>0</v>
      </c>
      <c r="AH138" s="159">
        <f t="shared" si="50"/>
        <v>0</v>
      </c>
      <c r="AI138" s="159">
        <f ca="1">+PMT(AF138,+Datos!$C$30-'Formato 7'!AD137,-'Formato 7'!AE138)</f>
        <v>0</v>
      </c>
      <c r="AJ138" s="159">
        <f t="shared" si="51"/>
        <v>0</v>
      </c>
      <c r="AL138" s="4">
        <f ca="1">+'Formato 7'!B138</f>
        <v>10</v>
      </c>
      <c r="AM138" s="19">
        <f ca="1">+'Formato 7'!C138</f>
        <v>116</v>
      </c>
      <c r="AN138" s="159">
        <f ca="1">+IF(AM138=Datos!$D$35+1,'Formato 5'!$AH$67,AS137)</f>
        <v>0</v>
      </c>
      <c r="AO138" s="34">
        <f t="shared" si="52"/>
        <v>0</v>
      </c>
      <c r="AP138" s="159">
        <f t="shared" si="53"/>
        <v>0</v>
      </c>
      <c r="AQ138" s="159">
        <f t="shared" si="54"/>
        <v>0</v>
      </c>
      <c r="AR138" s="159">
        <f ca="1">+PMT(AO138,+Datos!$C$30-'Formato 7'!AM137,-'Formato 7'!AN138)</f>
        <v>0</v>
      </c>
      <c r="AS138" s="159">
        <f t="shared" si="55"/>
        <v>0</v>
      </c>
      <c r="AU138" s="38">
        <f ca="1">+'Formato 7'!B138</f>
        <v>10</v>
      </c>
      <c r="AV138" s="39">
        <f ca="1">+'Formato 7'!C138</f>
        <v>116</v>
      </c>
      <c r="AW138" s="39">
        <f ca="1">+IF(AV138=Datos!$D$34+1,'Formato 5'!$AO$42,BB137)</f>
        <v>0</v>
      </c>
      <c r="AX138" s="60">
        <f t="shared" si="56"/>
        <v>0</v>
      </c>
      <c r="AY138" s="39">
        <f t="shared" si="57"/>
        <v>0</v>
      </c>
      <c r="AZ138" s="39">
        <f t="shared" si="58"/>
        <v>0</v>
      </c>
      <c r="BA138" s="39">
        <f ca="1">+PMT(AX138,Datos!$C$30-'Formato 7'!AV137,-'Formato 7'!AW138)</f>
        <v>0</v>
      </c>
      <c r="BB138" s="39">
        <f t="shared" si="59"/>
        <v>0</v>
      </c>
      <c r="BD138" s="38">
        <f ca="1">+'Formato 7'!AC138</f>
        <v>10</v>
      </c>
      <c r="BE138" s="39">
        <f ca="1">+'Formato 7'!AD138</f>
        <v>116</v>
      </c>
      <c r="BF138" s="39">
        <f ca="1">+IF(BE138=Datos!$D$35+1,'Formato 5'!$AO$66,BK137)</f>
        <v>0</v>
      </c>
      <c r="BG138" s="60">
        <f t="shared" si="60"/>
        <v>0</v>
      </c>
      <c r="BH138" s="39">
        <f t="shared" si="61"/>
        <v>0</v>
      </c>
      <c r="BI138" s="39">
        <f t="shared" si="62"/>
        <v>0</v>
      </c>
      <c r="BJ138" s="39">
        <f ca="1">+PMT(BG138,+Datos!$C$30-'Formato 7'!BE137,-'Formato 7'!BF138)</f>
        <v>0</v>
      </c>
      <c r="BK138" s="39">
        <f t="shared" si="63"/>
        <v>0</v>
      </c>
    </row>
    <row r="139" spans="2:63">
      <c r="B139" s="4">
        <v>10</v>
      </c>
      <c r="C139" s="19">
        <f ca="1">+IF(C138&lt;Datos!$D$34+Datos!$E$34,'Formato 7'!C138+1,"")</f>
        <v>117</v>
      </c>
      <c r="D139" s="159">
        <f ca="1">+IF(C139=Datos!$D$34+1,'Formato 5'!$F$67,I138)</f>
        <v>0</v>
      </c>
      <c r="E139" s="34">
        <f t="shared" si="32"/>
        <v>0</v>
      </c>
      <c r="F139" s="159">
        <f t="shared" si="33"/>
        <v>0</v>
      </c>
      <c r="G139" s="159">
        <f t="shared" si="34"/>
        <v>0</v>
      </c>
      <c r="H139" s="159">
        <f ca="1">+PMT(E139,+Datos!$C$30-'Formato 7'!C138,-'Formato 7'!D139)</f>
        <v>0</v>
      </c>
      <c r="I139" s="159">
        <f t="shared" si="35"/>
        <v>0</v>
      </c>
      <c r="K139" s="4">
        <f t="shared" si="36"/>
        <v>10</v>
      </c>
      <c r="L139" s="19">
        <f t="shared" si="37"/>
        <v>117</v>
      </c>
      <c r="M139" s="159">
        <f ca="1">+IF(L139=Datos!$D$35+1,'Formato 5'!$M$67,R138)</f>
        <v>0</v>
      </c>
      <c r="N139" s="34">
        <f t="shared" si="38"/>
        <v>0</v>
      </c>
      <c r="O139" s="159">
        <f t="shared" si="39"/>
        <v>0</v>
      </c>
      <c r="P139" s="159">
        <f t="shared" si="40"/>
        <v>0</v>
      </c>
      <c r="Q139" s="159">
        <f ca="1">+PMT(N139,+Datos!$C$30-'Formato 7'!L138,-'Formato 7'!M139)</f>
        <v>0</v>
      </c>
      <c r="R139" s="159">
        <f t="shared" si="41"/>
        <v>0</v>
      </c>
      <c r="T139" s="4">
        <f t="shared" si="42"/>
        <v>10</v>
      </c>
      <c r="U139" s="19">
        <f t="shared" si="43"/>
        <v>117</v>
      </c>
      <c r="V139" s="159">
        <f ca="1">+IF(U139=Datos!$D$34+1,'Formato 5'!$T$67,AA138)</f>
        <v>0</v>
      </c>
      <c r="W139" s="34">
        <f t="shared" si="44"/>
        <v>0</v>
      </c>
      <c r="X139" s="159">
        <f t="shared" si="45"/>
        <v>0</v>
      </c>
      <c r="Y139" s="159">
        <f t="shared" si="46"/>
        <v>0</v>
      </c>
      <c r="Z139" s="159">
        <f ca="1">+PMT(W139,+Datos!$C$30-'Formato 7'!U138,-'Formato 7'!V139)</f>
        <v>0</v>
      </c>
      <c r="AA139" s="159">
        <f t="shared" si="47"/>
        <v>0</v>
      </c>
      <c r="AC139" s="4">
        <f ca="1">+'Formato 7'!B139</f>
        <v>10</v>
      </c>
      <c r="AD139" s="19">
        <f ca="1">+'Formato 7'!C139</f>
        <v>117</v>
      </c>
      <c r="AE139" s="159">
        <f ca="1">+IF(AD139=Datos!$D$34+1,'Formato 5'!$AA$67,AJ138)</f>
        <v>0</v>
      </c>
      <c r="AF139" s="34">
        <f t="shared" si="48"/>
        <v>0</v>
      </c>
      <c r="AG139" s="159">
        <f t="shared" si="49"/>
        <v>0</v>
      </c>
      <c r="AH139" s="159">
        <f t="shared" si="50"/>
        <v>0</v>
      </c>
      <c r="AI139" s="159">
        <f ca="1">+PMT(AF139,+Datos!$C$30-'Formato 7'!AD138,-'Formato 7'!AE139)</f>
        <v>0</v>
      </c>
      <c r="AJ139" s="159">
        <f t="shared" si="51"/>
        <v>0</v>
      </c>
      <c r="AL139" s="4">
        <f ca="1">+'Formato 7'!B139</f>
        <v>10</v>
      </c>
      <c r="AM139" s="19">
        <f ca="1">+'Formato 7'!C139</f>
        <v>117</v>
      </c>
      <c r="AN139" s="159">
        <f ca="1">+IF(AM139=Datos!$D$35+1,'Formato 5'!$AH$67,AS138)</f>
        <v>0</v>
      </c>
      <c r="AO139" s="34">
        <f t="shared" si="52"/>
        <v>0</v>
      </c>
      <c r="AP139" s="159">
        <f t="shared" si="53"/>
        <v>0</v>
      </c>
      <c r="AQ139" s="159">
        <f t="shared" si="54"/>
        <v>0</v>
      </c>
      <c r="AR139" s="159">
        <f ca="1">+PMT(AO139,+Datos!$C$30-'Formato 7'!AM138,-'Formato 7'!AN139)</f>
        <v>0</v>
      </c>
      <c r="AS139" s="159">
        <f t="shared" si="55"/>
        <v>0</v>
      </c>
      <c r="AU139" s="38">
        <f ca="1">+'Formato 7'!B139</f>
        <v>10</v>
      </c>
      <c r="AV139" s="39">
        <f ca="1">+'Formato 7'!C139</f>
        <v>117</v>
      </c>
      <c r="AW139" s="39">
        <f ca="1">+IF(AV139=Datos!$D$34+1,'Formato 5'!$AO$42,BB138)</f>
        <v>0</v>
      </c>
      <c r="AX139" s="60">
        <f t="shared" si="56"/>
        <v>0</v>
      </c>
      <c r="AY139" s="39">
        <f t="shared" si="57"/>
        <v>0</v>
      </c>
      <c r="AZ139" s="39">
        <f t="shared" si="58"/>
        <v>0</v>
      </c>
      <c r="BA139" s="39">
        <f ca="1">+PMT(AX139,Datos!$C$30-'Formato 7'!AV138,-'Formato 7'!AW139)</f>
        <v>0</v>
      </c>
      <c r="BB139" s="39">
        <f t="shared" si="59"/>
        <v>0</v>
      </c>
      <c r="BD139" s="38">
        <f ca="1">+'Formato 7'!AC139</f>
        <v>10</v>
      </c>
      <c r="BE139" s="39">
        <f ca="1">+'Formato 7'!AD139</f>
        <v>117</v>
      </c>
      <c r="BF139" s="39">
        <f ca="1">+IF(BE139=Datos!$D$35+1,'Formato 5'!$AO$66,BK138)</f>
        <v>0</v>
      </c>
      <c r="BG139" s="60">
        <f t="shared" si="60"/>
        <v>0</v>
      </c>
      <c r="BH139" s="39">
        <f t="shared" si="61"/>
        <v>0</v>
      </c>
      <c r="BI139" s="39">
        <f t="shared" si="62"/>
        <v>0</v>
      </c>
      <c r="BJ139" s="39">
        <f ca="1">+PMT(BG139,+Datos!$C$30-'Formato 7'!BE138,-'Formato 7'!BF139)</f>
        <v>0</v>
      </c>
      <c r="BK139" s="39">
        <f t="shared" si="63"/>
        <v>0</v>
      </c>
    </row>
    <row r="140" spans="2:63">
      <c r="B140" s="4">
        <v>10</v>
      </c>
      <c r="C140" s="19">
        <f ca="1">+IF(C139&lt;Datos!$D$34+Datos!$E$34,'Formato 7'!C139+1,"")</f>
        <v>118</v>
      </c>
      <c r="D140" s="159">
        <f ca="1">+IF(C140=Datos!$D$34+1,'Formato 5'!$F$67,I139)</f>
        <v>0</v>
      </c>
      <c r="E140" s="34">
        <f t="shared" si="32"/>
        <v>0</v>
      </c>
      <c r="F140" s="159">
        <f t="shared" si="33"/>
        <v>0</v>
      </c>
      <c r="G140" s="159">
        <f t="shared" si="34"/>
        <v>0</v>
      </c>
      <c r="H140" s="159">
        <f ca="1">+PMT(E140,+Datos!$C$30-'Formato 7'!C139,-'Formato 7'!D140)</f>
        <v>0</v>
      </c>
      <c r="I140" s="159">
        <f t="shared" si="35"/>
        <v>0</v>
      </c>
      <c r="K140" s="4">
        <f t="shared" si="36"/>
        <v>10</v>
      </c>
      <c r="L140" s="19">
        <f t="shared" si="37"/>
        <v>118</v>
      </c>
      <c r="M140" s="159">
        <f ca="1">+IF(L140=Datos!$D$35+1,'Formato 5'!$M$67,R139)</f>
        <v>0</v>
      </c>
      <c r="N140" s="34">
        <f t="shared" si="38"/>
        <v>0</v>
      </c>
      <c r="O140" s="159">
        <f t="shared" si="39"/>
        <v>0</v>
      </c>
      <c r="P140" s="159">
        <f t="shared" si="40"/>
        <v>0</v>
      </c>
      <c r="Q140" s="159">
        <f ca="1">+PMT(N140,+Datos!$C$30-'Formato 7'!L139,-'Formato 7'!M140)</f>
        <v>0</v>
      </c>
      <c r="R140" s="159">
        <f t="shared" si="41"/>
        <v>0</v>
      </c>
      <c r="T140" s="4">
        <f t="shared" si="42"/>
        <v>10</v>
      </c>
      <c r="U140" s="19">
        <f t="shared" si="43"/>
        <v>118</v>
      </c>
      <c r="V140" s="159">
        <f ca="1">+IF(U140=Datos!$D$34+1,'Formato 5'!$T$67,AA139)</f>
        <v>0</v>
      </c>
      <c r="W140" s="34">
        <f t="shared" si="44"/>
        <v>0</v>
      </c>
      <c r="X140" s="159">
        <f t="shared" si="45"/>
        <v>0</v>
      </c>
      <c r="Y140" s="159">
        <f t="shared" si="46"/>
        <v>0</v>
      </c>
      <c r="Z140" s="159">
        <f ca="1">+PMT(W140,+Datos!$C$30-'Formato 7'!U139,-'Formato 7'!V140)</f>
        <v>0</v>
      </c>
      <c r="AA140" s="159">
        <f t="shared" si="47"/>
        <v>0</v>
      </c>
      <c r="AC140" s="4">
        <f ca="1">+'Formato 7'!B140</f>
        <v>10</v>
      </c>
      <c r="AD140" s="19">
        <f ca="1">+'Formato 7'!C140</f>
        <v>118</v>
      </c>
      <c r="AE140" s="159">
        <f ca="1">+IF(AD140=Datos!$D$34+1,'Formato 5'!$AA$67,AJ139)</f>
        <v>0</v>
      </c>
      <c r="AF140" s="34">
        <f t="shared" si="48"/>
        <v>0</v>
      </c>
      <c r="AG140" s="159">
        <f t="shared" si="49"/>
        <v>0</v>
      </c>
      <c r="AH140" s="159">
        <f t="shared" si="50"/>
        <v>0</v>
      </c>
      <c r="AI140" s="159">
        <f ca="1">+PMT(AF140,+Datos!$C$30-'Formato 7'!AD139,-'Formato 7'!AE140)</f>
        <v>0</v>
      </c>
      <c r="AJ140" s="159">
        <f t="shared" si="51"/>
        <v>0</v>
      </c>
      <c r="AL140" s="4">
        <f ca="1">+'Formato 7'!B140</f>
        <v>10</v>
      </c>
      <c r="AM140" s="19">
        <f ca="1">+'Formato 7'!C140</f>
        <v>118</v>
      </c>
      <c r="AN140" s="159">
        <f ca="1">+IF(AM140=Datos!$D$35+1,'Formato 5'!$AH$67,AS139)</f>
        <v>0</v>
      </c>
      <c r="AO140" s="34">
        <f t="shared" si="52"/>
        <v>0</v>
      </c>
      <c r="AP140" s="159">
        <f t="shared" si="53"/>
        <v>0</v>
      </c>
      <c r="AQ140" s="159">
        <f t="shared" si="54"/>
        <v>0</v>
      </c>
      <c r="AR140" s="159">
        <f ca="1">+PMT(AO140,+Datos!$C$30-'Formato 7'!AM139,-'Formato 7'!AN140)</f>
        <v>0</v>
      </c>
      <c r="AS140" s="159">
        <f t="shared" si="55"/>
        <v>0</v>
      </c>
      <c r="AU140" s="38">
        <f ca="1">+'Formato 7'!B140</f>
        <v>10</v>
      </c>
      <c r="AV140" s="39">
        <f ca="1">+'Formato 7'!C140</f>
        <v>118</v>
      </c>
      <c r="AW140" s="39">
        <f ca="1">+IF(AV140=Datos!$D$34+1,'Formato 5'!$AO$42,BB139)</f>
        <v>0</v>
      </c>
      <c r="AX140" s="60">
        <f t="shared" si="56"/>
        <v>0</v>
      </c>
      <c r="AY140" s="39">
        <f t="shared" si="57"/>
        <v>0</v>
      </c>
      <c r="AZ140" s="39">
        <f t="shared" si="58"/>
        <v>0</v>
      </c>
      <c r="BA140" s="39">
        <f ca="1">+PMT(AX140,Datos!$C$30-'Formato 7'!AV139,-'Formato 7'!AW140)</f>
        <v>0</v>
      </c>
      <c r="BB140" s="39">
        <f t="shared" si="59"/>
        <v>0</v>
      </c>
      <c r="BD140" s="38">
        <f ca="1">+'Formato 7'!AC140</f>
        <v>10</v>
      </c>
      <c r="BE140" s="39">
        <f ca="1">+'Formato 7'!AD140</f>
        <v>118</v>
      </c>
      <c r="BF140" s="39">
        <f ca="1">+IF(BE140=Datos!$D$35+1,'Formato 5'!$AO$66,BK139)</f>
        <v>0</v>
      </c>
      <c r="BG140" s="60">
        <f t="shared" si="60"/>
        <v>0</v>
      </c>
      <c r="BH140" s="39">
        <f t="shared" si="61"/>
        <v>0</v>
      </c>
      <c r="BI140" s="39">
        <f t="shared" si="62"/>
        <v>0</v>
      </c>
      <c r="BJ140" s="39">
        <f ca="1">+PMT(BG140,+Datos!$C$30-'Formato 7'!BE139,-'Formato 7'!BF140)</f>
        <v>0</v>
      </c>
      <c r="BK140" s="39">
        <f t="shared" si="63"/>
        <v>0</v>
      </c>
    </row>
    <row r="141" spans="2:63">
      <c r="B141" s="4">
        <v>10</v>
      </c>
      <c r="C141" s="19">
        <f ca="1">+IF(C140&lt;Datos!$D$34+Datos!$E$34,'Formato 7'!C140+1,"")</f>
        <v>119</v>
      </c>
      <c r="D141" s="159">
        <f ca="1">+IF(C141=Datos!$D$34+1,'Formato 5'!$F$67,I140)</f>
        <v>0</v>
      </c>
      <c r="E141" s="34">
        <f t="shared" si="32"/>
        <v>0</v>
      </c>
      <c r="F141" s="159">
        <f t="shared" si="33"/>
        <v>0</v>
      </c>
      <c r="G141" s="159">
        <f t="shared" si="34"/>
        <v>0</v>
      </c>
      <c r="H141" s="159">
        <f ca="1">+PMT(E141,+Datos!$C$30-'Formato 7'!C140,-'Formato 7'!D141)</f>
        <v>0</v>
      </c>
      <c r="I141" s="159">
        <f t="shared" si="35"/>
        <v>0</v>
      </c>
      <c r="K141" s="4">
        <f t="shared" si="36"/>
        <v>10</v>
      </c>
      <c r="L141" s="19">
        <f t="shared" si="37"/>
        <v>119</v>
      </c>
      <c r="M141" s="159">
        <f ca="1">+IF(L141=Datos!$D$35+1,'Formato 5'!$M$67,R140)</f>
        <v>0</v>
      </c>
      <c r="N141" s="34">
        <f t="shared" si="38"/>
        <v>0</v>
      </c>
      <c r="O141" s="159">
        <f t="shared" si="39"/>
        <v>0</v>
      </c>
      <c r="P141" s="159">
        <f t="shared" si="40"/>
        <v>0</v>
      </c>
      <c r="Q141" s="159">
        <f ca="1">+PMT(N141,+Datos!$C$30-'Formato 7'!L140,-'Formato 7'!M141)</f>
        <v>0</v>
      </c>
      <c r="R141" s="159">
        <f t="shared" si="41"/>
        <v>0</v>
      </c>
      <c r="T141" s="4">
        <f t="shared" si="42"/>
        <v>10</v>
      </c>
      <c r="U141" s="19">
        <f t="shared" si="43"/>
        <v>119</v>
      </c>
      <c r="V141" s="159">
        <f ca="1">+IF(U141=Datos!$D$34+1,'Formato 5'!$T$67,AA140)</f>
        <v>0</v>
      </c>
      <c r="W141" s="34">
        <f t="shared" si="44"/>
        <v>0</v>
      </c>
      <c r="X141" s="159">
        <f t="shared" si="45"/>
        <v>0</v>
      </c>
      <c r="Y141" s="159">
        <f t="shared" si="46"/>
        <v>0</v>
      </c>
      <c r="Z141" s="159">
        <f ca="1">+PMT(W141,+Datos!$C$30-'Formato 7'!U140,-'Formato 7'!V141)</f>
        <v>0</v>
      </c>
      <c r="AA141" s="159">
        <f t="shared" si="47"/>
        <v>0</v>
      </c>
      <c r="AC141" s="4">
        <f ca="1">+'Formato 7'!B141</f>
        <v>10</v>
      </c>
      <c r="AD141" s="19">
        <f ca="1">+'Formato 7'!C141</f>
        <v>119</v>
      </c>
      <c r="AE141" s="159">
        <f ca="1">+IF(AD141=Datos!$D$34+1,'Formato 5'!$AA$67,AJ140)</f>
        <v>0</v>
      </c>
      <c r="AF141" s="34">
        <f t="shared" si="48"/>
        <v>0</v>
      </c>
      <c r="AG141" s="159">
        <f t="shared" si="49"/>
        <v>0</v>
      </c>
      <c r="AH141" s="159">
        <f t="shared" si="50"/>
        <v>0</v>
      </c>
      <c r="AI141" s="159">
        <f ca="1">+PMT(AF141,+Datos!$C$30-'Formato 7'!AD140,-'Formato 7'!AE141)</f>
        <v>0</v>
      </c>
      <c r="AJ141" s="159">
        <f t="shared" si="51"/>
        <v>0</v>
      </c>
      <c r="AL141" s="4">
        <f ca="1">+'Formato 7'!B141</f>
        <v>10</v>
      </c>
      <c r="AM141" s="19">
        <f ca="1">+'Formato 7'!C141</f>
        <v>119</v>
      </c>
      <c r="AN141" s="159">
        <f ca="1">+IF(AM141=Datos!$D$35+1,'Formato 5'!$AH$67,AS140)</f>
        <v>0</v>
      </c>
      <c r="AO141" s="34">
        <f t="shared" si="52"/>
        <v>0</v>
      </c>
      <c r="AP141" s="159">
        <f t="shared" si="53"/>
        <v>0</v>
      </c>
      <c r="AQ141" s="159">
        <f t="shared" si="54"/>
        <v>0</v>
      </c>
      <c r="AR141" s="159">
        <f ca="1">+PMT(AO141,+Datos!$C$30-'Formato 7'!AM140,-'Formato 7'!AN141)</f>
        <v>0</v>
      </c>
      <c r="AS141" s="159">
        <f t="shared" si="55"/>
        <v>0</v>
      </c>
      <c r="AU141" s="38">
        <f ca="1">+'Formato 7'!B141</f>
        <v>10</v>
      </c>
      <c r="AV141" s="39">
        <f ca="1">+'Formato 7'!C141</f>
        <v>119</v>
      </c>
      <c r="AW141" s="39">
        <f ca="1">+IF(AV141=Datos!$D$34+1,'Formato 5'!$AO$42,BB140)</f>
        <v>0</v>
      </c>
      <c r="AX141" s="60">
        <f t="shared" si="56"/>
        <v>0</v>
      </c>
      <c r="AY141" s="39">
        <f t="shared" si="57"/>
        <v>0</v>
      </c>
      <c r="AZ141" s="39">
        <f t="shared" si="58"/>
        <v>0</v>
      </c>
      <c r="BA141" s="39">
        <f ca="1">+PMT(AX141,Datos!$C$30-'Formato 7'!AV140,-'Formato 7'!AW141)</f>
        <v>0</v>
      </c>
      <c r="BB141" s="39">
        <f t="shared" si="59"/>
        <v>0</v>
      </c>
      <c r="BD141" s="38">
        <f ca="1">+'Formato 7'!AC141</f>
        <v>10</v>
      </c>
      <c r="BE141" s="39">
        <f ca="1">+'Formato 7'!AD141</f>
        <v>119</v>
      </c>
      <c r="BF141" s="39">
        <f ca="1">+IF(BE141=Datos!$D$35+1,'Formato 5'!$AO$66,BK140)</f>
        <v>0</v>
      </c>
      <c r="BG141" s="60">
        <f t="shared" si="60"/>
        <v>0</v>
      </c>
      <c r="BH141" s="39">
        <f t="shared" si="61"/>
        <v>0</v>
      </c>
      <c r="BI141" s="39">
        <f t="shared" si="62"/>
        <v>0</v>
      </c>
      <c r="BJ141" s="39">
        <f ca="1">+PMT(BG141,+Datos!$C$30-'Formato 7'!BE140,-'Formato 7'!BF141)</f>
        <v>0</v>
      </c>
      <c r="BK141" s="39">
        <f t="shared" si="63"/>
        <v>0</v>
      </c>
    </row>
    <row r="142" spans="2:63">
      <c r="B142" s="4">
        <v>10</v>
      </c>
      <c r="C142" s="19">
        <f ca="1">+IF(C141&lt;Datos!$D$34+Datos!$E$34,'Formato 7'!C141+1,"")</f>
        <v>120</v>
      </c>
      <c r="D142" s="159">
        <f ca="1">+IF(C142=Datos!$D$34+1,'Formato 5'!$F$67,I141)</f>
        <v>0</v>
      </c>
      <c r="E142" s="34">
        <f t="shared" si="32"/>
        <v>0</v>
      </c>
      <c r="F142" s="159">
        <f t="shared" si="33"/>
        <v>0</v>
      </c>
      <c r="G142" s="159">
        <f t="shared" si="34"/>
        <v>0</v>
      </c>
      <c r="H142" s="159">
        <f ca="1">+PMT(E142,+Datos!$C$30-'Formato 7'!C141,-'Formato 7'!D142)</f>
        <v>0</v>
      </c>
      <c r="I142" s="159">
        <f t="shared" si="35"/>
        <v>0</v>
      </c>
      <c r="K142" s="4">
        <f t="shared" si="36"/>
        <v>10</v>
      </c>
      <c r="L142" s="19">
        <f t="shared" si="37"/>
        <v>120</v>
      </c>
      <c r="M142" s="159">
        <f ca="1">+IF(L142=Datos!$D$35+1,'Formato 5'!$M$67,R141)</f>
        <v>0</v>
      </c>
      <c r="N142" s="34">
        <f t="shared" si="38"/>
        <v>0</v>
      </c>
      <c r="O142" s="159">
        <f t="shared" si="39"/>
        <v>0</v>
      </c>
      <c r="P142" s="159">
        <f t="shared" si="40"/>
        <v>0</v>
      </c>
      <c r="Q142" s="159">
        <f ca="1">+PMT(N142,+Datos!$C$30-'Formato 7'!L141,-'Formato 7'!M142)</f>
        <v>0</v>
      </c>
      <c r="R142" s="159">
        <f t="shared" si="41"/>
        <v>0</v>
      </c>
      <c r="T142" s="4">
        <f t="shared" si="42"/>
        <v>10</v>
      </c>
      <c r="U142" s="19">
        <f t="shared" si="43"/>
        <v>120</v>
      </c>
      <c r="V142" s="159">
        <f ca="1">+IF(U142=Datos!$D$34+1,'Formato 5'!$T$67,AA141)</f>
        <v>0</v>
      </c>
      <c r="W142" s="34">
        <f t="shared" si="44"/>
        <v>0</v>
      </c>
      <c r="X142" s="159">
        <f t="shared" si="45"/>
        <v>0</v>
      </c>
      <c r="Y142" s="159">
        <f t="shared" si="46"/>
        <v>0</v>
      </c>
      <c r="Z142" s="159">
        <f ca="1">+PMT(W142,+Datos!$C$30-'Formato 7'!U141,-'Formato 7'!V142)</f>
        <v>0</v>
      </c>
      <c r="AA142" s="159">
        <f t="shared" si="47"/>
        <v>0</v>
      </c>
      <c r="AC142" s="4">
        <f ca="1">+'Formato 7'!B142</f>
        <v>10</v>
      </c>
      <c r="AD142" s="19">
        <f ca="1">+'Formato 7'!C142</f>
        <v>120</v>
      </c>
      <c r="AE142" s="159">
        <f ca="1">+IF(AD142=Datos!$D$34+1,'Formato 5'!$AA$67,AJ141)</f>
        <v>0</v>
      </c>
      <c r="AF142" s="34">
        <f t="shared" si="48"/>
        <v>0</v>
      </c>
      <c r="AG142" s="159">
        <f t="shared" si="49"/>
        <v>0</v>
      </c>
      <c r="AH142" s="159">
        <f t="shared" si="50"/>
        <v>0</v>
      </c>
      <c r="AI142" s="159">
        <f ca="1">+PMT(AF142,+Datos!$C$30-'Formato 7'!AD141,-'Formato 7'!AE142)</f>
        <v>0</v>
      </c>
      <c r="AJ142" s="159">
        <f t="shared" si="51"/>
        <v>0</v>
      </c>
      <c r="AL142" s="4">
        <f ca="1">+'Formato 7'!B142</f>
        <v>10</v>
      </c>
      <c r="AM142" s="19">
        <f ca="1">+'Formato 7'!C142</f>
        <v>120</v>
      </c>
      <c r="AN142" s="159">
        <f ca="1">+IF(AM142=Datos!$D$35+1,'Formato 5'!$AH$67,AS141)</f>
        <v>0</v>
      </c>
      <c r="AO142" s="34">
        <f t="shared" si="52"/>
        <v>0</v>
      </c>
      <c r="AP142" s="159">
        <f t="shared" si="53"/>
        <v>0</v>
      </c>
      <c r="AQ142" s="159">
        <f t="shared" si="54"/>
        <v>0</v>
      </c>
      <c r="AR142" s="159">
        <f ca="1">+PMT(AO142,+Datos!$C$30-'Formato 7'!AM141,-'Formato 7'!AN142)</f>
        <v>0</v>
      </c>
      <c r="AS142" s="159">
        <f t="shared" si="55"/>
        <v>0</v>
      </c>
      <c r="AU142" s="38">
        <f ca="1">+'Formato 7'!B142</f>
        <v>10</v>
      </c>
      <c r="AV142" s="39">
        <f ca="1">+'Formato 7'!C142</f>
        <v>120</v>
      </c>
      <c r="AW142" s="39">
        <f ca="1">+IF(AV142=Datos!$D$34+1,'Formato 5'!$AO$42,BB141)</f>
        <v>0</v>
      </c>
      <c r="AX142" s="60">
        <f t="shared" si="56"/>
        <v>0</v>
      </c>
      <c r="AY142" s="39">
        <f t="shared" si="57"/>
        <v>0</v>
      </c>
      <c r="AZ142" s="39">
        <f t="shared" si="58"/>
        <v>0</v>
      </c>
      <c r="BA142" s="39">
        <f ca="1">+PMT(AX142,Datos!$C$30-'Formato 7'!AV141,-'Formato 7'!AW142)</f>
        <v>0</v>
      </c>
      <c r="BB142" s="39">
        <f t="shared" si="59"/>
        <v>0</v>
      </c>
      <c r="BD142" s="38">
        <f ca="1">+'Formato 7'!AC142</f>
        <v>10</v>
      </c>
      <c r="BE142" s="39">
        <f ca="1">+'Formato 7'!AD142</f>
        <v>120</v>
      </c>
      <c r="BF142" s="39">
        <f ca="1">+IF(BE142=Datos!$D$35+1,'Formato 5'!$AO$66,BK141)</f>
        <v>0</v>
      </c>
      <c r="BG142" s="60">
        <f t="shared" si="60"/>
        <v>0</v>
      </c>
      <c r="BH142" s="39">
        <f t="shared" si="61"/>
        <v>0</v>
      </c>
      <c r="BI142" s="39">
        <f t="shared" si="62"/>
        <v>0</v>
      </c>
      <c r="BJ142" s="39">
        <f ca="1">+PMT(BG142,+Datos!$C$30-'Formato 7'!BE141,-'Formato 7'!BF142)</f>
        <v>0</v>
      </c>
      <c r="BK142" s="39">
        <f t="shared" si="63"/>
        <v>0</v>
      </c>
    </row>
    <row r="143" spans="2:63">
      <c r="B143" s="4">
        <v>11</v>
      </c>
      <c r="C143" s="19">
        <f ca="1">+IF(C142&lt;Datos!$D$34+Datos!$E$34,'Formato 7'!C142+1,"")</f>
        <v>121</v>
      </c>
      <c r="D143" s="159">
        <f ca="1">+IF(C143=Datos!$D$34+1,'Formato 5'!$F$67,I142)</f>
        <v>0</v>
      </c>
      <c r="E143" s="34">
        <f t="shared" si="32"/>
        <v>0</v>
      </c>
      <c r="F143" s="159">
        <f t="shared" si="33"/>
        <v>0</v>
      </c>
      <c r="G143" s="159">
        <f t="shared" si="34"/>
        <v>0</v>
      </c>
      <c r="H143" s="159">
        <f ca="1">+PMT(E143,+Datos!$C$30-'Formato 7'!C142,-'Formato 7'!D143)</f>
        <v>0</v>
      </c>
      <c r="I143" s="159">
        <f t="shared" si="35"/>
        <v>0</v>
      </c>
      <c r="K143" s="4">
        <f t="shared" si="36"/>
        <v>11</v>
      </c>
      <c r="L143" s="19">
        <f t="shared" si="37"/>
        <v>121</v>
      </c>
      <c r="M143" s="159">
        <f ca="1">+IF(L143=Datos!$D$35+1,'Formato 5'!$M$67,R142)</f>
        <v>0</v>
      </c>
      <c r="N143" s="34">
        <f t="shared" si="38"/>
        <v>0</v>
      </c>
      <c r="O143" s="159">
        <f t="shared" si="39"/>
        <v>0</v>
      </c>
      <c r="P143" s="159">
        <f t="shared" si="40"/>
        <v>0</v>
      </c>
      <c r="Q143" s="159">
        <f ca="1">+PMT(N143,+Datos!$C$30-'Formato 7'!L142,-'Formato 7'!M143)</f>
        <v>0</v>
      </c>
      <c r="R143" s="159">
        <f t="shared" si="41"/>
        <v>0</v>
      </c>
      <c r="T143" s="4">
        <f t="shared" si="42"/>
        <v>11</v>
      </c>
      <c r="U143" s="19">
        <f t="shared" si="43"/>
        <v>121</v>
      </c>
      <c r="V143" s="159">
        <f ca="1">+IF(U143=Datos!$D$34+1,'Formato 5'!$T$67,AA142)</f>
        <v>0</v>
      </c>
      <c r="W143" s="34">
        <f t="shared" si="44"/>
        <v>0</v>
      </c>
      <c r="X143" s="159">
        <f t="shared" si="45"/>
        <v>0</v>
      </c>
      <c r="Y143" s="159">
        <f t="shared" si="46"/>
        <v>0</v>
      </c>
      <c r="Z143" s="159">
        <f ca="1">+PMT(W143,+Datos!$C$30-'Formato 7'!U142,-'Formato 7'!V143)</f>
        <v>0</v>
      </c>
      <c r="AA143" s="159">
        <f t="shared" si="47"/>
        <v>0</v>
      </c>
      <c r="AC143" s="4">
        <f ca="1">+'Formato 7'!B143</f>
        <v>11</v>
      </c>
      <c r="AD143" s="19">
        <f ca="1">+'Formato 7'!C143</f>
        <v>121</v>
      </c>
      <c r="AE143" s="159">
        <f ca="1">+IF(AD143=Datos!$D$34+1,'Formato 5'!$AA$67,AJ142)</f>
        <v>0</v>
      </c>
      <c r="AF143" s="34">
        <f t="shared" si="48"/>
        <v>0</v>
      </c>
      <c r="AG143" s="159">
        <f t="shared" si="49"/>
        <v>0</v>
      </c>
      <c r="AH143" s="159">
        <f t="shared" si="50"/>
        <v>0</v>
      </c>
      <c r="AI143" s="159">
        <f ca="1">+PMT(AF143,+Datos!$C$30-'Formato 7'!AD142,-'Formato 7'!AE143)</f>
        <v>0</v>
      </c>
      <c r="AJ143" s="159">
        <f t="shared" si="51"/>
        <v>0</v>
      </c>
      <c r="AL143" s="4">
        <f ca="1">+'Formato 7'!B143</f>
        <v>11</v>
      </c>
      <c r="AM143" s="19">
        <f ca="1">+'Formato 7'!C143</f>
        <v>121</v>
      </c>
      <c r="AN143" s="159">
        <f ca="1">+IF(AM143=Datos!$D$35+1,'Formato 5'!$AH$67,AS142)</f>
        <v>0</v>
      </c>
      <c r="AO143" s="34">
        <f t="shared" si="52"/>
        <v>0</v>
      </c>
      <c r="AP143" s="159">
        <f t="shared" si="53"/>
        <v>0</v>
      </c>
      <c r="AQ143" s="159">
        <f t="shared" si="54"/>
        <v>0</v>
      </c>
      <c r="AR143" s="159">
        <f ca="1">+PMT(AO143,+Datos!$C$30-'Formato 7'!AM142,-'Formato 7'!AN143)</f>
        <v>0</v>
      </c>
      <c r="AS143" s="159">
        <f t="shared" si="55"/>
        <v>0</v>
      </c>
      <c r="AU143" s="38">
        <f ca="1">+'Formato 7'!B143</f>
        <v>11</v>
      </c>
      <c r="AV143" s="39">
        <f ca="1">+'Formato 7'!C143</f>
        <v>121</v>
      </c>
      <c r="AW143" s="39">
        <f ca="1">+IF(AV143=Datos!$D$34+1,'Formato 5'!$AO$42,BB142)</f>
        <v>0</v>
      </c>
      <c r="AX143" s="60">
        <f t="shared" si="56"/>
        <v>0</v>
      </c>
      <c r="AY143" s="39">
        <f t="shared" si="57"/>
        <v>0</v>
      </c>
      <c r="AZ143" s="39">
        <f t="shared" si="58"/>
        <v>0</v>
      </c>
      <c r="BA143" s="39">
        <f ca="1">+PMT(AX143,Datos!$C$30-'Formato 7'!AV142,-'Formato 7'!AW143)</f>
        <v>0</v>
      </c>
      <c r="BB143" s="39">
        <f t="shared" si="59"/>
        <v>0</v>
      </c>
      <c r="BD143" s="38">
        <f ca="1">+'Formato 7'!AC143</f>
        <v>11</v>
      </c>
      <c r="BE143" s="39">
        <f ca="1">+'Formato 7'!AD143</f>
        <v>121</v>
      </c>
      <c r="BF143" s="39">
        <f ca="1">+IF(BE143=Datos!$D$35+1,'Formato 5'!$AO$66,BK142)</f>
        <v>0</v>
      </c>
      <c r="BG143" s="60">
        <f t="shared" si="60"/>
        <v>0</v>
      </c>
      <c r="BH143" s="39">
        <f t="shared" si="61"/>
        <v>0</v>
      </c>
      <c r="BI143" s="39">
        <f t="shared" si="62"/>
        <v>0</v>
      </c>
      <c r="BJ143" s="39">
        <f ca="1">+PMT(BG143,+Datos!$C$30-'Formato 7'!BE142,-'Formato 7'!BF143)</f>
        <v>0</v>
      </c>
      <c r="BK143" s="39">
        <f t="shared" si="63"/>
        <v>0</v>
      </c>
    </row>
    <row r="144" spans="2:63">
      <c r="B144" s="4">
        <v>11</v>
      </c>
      <c r="C144" s="19">
        <f ca="1">+IF(C143&lt;Datos!$D$34+Datos!$E$34,'Formato 7'!C143+1,"")</f>
        <v>122</v>
      </c>
      <c r="D144" s="159">
        <f ca="1">+IF(C144=Datos!$D$34+1,'Formato 5'!$F$67,I143)</f>
        <v>0</v>
      </c>
      <c r="E144" s="34">
        <f t="shared" si="32"/>
        <v>0</v>
      </c>
      <c r="F144" s="159">
        <f t="shared" si="33"/>
        <v>0</v>
      </c>
      <c r="G144" s="159">
        <f t="shared" si="34"/>
        <v>0</v>
      </c>
      <c r="H144" s="159">
        <f ca="1">+PMT(E144,+Datos!$C$30-'Formato 7'!C143,-'Formato 7'!D144)</f>
        <v>0</v>
      </c>
      <c r="I144" s="159">
        <f t="shared" si="35"/>
        <v>0</v>
      </c>
      <c r="K144" s="4">
        <f t="shared" si="36"/>
        <v>11</v>
      </c>
      <c r="L144" s="19">
        <f t="shared" si="37"/>
        <v>122</v>
      </c>
      <c r="M144" s="159">
        <f ca="1">+IF(L144=Datos!$D$35+1,'Formato 5'!$M$67,R143)</f>
        <v>0</v>
      </c>
      <c r="N144" s="34">
        <f t="shared" si="38"/>
        <v>0</v>
      </c>
      <c r="O144" s="159">
        <f t="shared" si="39"/>
        <v>0</v>
      </c>
      <c r="P144" s="159">
        <f t="shared" si="40"/>
        <v>0</v>
      </c>
      <c r="Q144" s="159">
        <f ca="1">+PMT(N144,+Datos!$C$30-'Formato 7'!L143,-'Formato 7'!M144)</f>
        <v>0</v>
      </c>
      <c r="R144" s="159">
        <f t="shared" si="41"/>
        <v>0</v>
      </c>
      <c r="T144" s="4">
        <f t="shared" si="42"/>
        <v>11</v>
      </c>
      <c r="U144" s="19">
        <f t="shared" si="43"/>
        <v>122</v>
      </c>
      <c r="V144" s="159">
        <f ca="1">+IF(U144=Datos!$D$34+1,'Formato 5'!$T$67,AA143)</f>
        <v>0</v>
      </c>
      <c r="W144" s="34">
        <f t="shared" si="44"/>
        <v>0</v>
      </c>
      <c r="X144" s="159">
        <f t="shared" si="45"/>
        <v>0</v>
      </c>
      <c r="Y144" s="159">
        <f t="shared" si="46"/>
        <v>0</v>
      </c>
      <c r="Z144" s="159">
        <f ca="1">+PMT(W144,+Datos!$C$30-'Formato 7'!U143,-'Formato 7'!V144)</f>
        <v>0</v>
      </c>
      <c r="AA144" s="159">
        <f t="shared" si="47"/>
        <v>0</v>
      </c>
      <c r="AC144" s="4">
        <f ca="1">+'Formato 7'!B144</f>
        <v>11</v>
      </c>
      <c r="AD144" s="19">
        <f ca="1">+'Formato 7'!C144</f>
        <v>122</v>
      </c>
      <c r="AE144" s="159">
        <f ca="1">+IF(AD144=Datos!$D$34+1,'Formato 5'!$AA$67,AJ143)</f>
        <v>0</v>
      </c>
      <c r="AF144" s="34">
        <f t="shared" si="48"/>
        <v>0</v>
      </c>
      <c r="AG144" s="159">
        <f t="shared" si="49"/>
        <v>0</v>
      </c>
      <c r="AH144" s="159">
        <f t="shared" si="50"/>
        <v>0</v>
      </c>
      <c r="AI144" s="159">
        <f ca="1">+PMT(AF144,+Datos!$C$30-'Formato 7'!AD143,-'Formato 7'!AE144)</f>
        <v>0</v>
      </c>
      <c r="AJ144" s="159">
        <f t="shared" si="51"/>
        <v>0</v>
      </c>
      <c r="AL144" s="4">
        <f ca="1">+'Formato 7'!B144</f>
        <v>11</v>
      </c>
      <c r="AM144" s="19">
        <f ca="1">+'Formato 7'!C144</f>
        <v>122</v>
      </c>
      <c r="AN144" s="159">
        <f ca="1">+IF(AM144=Datos!$D$35+1,'Formato 5'!$AH$67,AS143)</f>
        <v>0</v>
      </c>
      <c r="AO144" s="34">
        <f t="shared" si="52"/>
        <v>0</v>
      </c>
      <c r="AP144" s="159">
        <f t="shared" si="53"/>
        <v>0</v>
      </c>
      <c r="AQ144" s="159">
        <f t="shared" si="54"/>
        <v>0</v>
      </c>
      <c r="AR144" s="159">
        <f ca="1">+PMT(AO144,+Datos!$C$30-'Formato 7'!AM143,-'Formato 7'!AN144)</f>
        <v>0</v>
      </c>
      <c r="AS144" s="159">
        <f t="shared" si="55"/>
        <v>0</v>
      </c>
      <c r="AU144" s="38">
        <f ca="1">+'Formato 7'!B144</f>
        <v>11</v>
      </c>
      <c r="AV144" s="39">
        <f ca="1">+'Formato 7'!C144</f>
        <v>122</v>
      </c>
      <c r="AW144" s="39">
        <f ca="1">+IF(AV144=Datos!$D$34+1,'Formato 5'!$AO$42,BB143)</f>
        <v>0</v>
      </c>
      <c r="AX144" s="60">
        <f t="shared" si="56"/>
        <v>0</v>
      </c>
      <c r="AY144" s="39">
        <f t="shared" si="57"/>
        <v>0</v>
      </c>
      <c r="AZ144" s="39">
        <f t="shared" si="58"/>
        <v>0</v>
      </c>
      <c r="BA144" s="39">
        <f ca="1">+PMT(AX144,Datos!$C$30-'Formato 7'!AV143,-'Formato 7'!AW144)</f>
        <v>0</v>
      </c>
      <c r="BB144" s="39">
        <f t="shared" si="59"/>
        <v>0</v>
      </c>
      <c r="BD144" s="38">
        <f ca="1">+'Formato 7'!AC144</f>
        <v>11</v>
      </c>
      <c r="BE144" s="39">
        <f ca="1">+'Formato 7'!AD144</f>
        <v>122</v>
      </c>
      <c r="BF144" s="39">
        <f ca="1">+IF(BE144=Datos!$D$35+1,'Formato 5'!$AO$66,BK143)</f>
        <v>0</v>
      </c>
      <c r="BG144" s="60">
        <f t="shared" si="60"/>
        <v>0</v>
      </c>
      <c r="BH144" s="39">
        <f t="shared" si="61"/>
        <v>0</v>
      </c>
      <c r="BI144" s="39">
        <f t="shared" si="62"/>
        <v>0</v>
      </c>
      <c r="BJ144" s="39">
        <f ca="1">+PMT(BG144,+Datos!$C$30-'Formato 7'!BE143,-'Formato 7'!BF144)</f>
        <v>0</v>
      </c>
      <c r="BK144" s="39">
        <f t="shared" si="63"/>
        <v>0</v>
      </c>
    </row>
    <row r="145" spans="2:63">
      <c r="B145" s="4">
        <v>11</v>
      </c>
      <c r="C145" s="19">
        <f ca="1">+IF(C144&lt;Datos!$D$34+Datos!$E$34,'Formato 7'!C144+1,"")</f>
        <v>123</v>
      </c>
      <c r="D145" s="159">
        <f ca="1">+IF(C145=Datos!$D$34+1,'Formato 5'!$F$67,I144)</f>
        <v>0</v>
      </c>
      <c r="E145" s="34">
        <f t="shared" si="32"/>
        <v>0</v>
      </c>
      <c r="F145" s="159">
        <f t="shared" si="33"/>
        <v>0</v>
      </c>
      <c r="G145" s="159">
        <f t="shared" si="34"/>
        <v>0</v>
      </c>
      <c r="H145" s="159">
        <f ca="1">+PMT(E145,+Datos!$C$30-'Formato 7'!C144,-'Formato 7'!D145)</f>
        <v>0</v>
      </c>
      <c r="I145" s="159">
        <f t="shared" si="35"/>
        <v>0</v>
      </c>
      <c r="K145" s="4">
        <f t="shared" si="36"/>
        <v>11</v>
      </c>
      <c r="L145" s="19">
        <f t="shared" si="37"/>
        <v>123</v>
      </c>
      <c r="M145" s="159">
        <f ca="1">+IF(L145=Datos!$D$35+1,'Formato 5'!$M$67,R144)</f>
        <v>0</v>
      </c>
      <c r="N145" s="34">
        <f t="shared" si="38"/>
        <v>0</v>
      </c>
      <c r="O145" s="159">
        <f t="shared" si="39"/>
        <v>0</v>
      </c>
      <c r="P145" s="159">
        <f t="shared" si="40"/>
        <v>0</v>
      </c>
      <c r="Q145" s="159">
        <f ca="1">+PMT(N145,+Datos!$C$30-'Formato 7'!L144,-'Formato 7'!M145)</f>
        <v>0</v>
      </c>
      <c r="R145" s="159">
        <f t="shared" si="41"/>
        <v>0</v>
      </c>
      <c r="T145" s="4">
        <f t="shared" si="42"/>
        <v>11</v>
      </c>
      <c r="U145" s="19">
        <f t="shared" si="43"/>
        <v>123</v>
      </c>
      <c r="V145" s="159">
        <f ca="1">+IF(U145=Datos!$D$34+1,'Formato 5'!$T$67,AA144)</f>
        <v>0</v>
      </c>
      <c r="W145" s="34">
        <f t="shared" si="44"/>
        <v>0</v>
      </c>
      <c r="X145" s="159">
        <f t="shared" si="45"/>
        <v>0</v>
      </c>
      <c r="Y145" s="159">
        <f t="shared" si="46"/>
        <v>0</v>
      </c>
      <c r="Z145" s="159">
        <f ca="1">+PMT(W145,+Datos!$C$30-'Formato 7'!U144,-'Formato 7'!V145)</f>
        <v>0</v>
      </c>
      <c r="AA145" s="159">
        <f t="shared" si="47"/>
        <v>0</v>
      </c>
      <c r="AC145" s="4">
        <f ca="1">+'Formato 7'!B145</f>
        <v>11</v>
      </c>
      <c r="AD145" s="19">
        <f ca="1">+'Formato 7'!C145</f>
        <v>123</v>
      </c>
      <c r="AE145" s="159">
        <f ca="1">+IF(AD145=Datos!$D$34+1,'Formato 5'!$AA$67,AJ144)</f>
        <v>0</v>
      </c>
      <c r="AF145" s="34">
        <f t="shared" si="48"/>
        <v>0</v>
      </c>
      <c r="AG145" s="159">
        <f t="shared" si="49"/>
        <v>0</v>
      </c>
      <c r="AH145" s="159">
        <f t="shared" si="50"/>
        <v>0</v>
      </c>
      <c r="AI145" s="159">
        <f ca="1">+PMT(AF145,+Datos!$C$30-'Formato 7'!AD144,-'Formato 7'!AE145)</f>
        <v>0</v>
      </c>
      <c r="AJ145" s="159">
        <f t="shared" si="51"/>
        <v>0</v>
      </c>
      <c r="AL145" s="4">
        <f ca="1">+'Formato 7'!B145</f>
        <v>11</v>
      </c>
      <c r="AM145" s="19">
        <f ca="1">+'Formato 7'!C145</f>
        <v>123</v>
      </c>
      <c r="AN145" s="159">
        <f ca="1">+IF(AM145=Datos!$D$35+1,'Formato 5'!$AH$67,AS144)</f>
        <v>0</v>
      </c>
      <c r="AO145" s="34">
        <f t="shared" si="52"/>
        <v>0</v>
      </c>
      <c r="AP145" s="159">
        <f t="shared" si="53"/>
        <v>0</v>
      </c>
      <c r="AQ145" s="159">
        <f t="shared" si="54"/>
        <v>0</v>
      </c>
      <c r="AR145" s="159">
        <f ca="1">+PMT(AO145,+Datos!$C$30-'Formato 7'!AM144,-'Formato 7'!AN145)</f>
        <v>0</v>
      </c>
      <c r="AS145" s="159">
        <f t="shared" si="55"/>
        <v>0</v>
      </c>
      <c r="AU145" s="38">
        <f ca="1">+'Formato 7'!B145</f>
        <v>11</v>
      </c>
      <c r="AV145" s="39">
        <f ca="1">+'Formato 7'!C145</f>
        <v>123</v>
      </c>
      <c r="AW145" s="39">
        <f ca="1">+IF(AV145=Datos!$D$34+1,'Formato 5'!$AO$42,BB144)</f>
        <v>0</v>
      </c>
      <c r="AX145" s="60">
        <f t="shared" si="56"/>
        <v>0</v>
      </c>
      <c r="AY145" s="39">
        <f t="shared" si="57"/>
        <v>0</v>
      </c>
      <c r="AZ145" s="39">
        <f t="shared" si="58"/>
        <v>0</v>
      </c>
      <c r="BA145" s="39">
        <f ca="1">+PMT(AX145,Datos!$C$30-'Formato 7'!AV144,-'Formato 7'!AW145)</f>
        <v>0</v>
      </c>
      <c r="BB145" s="39">
        <f t="shared" si="59"/>
        <v>0</v>
      </c>
      <c r="BD145" s="38">
        <f ca="1">+'Formato 7'!AC145</f>
        <v>11</v>
      </c>
      <c r="BE145" s="39">
        <f ca="1">+'Formato 7'!AD145</f>
        <v>123</v>
      </c>
      <c r="BF145" s="39">
        <f ca="1">+IF(BE145=Datos!$D$35+1,'Formato 5'!$AO$66,BK144)</f>
        <v>0</v>
      </c>
      <c r="BG145" s="60">
        <f t="shared" si="60"/>
        <v>0</v>
      </c>
      <c r="BH145" s="39">
        <f t="shared" si="61"/>
        <v>0</v>
      </c>
      <c r="BI145" s="39">
        <f t="shared" si="62"/>
        <v>0</v>
      </c>
      <c r="BJ145" s="39">
        <f ca="1">+PMT(BG145,+Datos!$C$30-'Formato 7'!BE144,-'Formato 7'!BF145)</f>
        <v>0</v>
      </c>
      <c r="BK145" s="39">
        <f t="shared" si="63"/>
        <v>0</v>
      </c>
    </row>
    <row r="146" spans="2:63">
      <c r="B146" s="4">
        <v>11</v>
      </c>
      <c r="C146" s="19">
        <f ca="1">+IF(C145&lt;Datos!$D$34+Datos!$E$34,'Formato 7'!C145+1,"")</f>
        <v>124</v>
      </c>
      <c r="D146" s="159">
        <f ca="1">+IF(C146=Datos!$D$34+1,'Formato 5'!$F$67,I145)</f>
        <v>0</v>
      </c>
      <c r="E146" s="34">
        <f t="shared" si="32"/>
        <v>0</v>
      </c>
      <c r="F146" s="159">
        <f t="shared" si="33"/>
        <v>0</v>
      </c>
      <c r="G146" s="159">
        <f t="shared" si="34"/>
        <v>0</v>
      </c>
      <c r="H146" s="159">
        <f ca="1">+PMT(E146,+Datos!$C$30-'Formato 7'!C145,-'Formato 7'!D146)</f>
        <v>0</v>
      </c>
      <c r="I146" s="159">
        <f t="shared" si="35"/>
        <v>0</v>
      </c>
      <c r="K146" s="4">
        <f t="shared" si="36"/>
        <v>11</v>
      </c>
      <c r="L146" s="19">
        <f t="shared" si="37"/>
        <v>124</v>
      </c>
      <c r="M146" s="159">
        <f ca="1">+IF(L146=Datos!$D$35+1,'Formato 5'!$M$67,R145)</f>
        <v>0</v>
      </c>
      <c r="N146" s="34">
        <f t="shared" si="38"/>
        <v>0</v>
      </c>
      <c r="O146" s="159">
        <f t="shared" si="39"/>
        <v>0</v>
      </c>
      <c r="P146" s="159">
        <f t="shared" si="40"/>
        <v>0</v>
      </c>
      <c r="Q146" s="159">
        <f ca="1">+PMT(N146,+Datos!$C$30-'Formato 7'!L145,-'Formato 7'!M146)</f>
        <v>0</v>
      </c>
      <c r="R146" s="159">
        <f t="shared" si="41"/>
        <v>0</v>
      </c>
      <c r="T146" s="4">
        <f t="shared" si="42"/>
        <v>11</v>
      </c>
      <c r="U146" s="19">
        <f t="shared" si="43"/>
        <v>124</v>
      </c>
      <c r="V146" s="159">
        <f ca="1">+IF(U146=Datos!$D$34+1,'Formato 5'!$T$67,AA145)</f>
        <v>0</v>
      </c>
      <c r="W146" s="34">
        <f t="shared" si="44"/>
        <v>0</v>
      </c>
      <c r="X146" s="159">
        <f t="shared" si="45"/>
        <v>0</v>
      </c>
      <c r="Y146" s="159">
        <f t="shared" si="46"/>
        <v>0</v>
      </c>
      <c r="Z146" s="159">
        <f ca="1">+PMT(W146,+Datos!$C$30-'Formato 7'!U145,-'Formato 7'!V146)</f>
        <v>0</v>
      </c>
      <c r="AA146" s="159">
        <f t="shared" si="47"/>
        <v>0</v>
      </c>
      <c r="AC146" s="4">
        <f ca="1">+'Formato 7'!B146</f>
        <v>11</v>
      </c>
      <c r="AD146" s="19">
        <f ca="1">+'Formato 7'!C146</f>
        <v>124</v>
      </c>
      <c r="AE146" s="159">
        <f ca="1">+IF(AD146=Datos!$D$34+1,'Formato 5'!$AA$67,AJ145)</f>
        <v>0</v>
      </c>
      <c r="AF146" s="34">
        <f t="shared" si="48"/>
        <v>0</v>
      </c>
      <c r="AG146" s="159">
        <f t="shared" si="49"/>
        <v>0</v>
      </c>
      <c r="AH146" s="159">
        <f t="shared" si="50"/>
        <v>0</v>
      </c>
      <c r="AI146" s="159">
        <f ca="1">+PMT(AF146,+Datos!$C$30-'Formato 7'!AD145,-'Formato 7'!AE146)</f>
        <v>0</v>
      </c>
      <c r="AJ146" s="159">
        <f t="shared" si="51"/>
        <v>0</v>
      </c>
      <c r="AL146" s="4">
        <f ca="1">+'Formato 7'!B146</f>
        <v>11</v>
      </c>
      <c r="AM146" s="19">
        <f ca="1">+'Formato 7'!C146</f>
        <v>124</v>
      </c>
      <c r="AN146" s="159">
        <f ca="1">+IF(AM146=Datos!$D$35+1,'Formato 5'!$AH$67,AS145)</f>
        <v>0</v>
      </c>
      <c r="AO146" s="34">
        <f t="shared" si="52"/>
        <v>0</v>
      </c>
      <c r="AP146" s="159">
        <f t="shared" si="53"/>
        <v>0</v>
      </c>
      <c r="AQ146" s="159">
        <f t="shared" si="54"/>
        <v>0</v>
      </c>
      <c r="AR146" s="159">
        <f ca="1">+PMT(AO146,+Datos!$C$30-'Formato 7'!AM145,-'Formato 7'!AN146)</f>
        <v>0</v>
      </c>
      <c r="AS146" s="159">
        <f t="shared" si="55"/>
        <v>0</v>
      </c>
      <c r="AU146" s="38">
        <f ca="1">+'Formato 7'!B146</f>
        <v>11</v>
      </c>
      <c r="AV146" s="39">
        <f ca="1">+'Formato 7'!C146</f>
        <v>124</v>
      </c>
      <c r="AW146" s="39">
        <f ca="1">+IF(AV146=Datos!$D$34+1,'Formato 5'!$AO$42,BB145)</f>
        <v>0</v>
      </c>
      <c r="AX146" s="60">
        <f t="shared" si="56"/>
        <v>0</v>
      </c>
      <c r="AY146" s="39">
        <f t="shared" si="57"/>
        <v>0</v>
      </c>
      <c r="AZ146" s="39">
        <f t="shared" si="58"/>
        <v>0</v>
      </c>
      <c r="BA146" s="39">
        <f ca="1">+PMT(AX146,Datos!$C$30-'Formato 7'!AV145,-'Formato 7'!AW146)</f>
        <v>0</v>
      </c>
      <c r="BB146" s="39">
        <f t="shared" si="59"/>
        <v>0</v>
      </c>
      <c r="BD146" s="38">
        <f ca="1">+'Formato 7'!AC146</f>
        <v>11</v>
      </c>
      <c r="BE146" s="39">
        <f ca="1">+'Formato 7'!AD146</f>
        <v>124</v>
      </c>
      <c r="BF146" s="39">
        <f ca="1">+IF(BE146=Datos!$D$35+1,'Formato 5'!$AO$66,BK145)</f>
        <v>0</v>
      </c>
      <c r="BG146" s="60">
        <f t="shared" si="60"/>
        <v>0</v>
      </c>
      <c r="BH146" s="39">
        <f t="shared" si="61"/>
        <v>0</v>
      </c>
      <c r="BI146" s="39">
        <f t="shared" si="62"/>
        <v>0</v>
      </c>
      <c r="BJ146" s="39">
        <f ca="1">+PMT(BG146,+Datos!$C$30-'Formato 7'!BE145,-'Formato 7'!BF146)</f>
        <v>0</v>
      </c>
      <c r="BK146" s="39">
        <f t="shared" si="63"/>
        <v>0</v>
      </c>
    </row>
    <row r="147" spans="2:63">
      <c r="B147" s="4">
        <v>11</v>
      </c>
      <c r="C147" s="19">
        <f ca="1">+IF(C146&lt;Datos!$D$34+Datos!$E$34,'Formato 7'!C146+1,"")</f>
        <v>125</v>
      </c>
      <c r="D147" s="159">
        <f ca="1">+IF(C147=Datos!$D$34+1,'Formato 5'!$F$67,I146)</f>
        <v>0</v>
      </c>
      <c r="E147" s="34">
        <f t="shared" si="32"/>
        <v>0</v>
      </c>
      <c r="F147" s="159">
        <f t="shared" si="33"/>
        <v>0</v>
      </c>
      <c r="G147" s="159">
        <f t="shared" si="34"/>
        <v>0</v>
      </c>
      <c r="H147" s="159">
        <f ca="1">+PMT(E147,+Datos!$C$30-'Formato 7'!C146,-'Formato 7'!D147)</f>
        <v>0</v>
      </c>
      <c r="I147" s="159">
        <f t="shared" si="35"/>
        <v>0</v>
      </c>
      <c r="K147" s="4">
        <f t="shared" si="36"/>
        <v>11</v>
      </c>
      <c r="L147" s="19">
        <f t="shared" si="37"/>
        <v>125</v>
      </c>
      <c r="M147" s="159">
        <f ca="1">+IF(L147=Datos!$D$35+1,'Formato 5'!$M$67,R146)</f>
        <v>0</v>
      </c>
      <c r="N147" s="34">
        <f t="shared" si="38"/>
        <v>0</v>
      </c>
      <c r="O147" s="159">
        <f t="shared" si="39"/>
        <v>0</v>
      </c>
      <c r="P147" s="159">
        <f t="shared" si="40"/>
        <v>0</v>
      </c>
      <c r="Q147" s="159">
        <f ca="1">+PMT(N147,+Datos!$C$30-'Formato 7'!L146,-'Formato 7'!M147)</f>
        <v>0</v>
      </c>
      <c r="R147" s="159">
        <f t="shared" si="41"/>
        <v>0</v>
      </c>
      <c r="T147" s="4">
        <f t="shared" si="42"/>
        <v>11</v>
      </c>
      <c r="U147" s="19">
        <f t="shared" si="43"/>
        <v>125</v>
      </c>
      <c r="V147" s="159">
        <f ca="1">+IF(U147=Datos!$D$34+1,'Formato 5'!$T$67,AA146)</f>
        <v>0</v>
      </c>
      <c r="W147" s="34">
        <f t="shared" si="44"/>
        <v>0</v>
      </c>
      <c r="X147" s="159">
        <f t="shared" si="45"/>
        <v>0</v>
      </c>
      <c r="Y147" s="159">
        <f t="shared" si="46"/>
        <v>0</v>
      </c>
      <c r="Z147" s="159">
        <f ca="1">+PMT(W147,+Datos!$C$30-'Formato 7'!U146,-'Formato 7'!V147)</f>
        <v>0</v>
      </c>
      <c r="AA147" s="159">
        <f t="shared" si="47"/>
        <v>0</v>
      </c>
      <c r="AC147" s="4">
        <f ca="1">+'Formato 7'!B147</f>
        <v>11</v>
      </c>
      <c r="AD147" s="19">
        <f ca="1">+'Formato 7'!C147</f>
        <v>125</v>
      </c>
      <c r="AE147" s="159">
        <f ca="1">+IF(AD147=Datos!$D$34+1,'Formato 5'!$AA$67,AJ146)</f>
        <v>0</v>
      </c>
      <c r="AF147" s="34">
        <f t="shared" si="48"/>
        <v>0</v>
      </c>
      <c r="AG147" s="159">
        <f t="shared" si="49"/>
        <v>0</v>
      </c>
      <c r="AH147" s="159">
        <f t="shared" si="50"/>
        <v>0</v>
      </c>
      <c r="AI147" s="159">
        <f ca="1">+PMT(AF147,+Datos!$C$30-'Formato 7'!AD146,-'Formato 7'!AE147)</f>
        <v>0</v>
      </c>
      <c r="AJ147" s="159">
        <f t="shared" si="51"/>
        <v>0</v>
      </c>
      <c r="AL147" s="4">
        <f ca="1">+'Formato 7'!B147</f>
        <v>11</v>
      </c>
      <c r="AM147" s="19">
        <f ca="1">+'Formato 7'!C147</f>
        <v>125</v>
      </c>
      <c r="AN147" s="159">
        <f ca="1">+IF(AM147=Datos!$D$35+1,'Formato 5'!$AH$67,AS146)</f>
        <v>0</v>
      </c>
      <c r="AO147" s="34">
        <f t="shared" si="52"/>
        <v>0</v>
      </c>
      <c r="AP147" s="159">
        <f t="shared" si="53"/>
        <v>0</v>
      </c>
      <c r="AQ147" s="159">
        <f t="shared" si="54"/>
        <v>0</v>
      </c>
      <c r="AR147" s="159">
        <f ca="1">+PMT(AO147,+Datos!$C$30-'Formato 7'!AM146,-'Formato 7'!AN147)</f>
        <v>0</v>
      </c>
      <c r="AS147" s="159">
        <f t="shared" si="55"/>
        <v>0</v>
      </c>
      <c r="AU147" s="38">
        <f ca="1">+'Formato 7'!B147</f>
        <v>11</v>
      </c>
      <c r="AV147" s="39">
        <f ca="1">+'Formato 7'!C147</f>
        <v>125</v>
      </c>
      <c r="AW147" s="39">
        <f ca="1">+IF(AV147=Datos!$D$34+1,'Formato 5'!$AO$42,BB146)</f>
        <v>0</v>
      </c>
      <c r="AX147" s="60">
        <f t="shared" si="56"/>
        <v>0</v>
      </c>
      <c r="AY147" s="39">
        <f t="shared" si="57"/>
        <v>0</v>
      </c>
      <c r="AZ147" s="39">
        <f t="shared" si="58"/>
        <v>0</v>
      </c>
      <c r="BA147" s="39">
        <f ca="1">+PMT(AX147,Datos!$C$30-'Formato 7'!AV146,-'Formato 7'!AW147)</f>
        <v>0</v>
      </c>
      <c r="BB147" s="39">
        <f t="shared" si="59"/>
        <v>0</v>
      </c>
      <c r="BD147" s="38">
        <f ca="1">+'Formato 7'!AC147</f>
        <v>11</v>
      </c>
      <c r="BE147" s="39">
        <f ca="1">+'Formato 7'!AD147</f>
        <v>125</v>
      </c>
      <c r="BF147" s="39">
        <f ca="1">+IF(BE147=Datos!$D$35+1,'Formato 5'!$AO$66,BK146)</f>
        <v>0</v>
      </c>
      <c r="BG147" s="60">
        <f t="shared" si="60"/>
        <v>0</v>
      </c>
      <c r="BH147" s="39">
        <f t="shared" si="61"/>
        <v>0</v>
      </c>
      <c r="BI147" s="39">
        <f t="shared" si="62"/>
        <v>0</v>
      </c>
      <c r="BJ147" s="39">
        <f ca="1">+PMT(BG147,+Datos!$C$30-'Formato 7'!BE146,-'Formato 7'!BF147)</f>
        <v>0</v>
      </c>
      <c r="BK147" s="39">
        <f t="shared" si="63"/>
        <v>0</v>
      </c>
    </row>
    <row r="148" spans="2:63">
      <c r="B148" s="4">
        <v>11</v>
      </c>
      <c r="C148" s="19">
        <f ca="1">+IF(C147&lt;Datos!$D$34+Datos!$E$34,'Formato 7'!C147+1,"")</f>
        <v>126</v>
      </c>
      <c r="D148" s="159">
        <f ca="1">+IF(C148=Datos!$D$34+1,'Formato 5'!$F$67,I147)</f>
        <v>0</v>
      </c>
      <c r="E148" s="34">
        <f t="shared" si="32"/>
        <v>0</v>
      </c>
      <c r="F148" s="159">
        <f t="shared" si="33"/>
        <v>0</v>
      </c>
      <c r="G148" s="159">
        <f t="shared" si="34"/>
        <v>0</v>
      </c>
      <c r="H148" s="159">
        <f ca="1">+PMT(E148,+Datos!$C$30-'Formato 7'!C147,-'Formato 7'!D148)</f>
        <v>0</v>
      </c>
      <c r="I148" s="159">
        <f t="shared" si="35"/>
        <v>0</v>
      </c>
      <c r="K148" s="4">
        <f t="shared" si="36"/>
        <v>11</v>
      </c>
      <c r="L148" s="19">
        <f t="shared" si="37"/>
        <v>126</v>
      </c>
      <c r="M148" s="159">
        <f ca="1">+IF(L148=Datos!$D$35+1,'Formato 5'!$M$67,R147)</f>
        <v>0</v>
      </c>
      <c r="N148" s="34">
        <f t="shared" si="38"/>
        <v>0</v>
      </c>
      <c r="O148" s="159">
        <f t="shared" si="39"/>
        <v>0</v>
      </c>
      <c r="P148" s="159">
        <f t="shared" si="40"/>
        <v>0</v>
      </c>
      <c r="Q148" s="159">
        <f ca="1">+PMT(N148,+Datos!$C$30-'Formato 7'!L147,-'Formato 7'!M148)</f>
        <v>0</v>
      </c>
      <c r="R148" s="159">
        <f t="shared" si="41"/>
        <v>0</v>
      </c>
      <c r="T148" s="4">
        <f t="shared" si="42"/>
        <v>11</v>
      </c>
      <c r="U148" s="19">
        <f t="shared" si="43"/>
        <v>126</v>
      </c>
      <c r="V148" s="159">
        <f ca="1">+IF(U148=Datos!$D$34+1,'Formato 5'!$T$67,AA147)</f>
        <v>0</v>
      </c>
      <c r="W148" s="34">
        <f t="shared" si="44"/>
        <v>0</v>
      </c>
      <c r="X148" s="159">
        <f t="shared" si="45"/>
        <v>0</v>
      </c>
      <c r="Y148" s="159">
        <f t="shared" si="46"/>
        <v>0</v>
      </c>
      <c r="Z148" s="159">
        <f ca="1">+PMT(W148,+Datos!$C$30-'Formato 7'!U147,-'Formato 7'!V148)</f>
        <v>0</v>
      </c>
      <c r="AA148" s="159">
        <f t="shared" si="47"/>
        <v>0</v>
      </c>
      <c r="AC148" s="4">
        <f ca="1">+'Formato 7'!B148</f>
        <v>11</v>
      </c>
      <c r="AD148" s="19">
        <f ca="1">+'Formato 7'!C148</f>
        <v>126</v>
      </c>
      <c r="AE148" s="159">
        <f ca="1">+IF(AD148=Datos!$D$34+1,'Formato 5'!$AA$67,AJ147)</f>
        <v>0</v>
      </c>
      <c r="AF148" s="34">
        <f t="shared" si="48"/>
        <v>0</v>
      </c>
      <c r="AG148" s="159">
        <f t="shared" si="49"/>
        <v>0</v>
      </c>
      <c r="AH148" s="159">
        <f t="shared" si="50"/>
        <v>0</v>
      </c>
      <c r="AI148" s="159">
        <f ca="1">+PMT(AF148,+Datos!$C$30-'Formato 7'!AD147,-'Formato 7'!AE148)</f>
        <v>0</v>
      </c>
      <c r="AJ148" s="159">
        <f t="shared" si="51"/>
        <v>0</v>
      </c>
      <c r="AL148" s="4">
        <f ca="1">+'Formato 7'!B148</f>
        <v>11</v>
      </c>
      <c r="AM148" s="19">
        <f ca="1">+'Formato 7'!C148</f>
        <v>126</v>
      </c>
      <c r="AN148" s="159">
        <f ca="1">+IF(AM148=Datos!$D$35+1,'Formato 5'!$AH$67,AS147)</f>
        <v>0</v>
      </c>
      <c r="AO148" s="34">
        <f t="shared" si="52"/>
        <v>0</v>
      </c>
      <c r="AP148" s="159">
        <f t="shared" si="53"/>
        <v>0</v>
      </c>
      <c r="AQ148" s="159">
        <f t="shared" si="54"/>
        <v>0</v>
      </c>
      <c r="AR148" s="159">
        <f ca="1">+PMT(AO148,+Datos!$C$30-'Formato 7'!AM147,-'Formato 7'!AN148)</f>
        <v>0</v>
      </c>
      <c r="AS148" s="159">
        <f t="shared" si="55"/>
        <v>0</v>
      </c>
      <c r="AU148" s="38">
        <f ca="1">+'Formato 7'!B148</f>
        <v>11</v>
      </c>
      <c r="AV148" s="39">
        <f ca="1">+'Formato 7'!C148</f>
        <v>126</v>
      </c>
      <c r="AW148" s="39">
        <f ca="1">+IF(AV148=Datos!$D$34+1,'Formato 5'!$AO$42,BB147)</f>
        <v>0</v>
      </c>
      <c r="AX148" s="60">
        <f t="shared" si="56"/>
        <v>0</v>
      </c>
      <c r="AY148" s="39">
        <f t="shared" si="57"/>
        <v>0</v>
      </c>
      <c r="AZ148" s="39">
        <f t="shared" si="58"/>
        <v>0</v>
      </c>
      <c r="BA148" s="39">
        <f ca="1">+PMT(AX148,Datos!$C$30-'Formato 7'!AV147,-'Formato 7'!AW148)</f>
        <v>0</v>
      </c>
      <c r="BB148" s="39">
        <f t="shared" si="59"/>
        <v>0</v>
      </c>
      <c r="BD148" s="38">
        <f ca="1">+'Formato 7'!AC148</f>
        <v>11</v>
      </c>
      <c r="BE148" s="39">
        <f ca="1">+'Formato 7'!AD148</f>
        <v>126</v>
      </c>
      <c r="BF148" s="39">
        <f ca="1">+IF(BE148=Datos!$D$35+1,'Formato 5'!$AO$66,BK147)</f>
        <v>0</v>
      </c>
      <c r="BG148" s="60">
        <f t="shared" si="60"/>
        <v>0</v>
      </c>
      <c r="BH148" s="39">
        <f t="shared" si="61"/>
        <v>0</v>
      </c>
      <c r="BI148" s="39">
        <f t="shared" si="62"/>
        <v>0</v>
      </c>
      <c r="BJ148" s="39">
        <f ca="1">+PMT(BG148,+Datos!$C$30-'Formato 7'!BE147,-'Formato 7'!BF148)</f>
        <v>0</v>
      </c>
      <c r="BK148" s="39">
        <f t="shared" si="63"/>
        <v>0</v>
      </c>
    </row>
    <row r="149" spans="2:63">
      <c r="B149" s="4">
        <v>11</v>
      </c>
      <c r="C149" s="19">
        <f ca="1">+IF(C148&lt;Datos!$D$34+Datos!$E$34,'Formato 7'!C148+1,"")</f>
        <v>127</v>
      </c>
      <c r="D149" s="159">
        <f ca="1">+IF(C149=Datos!$D$34+1,'Formato 5'!$F$67,I148)</f>
        <v>0</v>
      </c>
      <c r="E149" s="34">
        <f t="shared" si="32"/>
        <v>0</v>
      </c>
      <c r="F149" s="159">
        <f t="shared" si="33"/>
        <v>0</v>
      </c>
      <c r="G149" s="159">
        <f t="shared" si="34"/>
        <v>0</v>
      </c>
      <c r="H149" s="159">
        <f ca="1">+PMT(E149,+Datos!$C$30-'Formato 7'!C148,-'Formato 7'!D149)</f>
        <v>0</v>
      </c>
      <c r="I149" s="159">
        <f t="shared" si="35"/>
        <v>0</v>
      </c>
      <c r="K149" s="4">
        <f t="shared" si="36"/>
        <v>11</v>
      </c>
      <c r="L149" s="19">
        <f t="shared" si="37"/>
        <v>127</v>
      </c>
      <c r="M149" s="159">
        <f ca="1">+IF(L149=Datos!$D$35+1,'Formato 5'!$M$67,R148)</f>
        <v>0</v>
      </c>
      <c r="N149" s="34">
        <f t="shared" si="38"/>
        <v>0</v>
      </c>
      <c r="O149" s="159">
        <f t="shared" si="39"/>
        <v>0</v>
      </c>
      <c r="P149" s="159">
        <f t="shared" si="40"/>
        <v>0</v>
      </c>
      <c r="Q149" s="159">
        <f ca="1">+PMT(N149,+Datos!$C$30-'Formato 7'!L148,-'Formato 7'!M149)</f>
        <v>0</v>
      </c>
      <c r="R149" s="159">
        <f t="shared" si="41"/>
        <v>0</v>
      </c>
      <c r="T149" s="4">
        <f t="shared" si="42"/>
        <v>11</v>
      </c>
      <c r="U149" s="19">
        <f t="shared" si="43"/>
        <v>127</v>
      </c>
      <c r="V149" s="159">
        <f ca="1">+IF(U149=Datos!$D$34+1,'Formato 5'!$T$67,AA148)</f>
        <v>0</v>
      </c>
      <c r="W149" s="34">
        <f t="shared" si="44"/>
        <v>0</v>
      </c>
      <c r="X149" s="159">
        <f t="shared" si="45"/>
        <v>0</v>
      </c>
      <c r="Y149" s="159">
        <f t="shared" si="46"/>
        <v>0</v>
      </c>
      <c r="Z149" s="159">
        <f ca="1">+PMT(W149,+Datos!$C$30-'Formato 7'!U148,-'Formato 7'!V149)</f>
        <v>0</v>
      </c>
      <c r="AA149" s="159">
        <f t="shared" si="47"/>
        <v>0</v>
      </c>
      <c r="AC149" s="4">
        <f ca="1">+'Formato 7'!B149</f>
        <v>11</v>
      </c>
      <c r="AD149" s="19">
        <f ca="1">+'Formato 7'!C149</f>
        <v>127</v>
      </c>
      <c r="AE149" s="159">
        <f ca="1">+IF(AD149=Datos!$D$34+1,'Formato 5'!$AA$67,AJ148)</f>
        <v>0</v>
      </c>
      <c r="AF149" s="34">
        <f t="shared" si="48"/>
        <v>0</v>
      </c>
      <c r="AG149" s="159">
        <f t="shared" si="49"/>
        <v>0</v>
      </c>
      <c r="AH149" s="159">
        <f t="shared" si="50"/>
        <v>0</v>
      </c>
      <c r="AI149" s="159">
        <f ca="1">+PMT(AF149,+Datos!$C$30-'Formato 7'!AD148,-'Formato 7'!AE149)</f>
        <v>0</v>
      </c>
      <c r="AJ149" s="159">
        <f t="shared" si="51"/>
        <v>0</v>
      </c>
      <c r="AL149" s="4">
        <f ca="1">+'Formato 7'!B149</f>
        <v>11</v>
      </c>
      <c r="AM149" s="19">
        <f ca="1">+'Formato 7'!C149</f>
        <v>127</v>
      </c>
      <c r="AN149" s="159">
        <f ca="1">+IF(AM149=Datos!$D$35+1,'Formato 5'!$AH$67,AS148)</f>
        <v>0</v>
      </c>
      <c r="AO149" s="34">
        <f t="shared" si="52"/>
        <v>0</v>
      </c>
      <c r="AP149" s="159">
        <f t="shared" si="53"/>
        <v>0</v>
      </c>
      <c r="AQ149" s="159">
        <f t="shared" si="54"/>
        <v>0</v>
      </c>
      <c r="AR149" s="159">
        <f ca="1">+PMT(AO149,+Datos!$C$30-'Formato 7'!AM148,-'Formato 7'!AN149)</f>
        <v>0</v>
      </c>
      <c r="AS149" s="159">
        <f t="shared" si="55"/>
        <v>0</v>
      </c>
      <c r="AU149" s="38">
        <f ca="1">+'Formato 7'!B149</f>
        <v>11</v>
      </c>
      <c r="AV149" s="39">
        <f ca="1">+'Formato 7'!C149</f>
        <v>127</v>
      </c>
      <c r="AW149" s="39">
        <f ca="1">+IF(AV149=Datos!$D$34+1,'Formato 5'!$AO$42,BB148)</f>
        <v>0</v>
      </c>
      <c r="AX149" s="60">
        <f t="shared" si="56"/>
        <v>0</v>
      </c>
      <c r="AY149" s="39">
        <f t="shared" si="57"/>
        <v>0</v>
      </c>
      <c r="AZ149" s="39">
        <f t="shared" si="58"/>
        <v>0</v>
      </c>
      <c r="BA149" s="39">
        <f ca="1">+PMT(AX149,Datos!$C$30-'Formato 7'!AV148,-'Formato 7'!AW149)</f>
        <v>0</v>
      </c>
      <c r="BB149" s="39">
        <f t="shared" si="59"/>
        <v>0</v>
      </c>
      <c r="BD149" s="38">
        <f ca="1">+'Formato 7'!AC149</f>
        <v>11</v>
      </c>
      <c r="BE149" s="39">
        <f ca="1">+'Formato 7'!AD149</f>
        <v>127</v>
      </c>
      <c r="BF149" s="39">
        <f ca="1">+IF(BE149=Datos!$D$35+1,'Formato 5'!$AO$66,BK148)</f>
        <v>0</v>
      </c>
      <c r="BG149" s="60">
        <f t="shared" si="60"/>
        <v>0</v>
      </c>
      <c r="BH149" s="39">
        <f t="shared" si="61"/>
        <v>0</v>
      </c>
      <c r="BI149" s="39">
        <f t="shared" si="62"/>
        <v>0</v>
      </c>
      <c r="BJ149" s="39">
        <f ca="1">+PMT(BG149,+Datos!$C$30-'Formato 7'!BE148,-'Formato 7'!BF149)</f>
        <v>0</v>
      </c>
      <c r="BK149" s="39">
        <f t="shared" si="63"/>
        <v>0</v>
      </c>
    </row>
    <row r="150" spans="2:63">
      <c r="B150" s="4">
        <v>11</v>
      </c>
      <c r="C150" s="19">
        <f ca="1">+IF(C149&lt;Datos!$D$34+Datos!$E$34,'Formato 7'!C149+1,"")</f>
        <v>128</v>
      </c>
      <c r="D150" s="159">
        <f ca="1">+IF(C150=Datos!$D$34+1,'Formato 5'!$F$67,I149)</f>
        <v>0</v>
      </c>
      <c r="E150" s="34">
        <f t="shared" si="32"/>
        <v>0</v>
      </c>
      <c r="F150" s="159">
        <f t="shared" si="33"/>
        <v>0</v>
      </c>
      <c r="G150" s="159">
        <f t="shared" si="34"/>
        <v>0</v>
      </c>
      <c r="H150" s="159">
        <f ca="1">+PMT(E150,+Datos!$C$30-'Formato 7'!C149,-'Formato 7'!D150)</f>
        <v>0</v>
      </c>
      <c r="I150" s="159">
        <f t="shared" si="35"/>
        <v>0</v>
      </c>
      <c r="K150" s="4">
        <f t="shared" si="36"/>
        <v>11</v>
      </c>
      <c r="L150" s="19">
        <f t="shared" si="37"/>
        <v>128</v>
      </c>
      <c r="M150" s="159">
        <f ca="1">+IF(L150=Datos!$D$35+1,'Formato 5'!$M$67,R149)</f>
        <v>0</v>
      </c>
      <c r="N150" s="34">
        <f t="shared" si="38"/>
        <v>0</v>
      </c>
      <c r="O150" s="159">
        <f t="shared" si="39"/>
        <v>0</v>
      </c>
      <c r="P150" s="159">
        <f t="shared" si="40"/>
        <v>0</v>
      </c>
      <c r="Q150" s="159">
        <f ca="1">+PMT(N150,+Datos!$C$30-'Formato 7'!L149,-'Formato 7'!M150)</f>
        <v>0</v>
      </c>
      <c r="R150" s="159">
        <f t="shared" si="41"/>
        <v>0</v>
      </c>
      <c r="T150" s="4">
        <f t="shared" si="42"/>
        <v>11</v>
      </c>
      <c r="U150" s="19">
        <f t="shared" si="43"/>
        <v>128</v>
      </c>
      <c r="V150" s="159">
        <f ca="1">+IF(U150=Datos!$D$34+1,'Formato 5'!$T$67,AA149)</f>
        <v>0</v>
      </c>
      <c r="W150" s="34">
        <f t="shared" si="44"/>
        <v>0</v>
      </c>
      <c r="X150" s="159">
        <f t="shared" si="45"/>
        <v>0</v>
      </c>
      <c r="Y150" s="159">
        <f t="shared" si="46"/>
        <v>0</v>
      </c>
      <c r="Z150" s="159">
        <f ca="1">+PMT(W150,+Datos!$C$30-'Formato 7'!U149,-'Formato 7'!V150)</f>
        <v>0</v>
      </c>
      <c r="AA150" s="159">
        <f t="shared" si="47"/>
        <v>0</v>
      </c>
      <c r="AC150" s="4">
        <f ca="1">+'Formato 7'!B150</f>
        <v>11</v>
      </c>
      <c r="AD150" s="19">
        <f ca="1">+'Formato 7'!C150</f>
        <v>128</v>
      </c>
      <c r="AE150" s="159">
        <f ca="1">+IF(AD150=Datos!$D$34+1,'Formato 5'!$AA$67,AJ149)</f>
        <v>0</v>
      </c>
      <c r="AF150" s="34">
        <f t="shared" si="48"/>
        <v>0</v>
      </c>
      <c r="AG150" s="159">
        <f t="shared" si="49"/>
        <v>0</v>
      </c>
      <c r="AH150" s="159">
        <f t="shared" si="50"/>
        <v>0</v>
      </c>
      <c r="AI150" s="159">
        <f ca="1">+PMT(AF150,+Datos!$C$30-'Formato 7'!AD149,-'Formato 7'!AE150)</f>
        <v>0</v>
      </c>
      <c r="AJ150" s="159">
        <f t="shared" si="51"/>
        <v>0</v>
      </c>
      <c r="AL150" s="4">
        <f ca="1">+'Formato 7'!B150</f>
        <v>11</v>
      </c>
      <c r="AM150" s="19">
        <f ca="1">+'Formato 7'!C150</f>
        <v>128</v>
      </c>
      <c r="AN150" s="159">
        <f ca="1">+IF(AM150=Datos!$D$35+1,'Formato 5'!$AH$67,AS149)</f>
        <v>0</v>
      </c>
      <c r="AO150" s="34">
        <f t="shared" si="52"/>
        <v>0</v>
      </c>
      <c r="AP150" s="159">
        <f t="shared" si="53"/>
        <v>0</v>
      </c>
      <c r="AQ150" s="159">
        <f t="shared" si="54"/>
        <v>0</v>
      </c>
      <c r="AR150" s="159">
        <f ca="1">+PMT(AO150,+Datos!$C$30-'Formato 7'!AM149,-'Formato 7'!AN150)</f>
        <v>0</v>
      </c>
      <c r="AS150" s="159">
        <f t="shared" si="55"/>
        <v>0</v>
      </c>
      <c r="AU150" s="38">
        <f ca="1">+'Formato 7'!B150</f>
        <v>11</v>
      </c>
      <c r="AV150" s="39">
        <f ca="1">+'Formato 7'!C150</f>
        <v>128</v>
      </c>
      <c r="AW150" s="39">
        <f ca="1">+IF(AV150=Datos!$D$34+1,'Formato 5'!$AO$42,BB149)</f>
        <v>0</v>
      </c>
      <c r="AX150" s="60">
        <f t="shared" si="56"/>
        <v>0</v>
      </c>
      <c r="AY150" s="39">
        <f t="shared" si="57"/>
        <v>0</v>
      </c>
      <c r="AZ150" s="39">
        <f t="shared" si="58"/>
        <v>0</v>
      </c>
      <c r="BA150" s="39">
        <f ca="1">+PMT(AX150,Datos!$C$30-'Formato 7'!AV149,-'Formato 7'!AW150)</f>
        <v>0</v>
      </c>
      <c r="BB150" s="39">
        <f t="shared" si="59"/>
        <v>0</v>
      </c>
      <c r="BD150" s="38">
        <f ca="1">+'Formato 7'!AC150</f>
        <v>11</v>
      </c>
      <c r="BE150" s="39">
        <f ca="1">+'Formato 7'!AD150</f>
        <v>128</v>
      </c>
      <c r="BF150" s="39">
        <f ca="1">+IF(BE150=Datos!$D$35+1,'Formato 5'!$AO$66,BK149)</f>
        <v>0</v>
      </c>
      <c r="BG150" s="60">
        <f t="shared" si="60"/>
        <v>0</v>
      </c>
      <c r="BH150" s="39">
        <f t="shared" si="61"/>
        <v>0</v>
      </c>
      <c r="BI150" s="39">
        <f t="shared" si="62"/>
        <v>0</v>
      </c>
      <c r="BJ150" s="39">
        <f ca="1">+PMT(BG150,+Datos!$C$30-'Formato 7'!BE149,-'Formato 7'!BF150)</f>
        <v>0</v>
      </c>
      <c r="BK150" s="39">
        <f t="shared" si="63"/>
        <v>0</v>
      </c>
    </row>
    <row r="151" spans="2:63">
      <c r="B151" s="4">
        <v>11</v>
      </c>
      <c r="C151" s="19">
        <f ca="1">+IF(C150&lt;Datos!$D$34+Datos!$E$34,'Formato 7'!C150+1,"")</f>
        <v>129</v>
      </c>
      <c r="D151" s="159">
        <f ca="1">+IF(C151=Datos!$D$34+1,'Formato 5'!$F$67,I150)</f>
        <v>0</v>
      </c>
      <c r="E151" s="34">
        <f t="shared" si="32"/>
        <v>0</v>
      </c>
      <c r="F151" s="159">
        <f t="shared" si="33"/>
        <v>0</v>
      </c>
      <c r="G151" s="159">
        <f t="shared" si="34"/>
        <v>0</v>
      </c>
      <c r="H151" s="159">
        <f ca="1">+PMT(E151,+Datos!$C$30-'Formato 7'!C150,-'Formato 7'!D151)</f>
        <v>0</v>
      </c>
      <c r="I151" s="159">
        <f t="shared" si="35"/>
        <v>0</v>
      </c>
      <c r="K151" s="4">
        <f t="shared" si="36"/>
        <v>11</v>
      </c>
      <c r="L151" s="19">
        <f t="shared" si="37"/>
        <v>129</v>
      </c>
      <c r="M151" s="159">
        <f ca="1">+IF(L151=Datos!$D$35+1,'Formato 5'!$M$67,R150)</f>
        <v>0</v>
      </c>
      <c r="N151" s="34">
        <f t="shared" si="38"/>
        <v>0</v>
      </c>
      <c r="O151" s="159">
        <f t="shared" si="39"/>
        <v>0</v>
      </c>
      <c r="P151" s="159">
        <f t="shared" si="40"/>
        <v>0</v>
      </c>
      <c r="Q151" s="159">
        <f ca="1">+PMT(N151,+Datos!$C$30-'Formato 7'!L150,-'Formato 7'!M151)</f>
        <v>0</v>
      </c>
      <c r="R151" s="159">
        <f t="shared" si="41"/>
        <v>0</v>
      </c>
      <c r="T151" s="4">
        <f t="shared" si="42"/>
        <v>11</v>
      </c>
      <c r="U151" s="19">
        <f t="shared" si="43"/>
        <v>129</v>
      </c>
      <c r="V151" s="159">
        <f ca="1">+IF(U151=Datos!$D$34+1,'Formato 5'!$T$67,AA150)</f>
        <v>0</v>
      </c>
      <c r="W151" s="34">
        <f t="shared" si="44"/>
        <v>0</v>
      </c>
      <c r="X151" s="159">
        <f t="shared" si="45"/>
        <v>0</v>
      </c>
      <c r="Y151" s="159">
        <f t="shared" si="46"/>
        <v>0</v>
      </c>
      <c r="Z151" s="159">
        <f ca="1">+PMT(W151,+Datos!$C$30-'Formato 7'!U150,-'Formato 7'!V151)</f>
        <v>0</v>
      </c>
      <c r="AA151" s="159">
        <f t="shared" si="47"/>
        <v>0</v>
      </c>
      <c r="AC151" s="4">
        <f ca="1">+'Formato 7'!B151</f>
        <v>11</v>
      </c>
      <c r="AD151" s="19">
        <f ca="1">+'Formato 7'!C151</f>
        <v>129</v>
      </c>
      <c r="AE151" s="159">
        <f ca="1">+IF(AD151=Datos!$D$34+1,'Formato 5'!$AA$67,AJ150)</f>
        <v>0</v>
      </c>
      <c r="AF151" s="34">
        <f t="shared" si="48"/>
        <v>0</v>
      </c>
      <c r="AG151" s="159">
        <f t="shared" si="49"/>
        <v>0</v>
      </c>
      <c r="AH151" s="159">
        <f t="shared" si="50"/>
        <v>0</v>
      </c>
      <c r="AI151" s="159">
        <f ca="1">+PMT(AF151,+Datos!$C$30-'Formato 7'!AD150,-'Formato 7'!AE151)</f>
        <v>0</v>
      </c>
      <c r="AJ151" s="159">
        <f t="shared" si="51"/>
        <v>0</v>
      </c>
      <c r="AL151" s="4">
        <f ca="1">+'Formato 7'!B151</f>
        <v>11</v>
      </c>
      <c r="AM151" s="19">
        <f ca="1">+'Formato 7'!C151</f>
        <v>129</v>
      </c>
      <c r="AN151" s="159">
        <f ca="1">+IF(AM151=Datos!$D$35+1,'Formato 5'!$AH$67,AS150)</f>
        <v>0</v>
      </c>
      <c r="AO151" s="34">
        <f t="shared" si="52"/>
        <v>0</v>
      </c>
      <c r="AP151" s="159">
        <f t="shared" si="53"/>
        <v>0</v>
      </c>
      <c r="AQ151" s="159">
        <f t="shared" si="54"/>
        <v>0</v>
      </c>
      <c r="AR151" s="159">
        <f ca="1">+PMT(AO151,+Datos!$C$30-'Formato 7'!AM150,-'Formato 7'!AN151)</f>
        <v>0</v>
      </c>
      <c r="AS151" s="159">
        <f t="shared" si="55"/>
        <v>0</v>
      </c>
      <c r="AU151" s="38">
        <f ca="1">+'Formato 7'!B151</f>
        <v>11</v>
      </c>
      <c r="AV151" s="39">
        <f ca="1">+'Formato 7'!C151</f>
        <v>129</v>
      </c>
      <c r="AW151" s="39">
        <f ca="1">+IF(AV151=Datos!$D$34+1,'Formato 5'!$AO$42,BB150)</f>
        <v>0</v>
      </c>
      <c r="AX151" s="60">
        <f t="shared" si="56"/>
        <v>0</v>
      </c>
      <c r="AY151" s="39">
        <f t="shared" si="57"/>
        <v>0</v>
      </c>
      <c r="AZ151" s="39">
        <f t="shared" si="58"/>
        <v>0</v>
      </c>
      <c r="BA151" s="39">
        <f ca="1">+PMT(AX151,Datos!$C$30-'Formato 7'!AV150,-'Formato 7'!AW151)</f>
        <v>0</v>
      </c>
      <c r="BB151" s="39">
        <f t="shared" si="59"/>
        <v>0</v>
      </c>
      <c r="BD151" s="38">
        <f ca="1">+'Formato 7'!AC151</f>
        <v>11</v>
      </c>
      <c r="BE151" s="39">
        <f ca="1">+'Formato 7'!AD151</f>
        <v>129</v>
      </c>
      <c r="BF151" s="39">
        <f ca="1">+IF(BE151=Datos!$D$35+1,'Formato 5'!$AO$66,BK150)</f>
        <v>0</v>
      </c>
      <c r="BG151" s="60">
        <f t="shared" si="60"/>
        <v>0</v>
      </c>
      <c r="BH151" s="39">
        <f t="shared" si="61"/>
        <v>0</v>
      </c>
      <c r="BI151" s="39">
        <f t="shared" si="62"/>
        <v>0</v>
      </c>
      <c r="BJ151" s="39">
        <f ca="1">+PMT(BG151,+Datos!$C$30-'Formato 7'!BE150,-'Formato 7'!BF151)</f>
        <v>0</v>
      </c>
      <c r="BK151" s="39">
        <f t="shared" si="63"/>
        <v>0</v>
      </c>
    </row>
    <row r="152" spans="2:63">
      <c r="B152" s="4">
        <v>11</v>
      </c>
      <c r="C152" s="19">
        <f ca="1">+IF(C151&lt;Datos!$D$34+Datos!$E$34,'Formato 7'!C151+1,"")</f>
        <v>130</v>
      </c>
      <c r="D152" s="159">
        <f ca="1">+IF(C152=Datos!$D$34+1,'Formato 5'!$F$67,I151)</f>
        <v>0</v>
      </c>
      <c r="E152" s="34">
        <f t="shared" ref="E152:E166" si="64">IF(D152=0,0,+(1+$F$17)^(0.0833333333333333)-1)</f>
        <v>0</v>
      </c>
      <c r="F152" s="159">
        <f t="shared" ref="F152:F166" si="65">+D152*E152</f>
        <v>0</v>
      </c>
      <c r="G152" s="159">
        <f t="shared" ref="G152:G166" si="66">+H152-F152</f>
        <v>0</v>
      </c>
      <c r="H152" s="159">
        <f ca="1">+PMT(E152,+Datos!$C$30-'Formato 7'!C151,-'Formato 7'!D152)</f>
        <v>0</v>
      </c>
      <c r="I152" s="159">
        <f t="shared" ref="I152:I166" si="67">+D152-G152</f>
        <v>0</v>
      </c>
      <c r="K152" s="4">
        <f t="shared" ref="K152:K166" si="68">+B152</f>
        <v>11</v>
      </c>
      <c r="L152" s="19">
        <f t="shared" ref="L152:L166" si="69">+C152</f>
        <v>130</v>
      </c>
      <c r="M152" s="159">
        <f ca="1">+IF(L152=Datos!$D$35+1,'Formato 5'!$M$67,R151)</f>
        <v>0</v>
      </c>
      <c r="N152" s="34">
        <f t="shared" ref="N152:N166" si="70">IF(M152=0,0,+(1+$O$17)^(0.0833333333333333)-1)</f>
        <v>0</v>
      </c>
      <c r="O152" s="159">
        <f t="shared" ref="O152:O166" si="71">+M152*N152</f>
        <v>0</v>
      </c>
      <c r="P152" s="159">
        <f t="shared" ref="P152:P166" si="72">+Q152-O152</f>
        <v>0</v>
      </c>
      <c r="Q152" s="159">
        <f ca="1">+PMT(N152,+Datos!$C$30-'Formato 7'!L151,-'Formato 7'!M152)</f>
        <v>0</v>
      </c>
      <c r="R152" s="159">
        <f t="shared" ref="R152:R166" si="73">+M152-P152</f>
        <v>0</v>
      </c>
      <c r="T152" s="4">
        <f t="shared" ref="T152:T166" si="74">+B152</f>
        <v>11</v>
      </c>
      <c r="U152" s="19">
        <f t="shared" ref="U152:U166" si="75">+C152</f>
        <v>130</v>
      </c>
      <c r="V152" s="159">
        <f ca="1">+IF(U152=Datos!$D$34+1,'Formato 5'!$T$67,AA151)</f>
        <v>0</v>
      </c>
      <c r="W152" s="34">
        <f t="shared" ref="W152:W166" si="76">IF(V152=0,0,+(1+$X$17)^(0.0833333333333333)-1)</f>
        <v>0</v>
      </c>
      <c r="X152" s="159">
        <f t="shared" ref="X152:X166" si="77">+V152*W152</f>
        <v>0</v>
      </c>
      <c r="Y152" s="159">
        <f t="shared" ref="Y152:Y166" si="78">+Z152-X152</f>
        <v>0</v>
      </c>
      <c r="Z152" s="159">
        <f ca="1">+PMT(W152,+Datos!$C$30-'Formato 7'!U151,-'Formato 7'!V152)</f>
        <v>0</v>
      </c>
      <c r="AA152" s="159">
        <f t="shared" ref="AA152:AA166" si="79">+V152-Y152</f>
        <v>0</v>
      </c>
      <c r="AC152" s="4">
        <f ca="1">+'Formato 7'!B152</f>
        <v>11</v>
      </c>
      <c r="AD152" s="19">
        <f ca="1">+'Formato 7'!C152</f>
        <v>130</v>
      </c>
      <c r="AE152" s="159">
        <f ca="1">+IF(AD152=Datos!$D$34+1,'Formato 5'!$AA$67,AJ151)</f>
        <v>0</v>
      </c>
      <c r="AF152" s="34">
        <f t="shared" ref="AF152:AF166" si="80">IF(AE152=0,0,+(1+$AG$17)^(0.0833333333333333)-1)</f>
        <v>0</v>
      </c>
      <c r="AG152" s="159">
        <f t="shared" ref="AG152:AG166" si="81">+AE152*AF152</f>
        <v>0</v>
      </c>
      <c r="AH152" s="159">
        <f t="shared" ref="AH152:AH166" si="82">+AI152-AG152</f>
        <v>0</v>
      </c>
      <c r="AI152" s="159">
        <f ca="1">+PMT(AF152,+Datos!$C$30-'Formato 7'!AD151,-'Formato 7'!AE152)</f>
        <v>0</v>
      </c>
      <c r="AJ152" s="159">
        <f t="shared" ref="AJ152:AJ166" si="83">+AE152-AH152</f>
        <v>0</v>
      </c>
      <c r="AL152" s="4">
        <f ca="1">+'Formato 7'!B152</f>
        <v>11</v>
      </c>
      <c r="AM152" s="19">
        <f ca="1">+'Formato 7'!C152</f>
        <v>130</v>
      </c>
      <c r="AN152" s="159">
        <f ca="1">+IF(AM152=Datos!$D$35+1,'Formato 5'!$AH$67,AS151)</f>
        <v>0</v>
      </c>
      <c r="AO152" s="34">
        <f t="shared" ref="AO152:AO166" si="84">IF(AN152=0,0,+(1+$AP$17)^(0.0833333333333333)-1)</f>
        <v>0</v>
      </c>
      <c r="AP152" s="159">
        <f t="shared" ref="AP152:AP166" si="85">+AN152*AO152</f>
        <v>0</v>
      </c>
      <c r="AQ152" s="159">
        <f t="shared" ref="AQ152:AQ166" si="86">+AR152-AP152</f>
        <v>0</v>
      </c>
      <c r="AR152" s="159">
        <f ca="1">+PMT(AO152,+Datos!$C$30-'Formato 7'!AM151,-'Formato 7'!AN152)</f>
        <v>0</v>
      </c>
      <c r="AS152" s="159">
        <f t="shared" ref="AS152:AS166" si="87">+AN152-AQ152</f>
        <v>0</v>
      </c>
      <c r="AU152" s="38">
        <f ca="1">+'Formato 7'!B152</f>
        <v>11</v>
      </c>
      <c r="AV152" s="39">
        <f ca="1">+'Formato 7'!C152</f>
        <v>130</v>
      </c>
      <c r="AW152" s="39">
        <f ca="1">+IF(AV152=Datos!$D$34+1,'Formato 5'!$AO$42,BB151)</f>
        <v>0</v>
      </c>
      <c r="AX152" s="60">
        <f t="shared" ref="AX152:AX166" si="88">IF(AW152=0,0,+(1+$AY$17)^(0.0833333333333333)-1)</f>
        <v>0</v>
      </c>
      <c r="AY152" s="39">
        <f t="shared" ref="AY152:AY166" si="89">+AW152*AX152</f>
        <v>0</v>
      </c>
      <c r="AZ152" s="39">
        <f t="shared" ref="AZ152:AZ166" si="90">+BA152-AY152</f>
        <v>0</v>
      </c>
      <c r="BA152" s="39">
        <f ca="1">+PMT(AX152,Datos!$C$30-'Formato 7'!AV151,-'Formato 7'!AW152)</f>
        <v>0</v>
      </c>
      <c r="BB152" s="39">
        <f t="shared" ref="BB152:BB166" si="91">+AW152-AZ152</f>
        <v>0</v>
      </c>
      <c r="BD152" s="38">
        <f ca="1">+'Formato 7'!AC152</f>
        <v>11</v>
      </c>
      <c r="BE152" s="39">
        <f ca="1">+'Formato 7'!AD152</f>
        <v>130</v>
      </c>
      <c r="BF152" s="39">
        <f ca="1">+IF(BE152=Datos!$D$35+1,'Formato 5'!$AO$66,BK151)</f>
        <v>0</v>
      </c>
      <c r="BG152" s="60">
        <f t="shared" ref="BG152:BG166" si="92">IF(BF152=0,0,+(1+$BH$17)^(0.0833333333333333)-1)</f>
        <v>0</v>
      </c>
      <c r="BH152" s="39">
        <f t="shared" ref="BH152:BH166" si="93">+BF152*BG152</f>
        <v>0</v>
      </c>
      <c r="BI152" s="39">
        <f t="shared" ref="BI152:BI166" si="94">+BJ152-BH152</f>
        <v>0</v>
      </c>
      <c r="BJ152" s="39">
        <f ca="1">+PMT(BG152,+Datos!$C$30-'Formato 7'!BE151,-'Formato 7'!BF152)</f>
        <v>0</v>
      </c>
      <c r="BK152" s="39">
        <f t="shared" ref="BK152:BK166" si="95">+BF152-BI152</f>
        <v>0</v>
      </c>
    </row>
    <row r="153" spans="2:63">
      <c r="B153" s="4">
        <v>11</v>
      </c>
      <c r="C153" s="19">
        <f ca="1">+IF(C152&lt;Datos!$D$34+Datos!$E$34,'Formato 7'!C152+1,"")</f>
        <v>131</v>
      </c>
      <c r="D153" s="159">
        <f ca="1">+IF(C153=Datos!$D$34+1,'Formato 5'!$F$67,I152)</f>
        <v>0</v>
      </c>
      <c r="E153" s="34">
        <f t="shared" si="64"/>
        <v>0</v>
      </c>
      <c r="F153" s="159">
        <f t="shared" si="65"/>
        <v>0</v>
      </c>
      <c r="G153" s="159">
        <f t="shared" si="66"/>
        <v>0</v>
      </c>
      <c r="H153" s="159">
        <f ca="1">+PMT(E153,+Datos!$C$30-'Formato 7'!C152,-'Formato 7'!D153)</f>
        <v>0</v>
      </c>
      <c r="I153" s="159">
        <f t="shared" si="67"/>
        <v>0</v>
      </c>
      <c r="K153" s="4">
        <f t="shared" si="68"/>
        <v>11</v>
      </c>
      <c r="L153" s="19">
        <f t="shared" si="69"/>
        <v>131</v>
      </c>
      <c r="M153" s="159">
        <f ca="1">+IF(L153=Datos!$D$35+1,'Formato 5'!$M$67,R152)</f>
        <v>0</v>
      </c>
      <c r="N153" s="34">
        <f t="shared" si="70"/>
        <v>0</v>
      </c>
      <c r="O153" s="159">
        <f t="shared" si="71"/>
        <v>0</v>
      </c>
      <c r="P153" s="159">
        <f t="shared" si="72"/>
        <v>0</v>
      </c>
      <c r="Q153" s="159">
        <f ca="1">+PMT(N153,+Datos!$C$30-'Formato 7'!L152,-'Formato 7'!M153)</f>
        <v>0</v>
      </c>
      <c r="R153" s="159">
        <f t="shared" si="73"/>
        <v>0</v>
      </c>
      <c r="T153" s="4">
        <f t="shared" si="74"/>
        <v>11</v>
      </c>
      <c r="U153" s="19">
        <f t="shared" si="75"/>
        <v>131</v>
      </c>
      <c r="V153" s="159">
        <f ca="1">+IF(U153=Datos!$D$34+1,'Formato 5'!$T$67,AA152)</f>
        <v>0</v>
      </c>
      <c r="W153" s="34">
        <f t="shared" si="76"/>
        <v>0</v>
      </c>
      <c r="X153" s="159">
        <f t="shared" si="77"/>
        <v>0</v>
      </c>
      <c r="Y153" s="159">
        <f t="shared" si="78"/>
        <v>0</v>
      </c>
      <c r="Z153" s="159">
        <f ca="1">+PMT(W153,+Datos!$C$30-'Formato 7'!U152,-'Formato 7'!V153)</f>
        <v>0</v>
      </c>
      <c r="AA153" s="159">
        <f t="shared" si="79"/>
        <v>0</v>
      </c>
      <c r="AC153" s="4">
        <f ca="1">+'Formato 7'!B153</f>
        <v>11</v>
      </c>
      <c r="AD153" s="19">
        <f ca="1">+'Formato 7'!C153</f>
        <v>131</v>
      </c>
      <c r="AE153" s="159">
        <f ca="1">+IF(AD153=Datos!$D$34+1,'Formato 5'!$AA$67,AJ152)</f>
        <v>0</v>
      </c>
      <c r="AF153" s="34">
        <f t="shared" si="80"/>
        <v>0</v>
      </c>
      <c r="AG153" s="159">
        <f t="shared" si="81"/>
        <v>0</v>
      </c>
      <c r="AH153" s="159">
        <f t="shared" si="82"/>
        <v>0</v>
      </c>
      <c r="AI153" s="159">
        <f ca="1">+PMT(AF153,+Datos!$C$30-'Formato 7'!AD152,-'Formato 7'!AE153)</f>
        <v>0</v>
      </c>
      <c r="AJ153" s="159">
        <f t="shared" si="83"/>
        <v>0</v>
      </c>
      <c r="AL153" s="4">
        <f ca="1">+'Formato 7'!B153</f>
        <v>11</v>
      </c>
      <c r="AM153" s="19">
        <f ca="1">+'Formato 7'!C153</f>
        <v>131</v>
      </c>
      <c r="AN153" s="159">
        <f ca="1">+IF(AM153=Datos!$D$35+1,'Formato 5'!$AH$67,AS152)</f>
        <v>0</v>
      </c>
      <c r="AO153" s="34">
        <f t="shared" si="84"/>
        <v>0</v>
      </c>
      <c r="AP153" s="159">
        <f t="shared" si="85"/>
        <v>0</v>
      </c>
      <c r="AQ153" s="159">
        <f t="shared" si="86"/>
        <v>0</v>
      </c>
      <c r="AR153" s="159">
        <f ca="1">+PMT(AO153,+Datos!$C$30-'Formato 7'!AM152,-'Formato 7'!AN153)</f>
        <v>0</v>
      </c>
      <c r="AS153" s="159">
        <f t="shared" si="87"/>
        <v>0</v>
      </c>
      <c r="AU153" s="38">
        <f ca="1">+'Formato 7'!B153</f>
        <v>11</v>
      </c>
      <c r="AV153" s="39">
        <f ca="1">+'Formato 7'!C153</f>
        <v>131</v>
      </c>
      <c r="AW153" s="39">
        <f ca="1">+IF(AV153=Datos!$D$34+1,'Formato 5'!$AO$42,BB152)</f>
        <v>0</v>
      </c>
      <c r="AX153" s="60">
        <f t="shared" si="88"/>
        <v>0</v>
      </c>
      <c r="AY153" s="39">
        <f t="shared" si="89"/>
        <v>0</v>
      </c>
      <c r="AZ153" s="39">
        <f t="shared" si="90"/>
        <v>0</v>
      </c>
      <c r="BA153" s="39">
        <f ca="1">+PMT(AX153,Datos!$C$30-'Formato 7'!AV152,-'Formato 7'!AW153)</f>
        <v>0</v>
      </c>
      <c r="BB153" s="39">
        <f t="shared" si="91"/>
        <v>0</v>
      </c>
      <c r="BD153" s="38">
        <f ca="1">+'Formato 7'!AC153</f>
        <v>11</v>
      </c>
      <c r="BE153" s="39">
        <f ca="1">+'Formato 7'!AD153</f>
        <v>131</v>
      </c>
      <c r="BF153" s="39">
        <f ca="1">+IF(BE153=Datos!$D$35+1,'Formato 5'!$AO$66,BK152)</f>
        <v>0</v>
      </c>
      <c r="BG153" s="60">
        <f t="shared" si="92"/>
        <v>0</v>
      </c>
      <c r="BH153" s="39">
        <f t="shared" si="93"/>
        <v>0</v>
      </c>
      <c r="BI153" s="39">
        <f t="shared" si="94"/>
        <v>0</v>
      </c>
      <c r="BJ153" s="39">
        <f ca="1">+PMT(BG153,+Datos!$C$30-'Formato 7'!BE152,-'Formato 7'!BF153)</f>
        <v>0</v>
      </c>
      <c r="BK153" s="39">
        <f t="shared" si="95"/>
        <v>0</v>
      </c>
    </row>
    <row r="154" spans="2:63">
      <c r="B154" s="4">
        <v>11</v>
      </c>
      <c r="C154" s="19">
        <f ca="1">+IF(C153&lt;Datos!$D$34+Datos!$E$34,'Formato 7'!C153+1,"")</f>
        <v>132</v>
      </c>
      <c r="D154" s="159">
        <f ca="1">+IF(C154=Datos!$D$34+1,'Formato 5'!$F$67,I153)</f>
        <v>0</v>
      </c>
      <c r="E154" s="34">
        <f t="shared" si="64"/>
        <v>0</v>
      </c>
      <c r="F154" s="159">
        <f t="shared" si="65"/>
        <v>0</v>
      </c>
      <c r="G154" s="159">
        <f t="shared" si="66"/>
        <v>0</v>
      </c>
      <c r="H154" s="159">
        <f ca="1">+PMT(E154,+Datos!$C$30-'Formato 7'!C153,-'Formato 7'!D154)</f>
        <v>0</v>
      </c>
      <c r="I154" s="159">
        <f t="shared" si="67"/>
        <v>0</v>
      </c>
      <c r="K154" s="4">
        <f t="shared" si="68"/>
        <v>11</v>
      </c>
      <c r="L154" s="19">
        <f t="shared" si="69"/>
        <v>132</v>
      </c>
      <c r="M154" s="159">
        <f ca="1">+IF(L154=Datos!$D$35+1,'Formato 5'!$M$67,R153)</f>
        <v>0</v>
      </c>
      <c r="N154" s="34">
        <f t="shared" si="70"/>
        <v>0</v>
      </c>
      <c r="O154" s="159">
        <f t="shared" si="71"/>
        <v>0</v>
      </c>
      <c r="P154" s="159">
        <f t="shared" si="72"/>
        <v>0</v>
      </c>
      <c r="Q154" s="159">
        <f ca="1">+PMT(N154,+Datos!$C$30-'Formato 7'!L153,-'Formato 7'!M154)</f>
        <v>0</v>
      </c>
      <c r="R154" s="159">
        <f t="shared" si="73"/>
        <v>0</v>
      </c>
      <c r="T154" s="4">
        <f t="shared" si="74"/>
        <v>11</v>
      </c>
      <c r="U154" s="19">
        <f t="shared" si="75"/>
        <v>132</v>
      </c>
      <c r="V154" s="159">
        <f ca="1">+IF(U154=Datos!$D$34+1,'Formato 5'!$T$67,AA153)</f>
        <v>0</v>
      </c>
      <c r="W154" s="34">
        <f t="shared" si="76"/>
        <v>0</v>
      </c>
      <c r="X154" s="159">
        <f t="shared" si="77"/>
        <v>0</v>
      </c>
      <c r="Y154" s="159">
        <f t="shared" si="78"/>
        <v>0</v>
      </c>
      <c r="Z154" s="159">
        <f ca="1">+PMT(W154,+Datos!$C$30-'Formato 7'!U153,-'Formato 7'!V154)</f>
        <v>0</v>
      </c>
      <c r="AA154" s="159">
        <f t="shared" si="79"/>
        <v>0</v>
      </c>
      <c r="AC154" s="4">
        <f ca="1">+'Formato 7'!B154</f>
        <v>11</v>
      </c>
      <c r="AD154" s="19">
        <f ca="1">+'Formato 7'!C154</f>
        <v>132</v>
      </c>
      <c r="AE154" s="159">
        <f ca="1">+IF(AD154=Datos!$D$34+1,'Formato 5'!$AA$67,AJ153)</f>
        <v>0</v>
      </c>
      <c r="AF154" s="34">
        <f t="shared" si="80"/>
        <v>0</v>
      </c>
      <c r="AG154" s="159">
        <f t="shared" si="81"/>
        <v>0</v>
      </c>
      <c r="AH154" s="159">
        <f t="shared" si="82"/>
        <v>0</v>
      </c>
      <c r="AI154" s="159">
        <f ca="1">+PMT(AF154,+Datos!$C$30-'Formato 7'!AD153,-'Formato 7'!AE154)</f>
        <v>0</v>
      </c>
      <c r="AJ154" s="159">
        <f t="shared" si="83"/>
        <v>0</v>
      </c>
      <c r="AL154" s="4">
        <f ca="1">+'Formato 7'!B154</f>
        <v>11</v>
      </c>
      <c r="AM154" s="19">
        <f ca="1">+'Formato 7'!C154</f>
        <v>132</v>
      </c>
      <c r="AN154" s="159">
        <f ca="1">+IF(AM154=Datos!$D$35+1,'Formato 5'!$AH$67,AS153)</f>
        <v>0</v>
      </c>
      <c r="AO154" s="34">
        <f t="shared" si="84"/>
        <v>0</v>
      </c>
      <c r="AP154" s="159">
        <f t="shared" si="85"/>
        <v>0</v>
      </c>
      <c r="AQ154" s="159">
        <f t="shared" si="86"/>
        <v>0</v>
      </c>
      <c r="AR154" s="159">
        <f ca="1">+PMT(AO154,+Datos!$C$30-'Formato 7'!AM153,-'Formato 7'!AN154)</f>
        <v>0</v>
      </c>
      <c r="AS154" s="159">
        <f t="shared" si="87"/>
        <v>0</v>
      </c>
      <c r="AU154" s="38">
        <f ca="1">+'Formato 7'!B154</f>
        <v>11</v>
      </c>
      <c r="AV154" s="39">
        <f ca="1">+'Formato 7'!C154</f>
        <v>132</v>
      </c>
      <c r="AW154" s="39">
        <f ca="1">+IF(AV154=Datos!$D$34+1,'Formato 5'!$AO$42,BB153)</f>
        <v>0</v>
      </c>
      <c r="AX154" s="60">
        <f t="shared" si="88"/>
        <v>0</v>
      </c>
      <c r="AY154" s="39">
        <f t="shared" si="89"/>
        <v>0</v>
      </c>
      <c r="AZ154" s="39">
        <f t="shared" si="90"/>
        <v>0</v>
      </c>
      <c r="BA154" s="39">
        <f ca="1">+PMT(AX154,Datos!$C$30-'Formato 7'!AV153,-'Formato 7'!AW154)</f>
        <v>0</v>
      </c>
      <c r="BB154" s="39">
        <f t="shared" si="91"/>
        <v>0</v>
      </c>
      <c r="BD154" s="38">
        <f ca="1">+'Formato 7'!AC154</f>
        <v>11</v>
      </c>
      <c r="BE154" s="39">
        <f ca="1">+'Formato 7'!AD154</f>
        <v>132</v>
      </c>
      <c r="BF154" s="39">
        <f ca="1">+IF(BE154=Datos!$D$35+1,'Formato 5'!$AO$66,BK153)</f>
        <v>0</v>
      </c>
      <c r="BG154" s="60">
        <f t="shared" si="92"/>
        <v>0</v>
      </c>
      <c r="BH154" s="39">
        <f t="shared" si="93"/>
        <v>0</v>
      </c>
      <c r="BI154" s="39">
        <f t="shared" si="94"/>
        <v>0</v>
      </c>
      <c r="BJ154" s="39">
        <f ca="1">+PMT(BG154,+Datos!$C$30-'Formato 7'!BE153,-'Formato 7'!BF154)</f>
        <v>0</v>
      </c>
      <c r="BK154" s="39">
        <f t="shared" si="95"/>
        <v>0</v>
      </c>
    </row>
    <row r="155" spans="2:63">
      <c r="B155" s="4">
        <v>12</v>
      </c>
      <c r="C155" s="19">
        <f ca="1">+IF(C154&lt;Datos!$D$34+Datos!$E$34,'Formato 7'!C154+1,"")</f>
        <v>133</v>
      </c>
      <c r="D155" s="159">
        <f ca="1">+IF(C155=Datos!$D$34+1,'Formato 5'!$F$67,I154)</f>
        <v>0</v>
      </c>
      <c r="E155" s="34">
        <f t="shared" si="64"/>
        <v>0</v>
      </c>
      <c r="F155" s="159">
        <f t="shared" si="65"/>
        <v>0</v>
      </c>
      <c r="G155" s="159">
        <f t="shared" si="66"/>
        <v>0</v>
      </c>
      <c r="H155" s="159">
        <f ca="1">+PMT(E155,+Datos!$C$30-'Formato 7'!C154,-'Formato 7'!D155)</f>
        <v>0</v>
      </c>
      <c r="I155" s="159">
        <f t="shared" si="67"/>
        <v>0</v>
      </c>
      <c r="K155" s="4">
        <f t="shared" si="68"/>
        <v>12</v>
      </c>
      <c r="L155" s="19">
        <f t="shared" si="69"/>
        <v>133</v>
      </c>
      <c r="M155" s="159">
        <f ca="1">+IF(L155=Datos!$D$35+1,'Formato 5'!$M$67,R154)</f>
        <v>0</v>
      </c>
      <c r="N155" s="34">
        <f t="shared" si="70"/>
        <v>0</v>
      </c>
      <c r="O155" s="159">
        <f t="shared" si="71"/>
        <v>0</v>
      </c>
      <c r="P155" s="159">
        <f t="shared" si="72"/>
        <v>0</v>
      </c>
      <c r="Q155" s="159">
        <f ca="1">+PMT(N155,+Datos!$C$30-'Formato 7'!L154,-'Formato 7'!M155)</f>
        <v>0</v>
      </c>
      <c r="R155" s="159">
        <f t="shared" si="73"/>
        <v>0</v>
      </c>
      <c r="T155" s="4">
        <f t="shared" si="74"/>
        <v>12</v>
      </c>
      <c r="U155" s="19">
        <f t="shared" si="75"/>
        <v>133</v>
      </c>
      <c r="V155" s="159">
        <f ca="1">+IF(U155=Datos!$D$34+1,'Formato 5'!$T$67,AA154)</f>
        <v>0</v>
      </c>
      <c r="W155" s="34">
        <f t="shared" si="76"/>
        <v>0</v>
      </c>
      <c r="X155" s="159">
        <f t="shared" si="77"/>
        <v>0</v>
      </c>
      <c r="Y155" s="159">
        <f t="shared" si="78"/>
        <v>0</v>
      </c>
      <c r="Z155" s="159">
        <f ca="1">+PMT(W155,+Datos!$C$30-'Formato 7'!U154,-'Formato 7'!V155)</f>
        <v>0</v>
      </c>
      <c r="AA155" s="159">
        <f t="shared" si="79"/>
        <v>0</v>
      </c>
      <c r="AC155" s="4">
        <f ca="1">+'Formato 7'!B155</f>
        <v>12</v>
      </c>
      <c r="AD155" s="19">
        <f ca="1">+'Formato 7'!C155</f>
        <v>133</v>
      </c>
      <c r="AE155" s="159">
        <f ca="1">+IF(AD155=Datos!$D$34+1,'Formato 5'!$AA$67,AJ154)</f>
        <v>0</v>
      </c>
      <c r="AF155" s="34">
        <f t="shared" si="80"/>
        <v>0</v>
      </c>
      <c r="AG155" s="159">
        <f t="shared" si="81"/>
        <v>0</v>
      </c>
      <c r="AH155" s="159">
        <f t="shared" si="82"/>
        <v>0</v>
      </c>
      <c r="AI155" s="159">
        <f ca="1">+PMT(AF155,+Datos!$C$30-'Formato 7'!AD154,-'Formato 7'!AE155)</f>
        <v>0</v>
      </c>
      <c r="AJ155" s="159">
        <f t="shared" si="83"/>
        <v>0</v>
      </c>
      <c r="AL155" s="4">
        <f ca="1">+'Formato 7'!B155</f>
        <v>12</v>
      </c>
      <c r="AM155" s="19">
        <f ca="1">+'Formato 7'!C155</f>
        <v>133</v>
      </c>
      <c r="AN155" s="159">
        <f ca="1">+IF(AM155=Datos!$D$35+1,'Formato 5'!$AH$67,AS154)</f>
        <v>0</v>
      </c>
      <c r="AO155" s="34">
        <f t="shared" si="84"/>
        <v>0</v>
      </c>
      <c r="AP155" s="159">
        <f t="shared" si="85"/>
        <v>0</v>
      </c>
      <c r="AQ155" s="159">
        <f t="shared" si="86"/>
        <v>0</v>
      </c>
      <c r="AR155" s="159">
        <f ca="1">+PMT(AO155,+Datos!$C$30-'Formato 7'!AM154,-'Formato 7'!AN155)</f>
        <v>0</v>
      </c>
      <c r="AS155" s="159">
        <f t="shared" si="87"/>
        <v>0</v>
      </c>
      <c r="AU155" s="38">
        <f ca="1">+'Formato 7'!B155</f>
        <v>12</v>
      </c>
      <c r="AV155" s="39">
        <f ca="1">+'Formato 7'!C155</f>
        <v>133</v>
      </c>
      <c r="AW155" s="39">
        <f ca="1">+IF(AV155=Datos!$D$34+1,'Formato 5'!$AO$42,BB154)</f>
        <v>0</v>
      </c>
      <c r="AX155" s="60">
        <f t="shared" si="88"/>
        <v>0</v>
      </c>
      <c r="AY155" s="39">
        <f t="shared" si="89"/>
        <v>0</v>
      </c>
      <c r="AZ155" s="39">
        <f t="shared" si="90"/>
        <v>0</v>
      </c>
      <c r="BA155" s="39">
        <f ca="1">+PMT(AX155,Datos!$C$30-'Formato 7'!AV154,-'Formato 7'!AW155)</f>
        <v>0</v>
      </c>
      <c r="BB155" s="39">
        <f t="shared" si="91"/>
        <v>0</v>
      </c>
      <c r="BD155" s="38">
        <f ca="1">+'Formato 7'!AC155</f>
        <v>12</v>
      </c>
      <c r="BE155" s="39">
        <f ca="1">+'Formato 7'!AD155</f>
        <v>133</v>
      </c>
      <c r="BF155" s="39">
        <f ca="1">+IF(BE155=Datos!$D$35+1,'Formato 5'!$AO$66,BK154)</f>
        <v>0</v>
      </c>
      <c r="BG155" s="60">
        <f t="shared" si="92"/>
        <v>0</v>
      </c>
      <c r="BH155" s="39">
        <f t="shared" si="93"/>
        <v>0</v>
      </c>
      <c r="BI155" s="39">
        <f t="shared" si="94"/>
        <v>0</v>
      </c>
      <c r="BJ155" s="39">
        <f ca="1">+PMT(BG155,+Datos!$C$30-'Formato 7'!BE154,-'Formato 7'!BF155)</f>
        <v>0</v>
      </c>
      <c r="BK155" s="39">
        <f t="shared" si="95"/>
        <v>0</v>
      </c>
    </row>
    <row r="156" spans="2:63">
      <c r="B156" s="4">
        <v>12</v>
      </c>
      <c r="C156" s="19">
        <f ca="1">+IF(C155&lt;Datos!$D$34+Datos!$E$34,'Formato 7'!C155+1,"")</f>
        <v>134</v>
      </c>
      <c r="D156" s="159">
        <f ca="1">+IF(C156=Datos!$D$34+1,'Formato 5'!$F$67,I155)</f>
        <v>0</v>
      </c>
      <c r="E156" s="34">
        <f t="shared" si="64"/>
        <v>0</v>
      </c>
      <c r="F156" s="159">
        <f t="shared" si="65"/>
        <v>0</v>
      </c>
      <c r="G156" s="159">
        <f t="shared" si="66"/>
        <v>0</v>
      </c>
      <c r="H156" s="159">
        <f ca="1">+PMT(E156,+Datos!$C$30-'Formato 7'!C155,-'Formato 7'!D156)</f>
        <v>0</v>
      </c>
      <c r="I156" s="159">
        <f t="shared" si="67"/>
        <v>0</v>
      </c>
      <c r="K156" s="4">
        <f t="shared" si="68"/>
        <v>12</v>
      </c>
      <c r="L156" s="19">
        <f t="shared" si="69"/>
        <v>134</v>
      </c>
      <c r="M156" s="159">
        <f ca="1">+IF(L156=Datos!$D$35+1,'Formato 5'!$M$67,R155)</f>
        <v>0</v>
      </c>
      <c r="N156" s="34">
        <f t="shared" si="70"/>
        <v>0</v>
      </c>
      <c r="O156" s="159">
        <f t="shared" si="71"/>
        <v>0</v>
      </c>
      <c r="P156" s="159">
        <f t="shared" si="72"/>
        <v>0</v>
      </c>
      <c r="Q156" s="159">
        <f ca="1">+PMT(N156,+Datos!$C$30-'Formato 7'!L155,-'Formato 7'!M156)</f>
        <v>0</v>
      </c>
      <c r="R156" s="159">
        <f t="shared" si="73"/>
        <v>0</v>
      </c>
      <c r="T156" s="4">
        <f t="shared" si="74"/>
        <v>12</v>
      </c>
      <c r="U156" s="19">
        <f t="shared" si="75"/>
        <v>134</v>
      </c>
      <c r="V156" s="159">
        <f ca="1">+IF(U156=Datos!$D$34+1,'Formato 5'!$T$67,AA155)</f>
        <v>0</v>
      </c>
      <c r="W156" s="34">
        <f t="shared" si="76"/>
        <v>0</v>
      </c>
      <c r="X156" s="159">
        <f t="shared" si="77"/>
        <v>0</v>
      </c>
      <c r="Y156" s="159">
        <f t="shared" si="78"/>
        <v>0</v>
      </c>
      <c r="Z156" s="159">
        <f ca="1">+PMT(W156,+Datos!$C$30-'Formato 7'!U155,-'Formato 7'!V156)</f>
        <v>0</v>
      </c>
      <c r="AA156" s="159">
        <f t="shared" si="79"/>
        <v>0</v>
      </c>
      <c r="AC156" s="4">
        <f ca="1">+'Formato 7'!B156</f>
        <v>12</v>
      </c>
      <c r="AD156" s="19">
        <f ca="1">+'Formato 7'!C156</f>
        <v>134</v>
      </c>
      <c r="AE156" s="159">
        <f ca="1">+IF(AD156=Datos!$D$34+1,'Formato 5'!$AA$67,AJ155)</f>
        <v>0</v>
      </c>
      <c r="AF156" s="34">
        <f t="shared" si="80"/>
        <v>0</v>
      </c>
      <c r="AG156" s="159">
        <f t="shared" si="81"/>
        <v>0</v>
      </c>
      <c r="AH156" s="159">
        <f t="shared" si="82"/>
        <v>0</v>
      </c>
      <c r="AI156" s="159">
        <f ca="1">+PMT(AF156,+Datos!$C$30-'Formato 7'!AD155,-'Formato 7'!AE156)</f>
        <v>0</v>
      </c>
      <c r="AJ156" s="159">
        <f t="shared" si="83"/>
        <v>0</v>
      </c>
      <c r="AL156" s="4">
        <f ca="1">+'Formato 7'!B156</f>
        <v>12</v>
      </c>
      <c r="AM156" s="19">
        <f ca="1">+'Formato 7'!C156</f>
        <v>134</v>
      </c>
      <c r="AN156" s="159">
        <f ca="1">+IF(AM156=Datos!$D$35+1,'Formato 5'!$AH$67,AS155)</f>
        <v>0</v>
      </c>
      <c r="AO156" s="34">
        <f t="shared" si="84"/>
        <v>0</v>
      </c>
      <c r="AP156" s="159">
        <f t="shared" si="85"/>
        <v>0</v>
      </c>
      <c r="AQ156" s="159">
        <f t="shared" si="86"/>
        <v>0</v>
      </c>
      <c r="AR156" s="159">
        <f ca="1">+PMT(AO156,+Datos!$C$30-'Formato 7'!AM155,-'Formato 7'!AN156)</f>
        <v>0</v>
      </c>
      <c r="AS156" s="159">
        <f t="shared" si="87"/>
        <v>0</v>
      </c>
      <c r="AU156" s="38">
        <f ca="1">+'Formato 7'!B156</f>
        <v>12</v>
      </c>
      <c r="AV156" s="39">
        <f ca="1">+'Formato 7'!C156</f>
        <v>134</v>
      </c>
      <c r="AW156" s="39">
        <f ca="1">+IF(AV156=Datos!$D$34+1,'Formato 5'!$AO$42,BB155)</f>
        <v>0</v>
      </c>
      <c r="AX156" s="60">
        <f t="shared" si="88"/>
        <v>0</v>
      </c>
      <c r="AY156" s="39">
        <f t="shared" si="89"/>
        <v>0</v>
      </c>
      <c r="AZ156" s="39">
        <f t="shared" si="90"/>
        <v>0</v>
      </c>
      <c r="BA156" s="39">
        <f ca="1">+PMT(AX156,Datos!$C$30-'Formato 7'!AV155,-'Formato 7'!AW156)</f>
        <v>0</v>
      </c>
      <c r="BB156" s="39">
        <f t="shared" si="91"/>
        <v>0</v>
      </c>
      <c r="BD156" s="38">
        <f ca="1">+'Formato 7'!AC156</f>
        <v>12</v>
      </c>
      <c r="BE156" s="39">
        <f ca="1">+'Formato 7'!AD156</f>
        <v>134</v>
      </c>
      <c r="BF156" s="39">
        <f ca="1">+IF(BE156=Datos!$D$35+1,'Formato 5'!$AO$66,BK155)</f>
        <v>0</v>
      </c>
      <c r="BG156" s="60">
        <f t="shared" si="92"/>
        <v>0</v>
      </c>
      <c r="BH156" s="39">
        <f t="shared" si="93"/>
        <v>0</v>
      </c>
      <c r="BI156" s="39">
        <f t="shared" si="94"/>
        <v>0</v>
      </c>
      <c r="BJ156" s="39">
        <f ca="1">+PMT(BG156,+Datos!$C$30-'Formato 7'!BE155,-'Formato 7'!BF156)</f>
        <v>0</v>
      </c>
      <c r="BK156" s="39">
        <f t="shared" si="95"/>
        <v>0</v>
      </c>
    </row>
    <row r="157" spans="2:63">
      <c r="B157" s="4">
        <v>12</v>
      </c>
      <c r="C157" s="19">
        <f ca="1">+IF(C156&lt;Datos!$D$34+Datos!$E$34,'Formato 7'!C156+1,"")</f>
        <v>135</v>
      </c>
      <c r="D157" s="159">
        <f ca="1">+IF(C157=Datos!$D$34+1,'Formato 5'!$F$67,I156)</f>
        <v>0</v>
      </c>
      <c r="E157" s="34">
        <f t="shared" si="64"/>
        <v>0</v>
      </c>
      <c r="F157" s="159">
        <f t="shared" si="65"/>
        <v>0</v>
      </c>
      <c r="G157" s="159">
        <f t="shared" si="66"/>
        <v>0</v>
      </c>
      <c r="H157" s="159">
        <f ca="1">+PMT(E157,+Datos!$C$30-'Formato 7'!C156,-'Formato 7'!D157)</f>
        <v>0</v>
      </c>
      <c r="I157" s="159">
        <f t="shared" si="67"/>
        <v>0</v>
      </c>
      <c r="K157" s="4">
        <f t="shared" si="68"/>
        <v>12</v>
      </c>
      <c r="L157" s="19">
        <f t="shared" si="69"/>
        <v>135</v>
      </c>
      <c r="M157" s="159">
        <f ca="1">+IF(L157=Datos!$D$35+1,'Formato 5'!$M$67,R156)</f>
        <v>0</v>
      </c>
      <c r="N157" s="34">
        <f t="shared" si="70"/>
        <v>0</v>
      </c>
      <c r="O157" s="159">
        <f t="shared" si="71"/>
        <v>0</v>
      </c>
      <c r="P157" s="159">
        <f t="shared" si="72"/>
        <v>0</v>
      </c>
      <c r="Q157" s="159">
        <f ca="1">+PMT(N157,+Datos!$C$30-'Formato 7'!L156,-'Formato 7'!M157)</f>
        <v>0</v>
      </c>
      <c r="R157" s="159">
        <f t="shared" si="73"/>
        <v>0</v>
      </c>
      <c r="T157" s="4">
        <f t="shared" si="74"/>
        <v>12</v>
      </c>
      <c r="U157" s="19">
        <f t="shared" si="75"/>
        <v>135</v>
      </c>
      <c r="V157" s="159">
        <f ca="1">+IF(U157=Datos!$D$34+1,'Formato 5'!$T$67,AA156)</f>
        <v>0</v>
      </c>
      <c r="W157" s="34">
        <f t="shared" si="76"/>
        <v>0</v>
      </c>
      <c r="X157" s="159">
        <f t="shared" si="77"/>
        <v>0</v>
      </c>
      <c r="Y157" s="159">
        <f t="shared" si="78"/>
        <v>0</v>
      </c>
      <c r="Z157" s="159">
        <f ca="1">+PMT(W157,+Datos!$C$30-'Formato 7'!U156,-'Formato 7'!V157)</f>
        <v>0</v>
      </c>
      <c r="AA157" s="159">
        <f t="shared" si="79"/>
        <v>0</v>
      </c>
      <c r="AC157" s="4">
        <f ca="1">+'Formato 7'!B157</f>
        <v>12</v>
      </c>
      <c r="AD157" s="19">
        <f ca="1">+'Formato 7'!C157</f>
        <v>135</v>
      </c>
      <c r="AE157" s="159">
        <f ca="1">+IF(AD157=Datos!$D$34+1,'Formato 5'!$AA$67,AJ156)</f>
        <v>0</v>
      </c>
      <c r="AF157" s="34">
        <f t="shared" si="80"/>
        <v>0</v>
      </c>
      <c r="AG157" s="159">
        <f t="shared" si="81"/>
        <v>0</v>
      </c>
      <c r="AH157" s="159">
        <f t="shared" si="82"/>
        <v>0</v>
      </c>
      <c r="AI157" s="159">
        <f ca="1">+PMT(AF157,+Datos!$C$30-'Formato 7'!AD156,-'Formato 7'!AE157)</f>
        <v>0</v>
      </c>
      <c r="AJ157" s="159">
        <f t="shared" si="83"/>
        <v>0</v>
      </c>
      <c r="AL157" s="4">
        <f ca="1">+'Formato 7'!B157</f>
        <v>12</v>
      </c>
      <c r="AM157" s="19">
        <f ca="1">+'Formato 7'!C157</f>
        <v>135</v>
      </c>
      <c r="AN157" s="159">
        <f ca="1">+IF(AM157=Datos!$D$35+1,'Formato 5'!$AH$67,AS156)</f>
        <v>0</v>
      </c>
      <c r="AO157" s="34">
        <f t="shared" si="84"/>
        <v>0</v>
      </c>
      <c r="AP157" s="159">
        <f t="shared" si="85"/>
        <v>0</v>
      </c>
      <c r="AQ157" s="159">
        <f t="shared" si="86"/>
        <v>0</v>
      </c>
      <c r="AR157" s="159">
        <f ca="1">+PMT(AO157,+Datos!$C$30-'Formato 7'!AM156,-'Formato 7'!AN157)</f>
        <v>0</v>
      </c>
      <c r="AS157" s="159">
        <f t="shared" si="87"/>
        <v>0</v>
      </c>
      <c r="AU157" s="38">
        <f ca="1">+'Formato 7'!B157</f>
        <v>12</v>
      </c>
      <c r="AV157" s="39">
        <f ca="1">+'Formato 7'!C157</f>
        <v>135</v>
      </c>
      <c r="AW157" s="39">
        <f ca="1">+IF(AV157=Datos!$D$34+1,'Formato 5'!$AO$42,BB156)</f>
        <v>0</v>
      </c>
      <c r="AX157" s="60">
        <f t="shared" si="88"/>
        <v>0</v>
      </c>
      <c r="AY157" s="39">
        <f t="shared" si="89"/>
        <v>0</v>
      </c>
      <c r="AZ157" s="39">
        <f t="shared" si="90"/>
        <v>0</v>
      </c>
      <c r="BA157" s="39">
        <f ca="1">+PMT(AX157,Datos!$C$30-'Formato 7'!AV156,-'Formato 7'!AW157)</f>
        <v>0</v>
      </c>
      <c r="BB157" s="39">
        <f t="shared" si="91"/>
        <v>0</v>
      </c>
      <c r="BD157" s="38">
        <f ca="1">+'Formato 7'!AC157</f>
        <v>12</v>
      </c>
      <c r="BE157" s="39">
        <f ca="1">+'Formato 7'!AD157</f>
        <v>135</v>
      </c>
      <c r="BF157" s="39">
        <f ca="1">+IF(BE157=Datos!$D$35+1,'Formato 5'!$AO$66,BK156)</f>
        <v>0</v>
      </c>
      <c r="BG157" s="60">
        <f t="shared" si="92"/>
        <v>0</v>
      </c>
      <c r="BH157" s="39">
        <f t="shared" si="93"/>
        <v>0</v>
      </c>
      <c r="BI157" s="39">
        <f t="shared" si="94"/>
        <v>0</v>
      </c>
      <c r="BJ157" s="39">
        <f ca="1">+PMT(BG157,+Datos!$C$30-'Formato 7'!BE156,-'Formato 7'!BF157)</f>
        <v>0</v>
      </c>
      <c r="BK157" s="39">
        <f t="shared" si="95"/>
        <v>0</v>
      </c>
    </row>
    <row r="158" spans="2:63">
      <c r="B158" s="4">
        <v>12</v>
      </c>
      <c r="C158" s="19">
        <f ca="1">+IF(C157&lt;Datos!$D$34+Datos!$E$34,'Formato 7'!C157+1,"")</f>
        <v>136</v>
      </c>
      <c r="D158" s="159">
        <f ca="1">+IF(C158=Datos!$D$34+1,'Formato 5'!$F$67,I157)</f>
        <v>0</v>
      </c>
      <c r="E158" s="34">
        <f t="shared" si="64"/>
        <v>0</v>
      </c>
      <c r="F158" s="159">
        <f t="shared" si="65"/>
        <v>0</v>
      </c>
      <c r="G158" s="159">
        <f t="shared" si="66"/>
        <v>0</v>
      </c>
      <c r="H158" s="159">
        <f ca="1">+PMT(E158,+Datos!$C$30-'Formato 7'!C157,-'Formato 7'!D158)</f>
        <v>0</v>
      </c>
      <c r="I158" s="159">
        <f t="shared" si="67"/>
        <v>0</v>
      </c>
      <c r="K158" s="4">
        <f t="shared" si="68"/>
        <v>12</v>
      </c>
      <c r="L158" s="19">
        <f t="shared" si="69"/>
        <v>136</v>
      </c>
      <c r="M158" s="159">
        <f ca="1">+IF(L158=Datos!$D$35+1,'Formato 5'!$M$67,R157)</f>
        <v>0</v>
      </c>
      <c r="N158" s="34">
        <f t="shared" si="70"/>
        <v>0</v>
      </c>
      <c r="O158" s="159">
        <f t="shared" si="71"/>
        <v>0</v>
      </c>
      <c r="P158" s="159">
        <f t="shared" si="72"/>
        <v>0</v>
      </c>
      <c r="Q158" s="159">
        <f ca="1">+PMT(N158,+Datos!$C$30-'Formato 7'!L157,-'Formato 7'!M158)</f>
        <v>0</v>
      </c>
      <c r="R158" s="159">
        <f t="shared" si="73"/>
        <v>0</v>
      </c>
      <c r="T158" s="4">
        <f t="shared" si="74"/>
        <v>12</v>
      </c>
      <c r="U158" s="19">
        <f t="shared" si="75"/>
        <v>136</v>
      </c>
      <c r="V158" s="159">
        <f ca="1">+IF(U158=Datos!$D$34+1,'Formato 5'!$T$67,AA157)</f>
        <v>0</v>
      </c>
      <c r="W158" s="34">
        <f t="shared" si="76"/>
        <v>0</v>
      </c>
      <c r="X158" s="159">
        <f t="shared" si="77"/>
        <v>0</v>
      </c>
      <c r="Y158" s="159">
        <f t="shared" si="78"/>
        <v>0</v>
      </c>
      <c r="Z158" s="159">
        <f ca="1">+PMT(W158,+Datos!$C$30-'Formato 7'!U157,-'Formato 7'!V158)</f>
        <v>0</v>
      </c>
      <c r="AA158" s="159">
        <f t="shared" si="79"/>
        <v>0</v>
      </c>
      <c r="AC158" s="4">
        <f ca="1">+'Formato 7'!B158</f>
        <v>12</v>
      </c>
      <c r="AD158" s="19">
        <f ca="1">+'Formato 7'!C158</f>
        <v>136</v>
      </c>
      <c r="AE158" s="159">
        <f ca="1">+IF(AD158=Datos!$D$34+1,'Formato 5'!$AA$67,AJ157)</f>
        <v>0</v>
      </c>
      <c r="AF158" s="34">
        <f t="shared" si="80"/>
        <v>0</v>
      </c>
      <c r="AG158" s="159">
        <f t="shared" si="81"/>
        <v>0</v>
      </c>
      <c r="AH158" s="159">
        <f t="shared" si="82"/>
        <v>0</v>
      </c>
      <c r="AI158" s="159">
        <f ca="1">+PMT(AF158,+Datos!$C$30-'Formato 7'!AD157,-'Formato 7'!AE158)</f>
        <v>0</v>
      </c>
      <c r="AJ158" s="159">
        <f t="shared" si="83"/>
        <v>0</v>
      </c>
      <c r="AL158" s="4">
        <f ca="1">+'Formato 7'!B158</f>
        <v>12</v>
      </c>
      <c r="AM158" s="19">
        <f ca="1">+'Formato 7'!C158</f>
        <v>136</v>
      </c>
      <c r="AN158" s="159">
        <f ca="1">+IF(AM158=Datos!$D$35+1,'Formato 5'!$AH$67,AS157)</f>
        <v>0</v>
      </c>
      <c r="AO158" s="34">
        <f t="shared" si="84"/>
        <v>0</v>
      </c>
      <c r="AP158" s="159">
        <f t="shared" si="85"/>
        <v>0</v>
      </c>
      <c r="AQ158" s="159">
        <f t="shared" si="86"/>
        <v>0</v>
      </c>
      <c r="AR158" s="159">
        <f ca="1">+PMT(AO158,+Datos!$C$30-'Formato 7'!AM157,-'Formato 7'!AN158)</f>
        <v>0</v>
      </c>
      <c r="AS158" s="159">
        <f t="shared" si="87"/>
        <v>0</v>
      </c>
      <c r="AU158" s="38">
        <f ca="1">+'Formato 7'!B158</f>
        <v>12</v>
      </c>
      <c r="AV158" s="39">
        <f ca="1">+'Formato 7'!C158</f>
        <v>136</v>
      </c>
      <c r="AW158" s="39">
        <f ca="1">+IF(AV158=Datos!$D$34+1,'Formato 5'!$AO$42,BB157)</f>
        <v>0</v>
      </c>
      <c r="AX158" s="60">
        <f t="shared" si="88"/>
        <v>0</v>
      </c>
      <c r="AY158" s="39">
        <f t="shared" si="89"/>
        <v>0</v>
      </c>
      <c r="AZ158" s="39">
        <f t="shared" si="90"/>
        <v>0</v>
      </c>
      <c r="BA158" s="39">
        <f ca="1">+PMT(AX158,Datos!$C$30-'Formato 7'!AV157,-'Formato 7'!AW158)</f>
        <v>0</v>
      </c>
      <c r="BB158" s="39">
        <f t="shared" si="91"/>
        <v>0</v>
      </c>
      <c r="BD158" s="38">
        <f ca="1">+'Formato 7'!AC158</f>
        <v>12</v>
      </c>
      <c r="BE158" s="39">
        <f ca="1">+'Formato 7'!AD158</f>
        <v>136</v>
      </c>
      <c r="BF158" s="39">
        <f ca="1">+IF(BE158=Datos!$D$35+1,'Formato 5'!$AO$66,BK157)</f>
        <v>0</v>
      </c>
      <c r="BG158" s="60">
        <f t="shared" si="92"/>
        <v>0</v>
      </c>
      <c r="BH158" s="39">
        <f t="shared" si="93"/>
        <v>0</v>
      </c>
      <c r="BI158" s="39">
        <f t="shared" si="94"/>
        <v>0</v>
      </c>
      <c r="BJ158" s="39">
        <f ca="1">+PMT(BG158,+Datos!$C$30-'Formato 7'!BE157,-'Formato 7'!BF158)</f>
        <v>0</v>
      </c>
      <c r="BK158" s="39">
        <f t="shared" si="95"/>
        <v>0</v>
      </c>
    </row>
    <row r="159" spans="2:63">
      <c r="B159" s="4">
        <v>12</v>
      </c>
      <c r="C159" s="19">
        <f ca="1">+IF(C158&lt;Datos!$D$34+Datos!$E$34,'Formato 7'!C158+1,"")</f>
        <v>137</v>
      </c>
      <c r="D159" s="159">
        <f ca="1">+IF(C159=Datos!$D$34+1,'Formato 5'!$F$67,I158)</f>
        <v>0</v>
      </c>
      <c r="E159" s="34">
        <f t="shared" si="64"/>
        <v>0</v>
      </c>
      <c r="F159" s="159">
        <f t="shared" si="65"/>
        <v>0</v>
      </c>
      <c r="G159" s="159">
        <f t="shared" si="66"/>
        <v>0</v>
      </c>
      <c r="H159" s="159">
        <f ca="1">+PMT(E159,+Datos!$C$30-'Formato 7'!C158,-'Formato 7'!D159)</f>
        <v>0</v>
      </c>
      <c r="I159" s="159">
        <f t="shared" si="67"/>
        <v>0</v>
      </c>
      <c r="K159" s="4">
        <f t="shared" si="68"/>
        <v>12</v>
      </c>
      <c r="L159" s="19">
        <f t="shared" si="69"/>
        <v>137</v>
      </c>
      <c r="M159" s="159">
        <f ca="1">+IF(L159=Datos!$D$35+1,'Formato 5'!$M$67,R158)</f>
        <v>0</v>
      </c>
      <c r="N159" s="34">
        <f t="shared" si="70"/>
        <v>0</v>
      </c>
      <c r="O159" s="159">
        <f t="shared" si="71"/>
        <v>0</v>
      </c>
      <c r="P159" s="159">
        <f t="shared" si="72"/>
        <v>0</v>
      </c>
      <c r="Q159" s="159">
        <f ca="1">+PMT(N159,+Datos!$C$30-'Formato 7'!L158,-'Formato 7'!M159)</f>
        <v>0</v>
      </c>
      <c r="R159" s="159">
        <f t="shared" si="73"/>
        <v>0</v>
      </c>
      <c r="T159" s="4">
        <f t="shared" si="74"/>
        <v>12</v>
      </c>
      <c r="U159" s="19">
        <f t="shared" si="75"/>
        <v>137</v>
      </c>
      <c r="V159" s="159">
        <f ca="1">+IF(U159=Datos!$D$34+1,'Formato 5'!$T$67,AA158)</f>
        <v>0</v>
      </c>
      <c r="W159" s="34">
        <f t="shared" si="76"/>
        <v>0</v>
      </c>
      <c r="X159" s="159">
        <f t="shared" si="77"/>
        <v>0</v>
      </c>
      <c r="Y159" s="159">
        <f t="shared" si="78"/>
        <v>0</v>
      </c>
      <c r="Z159" s="159">
        <f ca="1">+PMT(W159,+Datos!$C$30-'Formato 7'!U158,-'Formato 7'!V159)</f>
        <v>0</v>
      </c>
      <c r="AA159" s="159">
        <f t="shared" si="79"/>
        <v>0</v>
      </c>
      <c r="AC159" s="4">
        <f ca="1">+'Formato 7'!B159</f>
        <v>12</v>
      </c>
      <c r="AD159" s="19">
        <f ca="1">+'Formato 7'!C159</f>
        <v>137</v>
      </c>
      <c r="AE159" s="159">
        <f ca="1">+IF(AD159=Datos!$D$34+1,'Formato 5'!$AA$67,AJ158)</f>
        <v>0</v>
      </c>
      <c r="AF159" s="34">
        <f t="shared" si="80"/>
        <v>0</v>
      </c>
      <c r="AG159" s="159">
        <f t="shared" si="81"/>
        <v>0</v>
      </c>
      <c r="AH159" s="159">
        <f t="shared" si="82"/>
        <v>0</v>
      </c>
      <c r="AI159" s="159">
        <f ca="1">+PMT(AF159,+Datos!$C$30-'Formato 7'!AD158,-'Formato 7'!AE159)</f>
        <v>0</v>
      </c>
      <c r="AJ159" s="159">
        <f t="shared" si="83"/>
        <v>0</v>
      </c>
      <c r="AL159" s="4">
        <f ca="1">+'Formato 7'!B159</f>
        <v>12</v>
      </c>
      <c r="AM159" s="19">
        <f ca="1">+'Formato 7'!C159</f>
        <v>137</v>
      </c>
      <c r="AN159" s="159">
        <f ca="1">+IF(AM159=Datos!$D$35+1,'Formato 5'!$AH$67,AS158)</f>
        <v>0</v>
      </c>
      <c r="AO159" s="34">
        <f t="shared" si="84"/>
        <v>0</v>
      </c>
      <c r="AP159" s="159">
        <f t="shared" si="85"/>
        <v>0</v>
      </c>
      <c r="AQ159" s="159">
        <f t="shared" si="86"/>
        <v>0</v>
      </c>
      <c r="AR159" s="159">
        <f ca="1">+PMT(AO159,+Datos!$C$30-'Formato 7'!AM158,-'Formato 7'!AN159)</f>
        <v>0</v>
      </c>
      <c r="AS159" s="159">
        <f t="shared" si="87"/>
        <v>0</v>
      </c>
      <c r="AU159" s="38">
        <f ca="1">+'Formato 7'!B159</f>
        <v>12</v>
      </c>
      <c r="AV159" s="39">
        <f ca="1">+'Formato 7'!C159</f>
        <v>137</v>
      </c>
      <c r="AW159" s="39">
        <f ca="1">+IF(AV159=Datos!$D$34+1,'Formato 5'!$AO$42,BB158)</f>
        <v>0</v>
      </c>
      <c r="AX159" s="60">
        <f t="shared" si="88"/>
        <v>0</v>
      </c>
      <c r="AY159" s="39">
        <f t="shared" si="89"/>
        <v>0</v>
      </c>
      <c r="AZ159" s="39">
        <f t="shared" si="90"/>
        <v>0</v>
      </c>
      <c r="BA159" s="39">
        <f ca="1">+PMT(AX159,Datos!$C$30-'Formato 7'!AV158,-'Formato 7'!AW159)</f>
        <v>0</v>
      </c>
      <c r="BB159" s="39">
        <f t="shared" si="91"/>
        <v>0</v>
      </c>
      <c r="BD159" s="38">
        <f ca="1">+'Formato 7'!AC159</f>
        <v>12</v>
      </c>
      <c r="BE159" s="39">
        <f ca="1">+'Formato 7'!AD159</f>
        <v>137</v>
      </c>
      <c r="BF159" s="39">
        <f ca="1">+IF(BE159=Datos!$D$35+1,'Formato 5'!$AO$66,BK158)</f>
        <v>0</v>
      </c>
      <c r="BG159" s="60">
        <f t="shared" si="92"/>
        <v>0</v>
      </c>
      <c r="BH159" s="39">
        <f t="shared" si="93"/>
        <v>0</v>
      </c>
      <c r="BI159" s="39">
        <f t="shared" si="94"/>
        <v>0</v>
      </c>
      <c r="BJ159" s="39">
        <f ca="1">+PMT(BG159,+Datos!$C$30-'Formato 7'!BE158,-'Formato 7'!BF159)</f>
        <v>0</v>
      </c>
      <c r="BK159" s="39">
        <f t="shared" si="95"/>
        <v>0</v>
      </c>
    </row>
    <row r="160" spans="2:63">
      <c r="B160" s="4">
        <v>12</v>
      </c>
      <c r="C160" s="19">
        <f ca="1">+IF(C159&lt;Datos!$D$34+Datos!$E$34,'Formato 7'!C159+1,"")</f>
        <v>138</v>
      </c>
      <c r="D160" s="159">
        <f ca="1">+IF(C160=Datos!$D$34+1,'Formato 5'!$F$67,I159)</f>
        <v>0</v>
      </c>
      <c r="E160" s="34">
        <f t="shared" si="64"/>
        <v>0</v>
      </c>
      <c r="F160" s="159">
        <f t="shared" si="65"/>
        <v>0</v>
      </c>
      <c r="G160" s="159">
        <f t="shared" si="66"/>
        <v>0</v>
      </c>
      <c r="H160" s="159">
        <f ca="1">+PMT(E160,+Datos!$C$30-'Formato 7'!C159,-'Formato 7'!D160)</f>
        <v>0</v>
      </c>
      <c r="I160" s="159">
        <f t="shared" si="67"/>
        <v>0</v>
      </c>
      <c r="K160" s="4">
        <f t="shared" si="68"/>
        <v>12</v>
      </c>
      <c r="L160" s="19">
        <f t="shared" si="69"/>
        <v>138</v>
      </c>
      <c r="M160" s="159">
        <f ca="1">+IF(L160=Datos!$D$35+1,'Formato 5'!$M$67,R159)</f>
        <v>0</v>
      </c>
      <c r="N160" s="34">
        <f t="shared" si="70"/>
        <v>0</v>
      </c>
      <c r="O160" s="159">
        <f t="shared" si="71"/>
        <v>0</v>
      </c>
      <c r="P160" s="159">
        <f t="shared" si="72"/>
        <v>0</v>
      </c>
      <c r="Q160" s="159">
        <f ca="1">+PMT(N160,+Datos!$C$30-'Formato 7'!L159,-'Formato 7'!M160)</f>
        <v>0</v>
      </c>
      <c r="R160" s="159">
        <f t="shared" si="73"/>
        <v>0</v>
      </c>
      <c r="T160" s="4">
        <f t="shared" si="74"/>
        <v>12</v>
      </c>
      <c r="U160" s="19">
        <f t="shared" si="75"/>
        <v>138</v>
      </c>
      <c r="V160" s="159">
        <f ca="1">+IF(U160=Datos!$D$34+1,'Formato 5'!$T$67,AA159)</f>
        <v>0</v>
      </c>
      <c r="W160" s="34">
        <f t="shared" si="76"/>
        <v>0</v>
      </c>
      <c r="X160" s="159">
        <f t="shared" si="77"/>
        <v>0</v>
      </c>
      <c r="Y160" s="159">
        <f t="shared" si="78"/>
        <v>0</v>
      </c>
      <c r="Z160" s="159">
        <f ca="1">+PMT(W160,+Datos!$C$30-'Formato 7'!U159,-'Formato 7'!V160)</f>
        <v>0</v>
      </c>
      <c r="AA160" s="159">
        <f t="shared" si="79"/>
        <v>0</v>
      </c>
      <c r="AC160" s="4">
        <f ca="1">+'Formato 7'!B160</f>
        <v>12</v>
      </c>
      <c r="AD160" s="19">
        <f ca="1">+'Formato 7'!C160</f>
        <v>138</v>
      </c>
      <c r="AE160" s="159">
        <f ca="1">+IF(AD160=Datos!$D$34+1,'Formato 5'!$AA$67,AJ159)</f>
        <v>0</v>
      </c>
      <c r="AF160" s="34">
        <f t="shared" si="80"/>
        <v>0</v>
      </c>
      <c r="AG160" s="159">
        <f t="shared" si="81"/>
        <v>0</v>
      </c>
      <c r="AH160" s="159">
        <f t="shared" si="82"/>
        <v>0</v>
      </c>
      <c r="AI160" s="159">
        <f ca="1">+PMT(AF160,+Datos!$C$30-'Formato 7'!AD159,-'Formato 7'!AE160)</f>
        <v>0</v>
      </c>
      <c r="AJ160" s="159">
        <f t="shared" si="83"/>
        <v>0</v>
      </c>
      <c r="AL160" s="4">
        <f ca="1">+'Formato 7'!B160</f>
        <v>12</v>
      </c>
      <c r="AM160" s="19">
        <f ca="1">+'Formato 7'!C160</f>
        <v>138</v>
      </c>
      <c r="AN160" s="159">
        <f ca="1">+IF(AM160=Datos!$D$35+1,'Formato 5'!$AH$67,AS159)</f>
        <v>0</v>
      </c>
      <c r="AO160" s="34">
        <f t="shared" si="84"/>
        <v>0</v>
      </c>
      <c r="AP160" s="159">
        <f t="shared" si="85"/>
        <v>0</v>
      </c>
      <c r="AQ160" s="159">
        <f t="shared" si="86"/>
        <v>0</v>
      </c>
      <c r="AR160" s="159">
        <f ca="1">+PMT(AO160,+Datos!$C$30-'Formato 7'!AM159,-'Formato 7'!AN160)</f>
        <v>0</v>
      </c>
      <c r="AS160" s="159">
        <f t="shared" si="87"/>
        <v>0</v>
      </c>
      <c r="AU160" s="38">
        <f ca="1">+'Formato 7'!B160</f>
        <v>12</v>
      </c>
      <c r="AV160" s="39">
        <f ca="1">+'Formato 7'!C160</f>
        <v>138</v>
      </c>
      <c r="AW160" s="39">
        <f ca="1">+IF(AV160=Datos!$D$34+1,'Formato 5'!$AO$42,BB159)</f>
        <v>0</v>
      </c>
      <c r="AX160" s="60">
        <f t="shared" si="88"/>
        <v>0</v>
      </c>
      <c r="AY160" s="39">
        <f t="shared" si="89"/>
        <v>0</v>
      </c>
      <c r="AZ160" s="39">
        <f t="shared" si="90"/>
        <v>0</v>
      </c>
      <c r="BA160" s="39">
        <f ca="1">+PMT(AX160,Datos!$C$30-'Formato 7'!AV159,-'Formato 7'!AW160)</f>
        <v>0</v>
      </c>
      <c r="BB160" s="39">
        <f t="shared" si="91"/>
        <v>0</v>
      </c>
      <c r="BD160" s="38">
        <f ca="1">+'Formato 7'!AC160</f>
        <v>12</v>
      </c>
      <c r="BE160" s="39">
        <f ca="1">+'Formato 7'!AD160</f>
        <v>138</v>
      </c>
      <c r="BF160" s="39">
        <f ca="1">+IF(BE160=Datos!$D$35+1,'Formato 5'!$AO$66,BK159)</f>
        <v>0</v>
      </c>
      <c r="BG160" s="60">
        <f t="shared" si="92"/>
        <v>0</v>
      </c>
      <c r="BH160" s="39">
        <f t="shared" si="93"/>
        <v>0</v>
      </c>
      <c r="BI160" s="39">
        <f t="shared" si="94"/>
        <v>0</v>
      </c>
      <c r="BJ160" s="39">
        <f ca="1">+PMT(BG160,+Datos!$C$30-'Formato 7'!BE159,-'Formato 7'!BF160)</f>
        <v>0</v>
      </c>
      <c r="BK160" s="39">
        <f t="shared" si="95"/>
        <v>0</v>
      </c>
    </row>
    <row r="161" spans="2:63">
      <c r="B161" s="4">
        <v>12</v>
      </c>
      <c r="C161" s="19">
        <f ca="1">+IF(C160&lt;Datos!$D$34+Datos!$E$34,'Formato 7'!C160+1,"")</f>
        <v>139</v>
      </c>
      <c r="D161" s="159">
        <f ca="1">+IF(C161=Datos!$D$34+1,'Formato 5'!$F$67,I160)</f>
        <v>0</v>
      </c>
      <c r="E161" s="34">
        <f t="shared" si="64"/>
        <v>0</v>
      </c>
      <c r="F161" s="159">
        <f t="shared" si="65"/>
        <v>0</v>
      </c>
      <c r="G161" s="159">
        <f t="shared" si="66"/>
        <v>0</v>
      </c>
      <c r="H161" s="159">
        <f ca="1">+PMT(E161,+Datos!$C$30-'Formato 7'!C160,-'Formato 7'!D161)</f>
        <v>0</v>
      </c>
      <c r="I161" s="159">
        <f t="shared" si="67"/>
        <v>0</v>
      </c>
      <c r="K161" s="4">
        <f t="shared" si="68"/>
        <v>12</v>
      </c>
      <c r="L161" s="19">
        <f t="shared" si="69"/>
        <v>139</v>
      </c>
      <c r="M161" s="159">
        <f ca="1">+IF(L161=Datos!$D$35+1,'Formato 5'!$M$67,R160)</f>
        <v>0</v>
      </c>
      <c r="N161" s="34">
        <f t="shared" si="70"/>
        <v>0</v>
      </c>
      <c r="O161" s="159">
        <f t="shared" si="71"/>
        <v>0</v>
      </c>
      <c r="P161" s="159">
        <f t="shared" si="72"/>
        <v>0</v>
      </c>
      <c r="Q161" s="159">
        <f ca="1">+PMT(N161,+Datos!$C$30-'Formato 7'!L160,-'Formato 7'!M161)</f>
        <v>0</v>
      </c>
      <c r="R161" s="159">
        <f t="shared" si="73"/>
        <v>0</v>
      </c>
      <c r="T161" s="4">
        <f t="shared" si="74"/>
        <v>12</v>
      </c>
      <c r="U161" s="19">
        <f t="shared" si="75"/>
        <v>139</v>
      </c>
      <c r="V161" s="159">
        <f ca="1">+IF(U161=Datos!$D$34+1,'Formato 5'!$T$67,AA160)</f>
        <v>0</v>
      </c>
      <c r="W161" s="34">
        <f t="shared" si="76"/>
        <v>0</v>
      </c>
      <c r="X161" s="159">
        <f t="shared" si="77"/>
        <v>0</v>
      </c>
      <c r="Y161" s="159">
        <f t="shared" si="78"/>
        <v>0</v>
      </c>
      <c r="Z161" s="159">
        <f ca="1">+PMT(W161,+Datos!$C$30-'Formato 7'!U160,-'Formato 7'!V161)</f>
        <v>0</v>
      </c>
      <c r="AA161" s="159">
        <f t="shared" si="79"/>
        <v>0</v>
      </c>
      <c r="AC161" s="4">
        <f ca="1">+'Formato 7'!B161</f>
        <v>12</v>
      </c>
      <c r="AD161" s="19">
        <f ca="1">+'Formato 7'!C161</f>
        <v>139</v>
      </c>
      <c r="AE161" s="159">
        <f ca="1">+IF(AD161=Datos!$D$34+1,'Formato 5'!$AA$67,AJ160)</f>
        <v>0</v>
      </c>
      <c r="AF161" s="34">
        <f t="shared" si="80"/>
        <v>0</v>
      </c>
      <c r="AG161" s="159">
        <f t="shared" si="81"/>
        <v>0</v>
      </c>
      <c r="AH161" s="159">
        <f t="shared" si="82"/>
        <v>0</v>
      </c>
      <c r="AI161" s="159">
        <f ca="1">+PMT(AF161,+Datos!$C$30-'Formato 7'!AD160,-'Formato 7'!AE161)</f>
        <v>0</v>
      </c>
      <c r="AJ161" s="159">
        <f t="shared" si="83"/>
        <v>0</v>
      </c>
      <c r="AL161" s="4">
        <f ca="1">+'Formato 7'!B161</f>
        <v>12</v>
      </c>
      <c r="AM161" s="19">
        <f ca="1">+'Formato 7'!C161</f>
        <v>139</v>
      </c>
      <c r="AN161" s="159">
        <f ca="1">+IF(AM161=Datos!$D$35+1,'Formato 5'!$AH$67,AS160)</f>
        <v>0</v>
      </c>
      <c r="AO161" s="34">
        <f t="shared" si="84"/>
        <v>0</v>
      </c>
      <c r="AP161" s="159">
        <f t="shared" si="85"/>
        <v>0</v>
      </c>
      <c r="AQ161" s="159">
        <f t="shared" si="86"/>
        <v>0</v>
      </c>
      <c r="AR161" s="159">
        <f ca="1">+PMT(AO161,+Datos!$C$30-'Formato 7'!AM160,-'Formato 7'!AN161)</f>
        <v>0</v>
      </c>
      <c r="AS161" s="159">
        <f t="shared" si="87"/>
        <v>0</v>
      </c>
      <c r="AU161" s="38">
        <f ca="1">+'Formato 7'!B161</f>
        <v>12</v>
      </c>
      <c r="AV161" s="39">
        <f ca="1">+'Formato 7'!C161</f>
        <v>139</v>
      </c>
      <c r="AW161" s="39">
        <f ca="1">+IF(AV161=Datos!$D$34+1,'Formato 5'!$AO$42,BB160)</f>
        <v>0</v>
      </c>
      <c r="AX161" s="60">
        <f t="shared" si="88"/>
        <v>0</v>
      </c>
      <c r="AY161" s="39">
        <f t="shared" si="89"/>
        <v>0</v>
      </c>
      <c r="AZ161" s="39">
        <f t="shared" si="90"/>
        <v>0</v>
      </c>
      <c r="BA161" s="39">
        <f ca="1">+PMT(AX161,Datos!$C$30-'Formato 7'!AV160,-'Formato 7'!AW161)</f>
        <v>0</v>
      </c>
      <c r="BB161" s="39">
        <f t="shared" si="91"/>
        <v>0</v>
      </c>
      <c r="BD161" s="38">
        <f ca="1">+'Formato 7'!AC161</f>
        <v>12</v>
      </c>
      <c r="BE161" s="39">
        <f ca="1">+'Formato 7'!AD161</f>
        <v>139</v>
      </c>
      <c r="BF161" s="39">
        <f ca="1">+IF(BE161=Datos!$D$35+1,'Formato 5'!$AO$66,BK160)</f>
        <v>0</v>
      </c>
      <c r="BG161" s="60">
        <f t="shared" si="92"/>
        <v>0</v>
      </c>
      <c r="BH161" s="39">
        <f t="shared" si="93"/>
        <v>0</v>
      </c>
      <c r="BI161" s="39">
        <f t="shared" si="94"/>
        <v>0</v>
      </c>
      <c r="BJ161" s="39">
        <f ca="1">+PMT(BG161,+Datos!$C$30-'Formato 7'!BE160,-'Formato 7'!BF161)</f>
        <v>0</v>
      </c>
      <c r="BK161" s="39">
        <f t="shared" si="95"/>
        <v>0</v>
      </c>
    </row>
    <row r="162" spans="2:63">
      <c r="B162" s="4">
        <v>12</v>
      </c>
      <c r="C162" s="19">
        <f ca="1">+IF(C161&lt;Datos!$D$34+Datos!$E$34,'Formato 7'!C161+1,"")</f>
        <v>140</v>
      </c>
      <c r="D162" s="159">
        <f ca="1">+IF(C162=Datos!$D$34+1,'Formato 5'!$F$67,I161)</f>
        <v>0</v>
      </c>
      <c r="E162" s="34">
        <f t="shared" si="64"/>
        <v>0</v>
      </c>
      <c r="F162" s="159">
        <f t="shared" si="65"/>
        <v>0</v>
      </c>
      <c r="G162" s="159">
        <f t="shared" si="66"/>
        <v>0</v>
      </c>
      <c r="H162" s="159">
        <f ca="1">+PMT(E162,+Datos!$C$30-'Formato 7'!C161,-'Formato 7'!D162)</f>
        <v>0</v>
      </c>
      <c r="I162" s="159">
        <f t="shared" si="67"/>
        <v>0</v>
      </c>
      <c r="K162" s="4">
        <f t="shared" si="68"/>
        <v>12</v>
      </c>
      <c r="L162" s="19">
        <f t="shared" si="69"/>
        <v>140</v>
      </c>
      <c r="M162" s="159">
        <f ca="1">+IF(L162=Datos!$D$35+1,'Formato 5'!$M$67,R161)</f>
        <v>0</v>
      </c>
      <c r="N162" s="34">
        <f t="shared" si="70"/>
        <v>0</v>
      </c>
      <c r="O162" s="159">
        <f t="shared" si="71"/>
        <v>0</v>
      </c>
      <c r="P162" s="159">
        <f t="shared" si="72"/>
        <v>0</v>
      </c>
      <c r="Q162" s="159">
        <f ca="1">+PMT(N162,+Datos!$C$30-'Formato 7'!L161,-'Formato 7'!M162)</f>
        <v>0</v>
      </c>
      <c r="R162" s="159">
        <f t="shared" si="73"/>
        <v>0</v>
      </c>
      <c r="T162" s="4">
        <f t="shared" si="74"/>
        <v>12</v>
      </c>
      <c r="U162" s="19">
        <f t="shared" si="75"/>
        <v>140</v>
      </c>
      <c r="V162" s="159">
        <f ca="1">+IF(U162=Datos!$D$34+1,'Formato 5'!$T$67,AA161)</f>
        <v>0</v>
      </c>
      <c r="W162" s="34">
        <f t="shared" si="76"/>
        <v>0</v>
      </c>
      <c r="X162" s="159">
        <f t="shared" si="77"/>
        <v>0</v>
      </c>
      <c r="Y162" s="159">
        <f t="shared" si="78"/>
        <v>0</v>
      </c>
      <c r="Z162" s="159">
        <f ca="1">+PMT(W162,+Datos!$C$30-'Formato 7'!U161,-'Formato 7'!V162)</f>
        <v>0</v>
      </c>
      <c r="AA162" s="159">
        <f t="shared" si="79"/>
        <v>0</v>
      </c>
      <c r="AC162" s="4">
        <f ca="1">+'Formato 7'!B162</f>
        <v>12</v>
      </c>
      <c r="AD162" s="19">
        <f ca="1">+'Formato 7'!C162</f>
        <v>140</v>
      </c>
      <c r="AE162" s="159">
        <f ca="1">+IF(AD162=Datos!$D$34+1,'Formato 5'!$AA$67,AJ161)</f>
        <v>0</v>
      </c>
      <c r="AF162" s="34">
        <f t="shared" si="80"/>
        <v>0</v>
      </c>
      <c r="AG162" s="159">
        <f t="shared" si="81"/>
        <v>0</v>
      </c>
      <c r="AH162" s="159">
        <f t="shared" si="82"/>
        <v>0</v>
      </c>
      <c r="AI162" s="159">
        <f ca="1">+PMT(AF162,+Datos!$C$30-'Formato 7'!AD161,-'Formato 7'!AE162)</f>
        <v>0</v>
      </c>
      <c r="AJ162" s="159">
        <f t="shared" si="83"/>
        <v>0</v>
      </c>
      <c r="AL162" s="4">
        <f ca="1">+'Formato 7'!B162</f>
        <v>12</v>
      </c>
      <c r="AM162" s="19">
        <f ca="1">+'Formato 7'!C162</f>
        <v>140</v>
      </c>
      <c r="AN162" s="159">
        <f ca="1">+IF(AM162=Datos!$D$35+1,'Formato 5'!$AH$67,AS161)</f>
        <v>0</v>
      </c>
      <c r="AO162" s="34">
        <f t="shared" si="84"/>
        <v>0</v>
      </c>
      <c r="AP162" s="159">
        <f t="shared" si="85"/>
        <v>0</v>
      </c>
      <c r="AQ162" s="159">
        <f t="shared" si="86"/>
        <v>0</v>
      </c>
      <c r="AR162" s="159">
        <f ca="1">+PMT(AO162,+Datos!$C$30-'Formato 7'!AM161,-'Formato 7'!AN162)</f>
        <v>0</v>
      </c>
      <c r="AS162" s="159">
        <f t="shared" si="87"/>
        <v>0</v>
      </c>
      <c r="AU162" s="38">
        <f ca="1">+'Formato 7'!B162</f>
        <v>12</v>
      </c>
      <c r="AV162" s="39">
        <f ca="1">+'Formato 7'!C162</f>
        <v>140</v>
      </c>
      <c r="AW162" s="39">
        <f ca="1">+IF(AV162=Datos!$D$34+1,'Formato 5'!$AO$42,BB161)</f>
        <v>0</v>
      </c>
      <c r="AX162" s="60">
        <f t="shared" si="88"/>
        <v>0</v>
      </c>
      <c r="AY162" s="39">
        <f t="shared" si="89"/>
        <v>0</v>
      </c>
      <c r="AZ162" s="39">
        <f t="shared" si="90"/>
        <v>0</v>
      </c>
      <c r="BA162" s="39">
        <f ca="1">+PMT(AX162,Datos!$C$30-'Formato 7'!AV161,-'Formato 7'!AW162)</f>
        <v>0</v>
      </c>
      <c r="BB162" s="39">
        <f t="shared" si="91"/>
        <v>0</v>
      </c>
      <c r="BD162" s="38">
        <f ca="1">+'Formato 7'!AC162</f>
        <v>12</v>
      </c>
      <c r="BE162" s="39">
        <f ca="1">+'Formato 7'!AD162</f>
        <v>140</v>
      </c>
      <c r="BF162" s="39">
        <f ca="1">+IF(BE162=Datos!$D$35+1,'Formato 5'!$AO$66,BK161)</f>
        <v>0</v>
      </c>
      <c r="BG162" s="60">
        <f t="shared" si="92"/>
        <v>0</v>
      </c>
      <c r="BH162" s="39">
        <f t="shared" si="93"/>
        <v>0</v>
      </c>
      <c r="BI162" s="39">
        <f t="shared" si="94"/>
        <v>0</v>
      </c>
      <c r="BJ162" s="39">
        <f ca="1">+PMT(BG162,+Datos!$C$30-'Formato 7'!BE161,-'Formato 7'!BF162)</f>
        <v>0</v>
      </c>
      <c r="BK162" s="39">
        <f t="shared" si="95"/>
        <v>0</v>
      </c>
    </row>
    <row r="163" spans="2:63">
      <c r="B163" s="4">
        <v>12</v>
      </c>
      <c r="C163" s="19">
        <f ca="1">+IF(C162&lt;Datos!$D$34+Datos!$E$34,'Formato 7'!C162+1,"")</f>
        <v>141</v>
      </c>
      <c r="D163" s="159">
        <f ca="1">+IF(C163=Datos!$D$34+1,'Formato 5'!$F$67,I162)</f>
        <v>0</v>
      </c>
      <c r="E163" s="34">
        <f t="shared" si="64"/>
        <v>0</v>
      </c>
      <c r="F163" s="159">
        <f t="shared" si="65"/>
        <v>0</v>
      </c>
      <c r="G163" s="159">
        <f t="shared" si="66"/>
        <v>0</v>
      </c>
      <c r="H163" s="159">
        <f ca="1">+PMT(E163,+Datos!$C$30-'Formato 7'!C162,-'Formato 7'!D163)</f>
        <v>0</v>
      </c>
      <c r="I163" s="159">
        <f t="shared" si="67"/>
        <v>0</v>
      </c>
      <c r="K163" s="4">
        <f t="shared" si="68"/>
        <v>12</v>
      </c>
      <c r="L163" s="19">
        <f t="shared" si="69"/>
        <v>141</v>
      </c>
      <c r="M163" s="159">
        <f ca="1">+IF(L163=Datos!$D$35+1,'Formato 5'!$M$67,R162)</f>
        <v>0</v>
      </c>
      <c r="N163" s="34">
        <f t="shared" si="70"/>
        <v>0</v>
      </c>
      <c r="O163" s="159">
        <f t="shared" si="71"/>
        <v>0</v>
      </c>
      <c r="P163" s="159">
        <f t="shared" si="72"/>
        <v>0</v>
      </c>
      <c r="Q163" s="159">
        <f ca="1">+PMT(N163,+Datos!$C$30-'Formato 7'!L162,-'Formato 7'!M163)</f>
        <v>0</v>
      </c>
      <c r="R163" s="159">
        <f t="shared" si="73"/>
        <v>0</v>
      </c>
      <c r="T163" s="4">
        <f t="shared" si="74"/>
        <v>12</v>
      </c>
      <c r="U163" s="19">
        <f t="shared" si="75"/>
        <v>141</v>
      </c>
      <c r="V163" s="159">
        <f ca="1">+IF(U163=Datos!$D$34+1,'Formato 5'!$T$67,AA162)</f>
        <v>0</v>
      </c>
      <c r="W163" s="34">
        <f t="shared" si="76"/>
        <v>0</v>
      </c>
      <c r="X163" s="159">
        <f t="shared" si="77"/>
        <v>0</v>
      </c>
      <c r="Y163" s="159">
        <f t="shared" si="78"/>
        <v>0</v>
      </c>
      <c r="Z163" s="159">
        <f ca="1">+PMT(W163,+Datos!$C$30-'Formato 7'!U162,-'Formato 7'!V163)</f>
        <v>0</v>
      </c>
      <c r="AA163" s="159">
        <f t="shared" si="79"/>
        <v>0</v>
      </c>
      <c r="AC163" s="4">
        <f ca="1">+'Formato 7'!B163</f>
        <v>12</v>
      </c>
      <c r="AD163" s="19">
        <f ca="1">+'Formato 7'!C163</f>
        <v>141</v>
      </c>
      <c r="AE163" s="159">
        <f ca="1">+IF(AD163=Datos!$D$34+1,'Formato 5'!$AA$67,AJ162)</f>
        <v>0</v>
      </c>
      <c r="AF163" s="34">
        <f t="shared" si="80"/>
        <v>0</v>
      </c>
      <c r="AG163" s="159">
        <f t="shared" si="81"/>
        <v>0</v>
      </c>
      <c r="AH163" s="159">
        <f t="shared" si="82"/>
        <v>0</v>
      </c>
      <c r="AI163" s="159">
        <f ca="1">+PMT(AF163,+Datos!$C$30-'Formato 7'!AD162,-'Formato 7'!AE163)</f>
        <v>0</v>
      </c>
      <c r="AJ163" s="159">
        <f t="shared" si="83"/>
        <v>0</v>
      </c>
      <c r="AL163" s="4">
        <f ca="1">+'Formato 7'!B163</f>
        <v>12</v>
      </c>
      <c r="AM163" s="19">
        <f ca="1">+'Formato 7'!C163</f>
        <v>141</v>
      </c>
      <c r="AN163" s="159">
        <f ca="1">+IF(AM163=Datos!$D$35+1,'Formato 5'!$AH$67,AS162)</f>
        <v>0</v>
      </c>
      <c r="AO163" s="34">
        <f t="shared" si="84"/>
        <v>0</v>
      </c>
      <c r="AP163" s="159">
        <f t="shared" si="85"/>
        <v>0</v>
      </c>
      <c r="AQ163" s="159">
        <f t="shared" si="86"/>
        <v>0</v>
      </c>
      <c r="AR163" s="159">
        <f ca="1">+PMT(AO163,+Datos!$C$30-'Formato 7'!AM162,-'Formato 7'!AN163)</f>
        <v>0</v>
      </c>
      <c r="AS163" s="159">
        <f t="shared" si="87"/>
        <v>0</v>
      </c>
      <c r="AU163" s="38">
        <f ca="1">+'Formato 7'!B163</f>
        <v>12</v>
      </c>
      <c r="AV163" s="39">
        <f ca="1">+'Formato 7'!C163</f>
        <v>141</v>
      </c>
      <c r="AW163" s="39">
        <f ca="1">+IF(AV163=Datos!$D$34+1,'Formato 5'!$AO$42,BB162)</f>
        <v>0</v>
      </c>
      <c r="AX163" s="60">
        <f t="shared" si="88"/>
        <v>0</v>
      </c>
      <c r="AY163" s="39">
        <f t="shared" si="89"/>
        <v>0</v>
      </c>
      <c r="AZ163" s="39">
        <f t="shared" si="90"/>
        <v>0</v>
      </c>
      <c r="BA163" s="39">
        <f ca="1">+PMT(AX163,Datos!$C$30-'Formato 7'!AV162,-'Formato 7'!AW163)</f>
        <v>0</v>
      </c>
      <c r="BB163" s="39">
        <f t="shared" si="91"/>
        <v>0</v>
      </c>
      <c r="BD163" s="38">
        <f ca="1">+'Formato 7'!AC163</f>
        <v>12</v>
      </c>
      <c r="BE163" s="39">
        <f ca="1">+'Formato 7'!AD163</f>
        <v>141</v>
      </c>
      <c r="BF163" s="39">
        <f ca="1">+IF(BE163=Datos!$D$35+1,'Formato 5'!$AO$66,BK162)</f>
        <v>0</v>
      </c>
      <c r="BG163" s="60">
        <f t="shared" si="92"/>
        <v>0</v>
      </c>
      <c r="BH163" s="39">
        <f t="shared" si="93"/>
        <v>0</v>
      </c>
      <c r="BI163" s="39">
        <f t="shared" si="94"/>
        <v>0</v>
      </c>
      <c r="BJ163" s="39">
        <f ca="1">+PMT(BG163,+Datos!$C$30-'Formato 7'!BE162,-'Formato 7'!BF163)</f>
        <v>0</v>
      </c>
      <c r="BK163" s="39">
        <f t="shared" si="95"/>
        <v>0</v>
      </c>
    </row>
    <row r="164" spans="2:63">
      <c r="B164" s="4">
        <v>12</v>
      </c>
      <c r="C164" s="19">
        <f ca="1">+IF(C163&lt;Datos!$D$34+Datos!$E$34,'Formato 7'!C163+1,"")</f>
        <v>142</v>
      </c>
      <c r="D164" s="159">
        <f ca="1">+IF(C164=Datos!$D$34+1,'Formato 5'!$F$67,I163)</f>
        <v>0</v>
      </c>
      <c r="E164" s="34">
        <f t="shared" si="64"/>
        <v>0</v>
      </c>
      <c r="F164" s="159">
        <f t="shared" si="65"/>
        <v>0</v>
      </c>
      <c r="G164" s="159">
        <f t="shared" si="66"/>
        <v>0</v>
      </c>
      <c r="H164" s="159">
        <f ca="1">+PMT(E164,+Datos!$C$30-'Formato 7'!C163,-'Formato 7'!D164)</f>
        <v>0</v>
      </c>
      <c r="I164" s="159">
        <f t="shared" si="67"/>
        <v>0</v>
      </c>
      <c r="K164" s="4">
        <f t="shared" si="68"/>
        <v>12</v>
      </c>
      <c r="L164" s="19">
        <f t="shared" si="69"/>
        <v>142</v>
      </c>
      <c r="M164" s="159">
        <f ca="1">+IF(L164=Datos!$D$35+1,'Formato 5'!$M$67,R163)</f>
        <v>0</v>
      </c>
      <c r="N164" s="34">
        <f t="shared" si="70"/>
        <v>0</v>
      </c>
      <c r="O164" s="159">
        <f t="shared" si="71"/>
        <v>0</v>
      </c>
      <c r="P164" s="159">
        <f t="shared" si="72"/>
        <v>0</v>
      </c>
      <c r="Q164" s="159">
        <f ca="1">+PMT(N164,+Datos!$C$30-'Formato 7'!L163,-'Formato 7'!M164)</f>
        <v>0</v>
      </c>
      <c r="R164" s="159">
        <f t="shared" si="73"/>
        <v>0</v>
      </c>
      <c r="T164" s="4">
        <f t="shared" si="74"/>
        <v>12</v>
      </c>
      <c r="U164" s="19">
        <f t="shared" si="75"/>
        <v>142</v>
      </c>
      <c r="V164" s="159">
        <f ca="1">+IF(U164=Datos!$D$34+1,'Formato 5'!$T$67,AA163)</f>
        <v>0</v>
      </c>
      <c r="W164" s="34">
        <f t="shared" si="76"/>
        <v>0</v>
      </c>
      <c r="X164" s="159">
        <f t="shared" si="77"/>
        <v>0</v>
      </c>
      <c r="Y164" s="159">
        <f t="shared" si="78"/>
        <v>0</v>
      </c>
      <c r="Z164" s="159">
        <f ca="1">+PMT(W164,+Datos!$C$30-'Formato 7'!U163,-'Formato 7'!V164)</f>
        <v>0</v>
      </c>
      <c r="AA164" s="159">
        <f t="shared" si="79"/>
        <v>0</v>
      </c>
      <c r="AC164" s="4">
        <f ca="1">+'Formato 7'!B164</f>
        <v>12</v>
      </c>
      <c r="AD164" s="19">
        <f ca="1">+'Formato 7'!C164</f>
        <v>142</v>
      </c>
      <c r="AE164" s="159">
        <f ca="1">+IF(AD164=Datos!$D$34+1,'Formato 5'!$AA$67,AJ163)</f>
        <v>0</v>
      </c>
      <c r="AF164" s="34">
        <f t="shared" si="80"/>
        <v>0</v>
      </c>
      <c r="AG164" s="159">
        <f t="shared" si="81"/>
        <v>0</v>
      </c>
      <c r="AH164" s="159">
        <f t="shared" si="82"/>
        <v>0</v>
      </c>
      <c r="AI164" s="159">
        <f ca="1">+PMT(AF164,+Datos!$C$30-'Formato 7'!AD163,-'Formato 7'!AE164)</f>
        <v>0</v>
      </c>
      <c r="AJ164" s="159">
        <f t="shared" si="83"/>
        <v>0</v>
      </c>
      <c r="AL164" s="4">
        <f ca="1">+'Formato 7'!B164</f>
        <v>12</v>
      </c>
      <c r="AM164" s="19">
        <f ca="1">+'Formato 7'!C164</f>
        <v>142</v>
      </c>
      <c r="AN164" s="159">
        <f ca="1">+IF(AM164=Datos!$D$35+1,'Formato 5'!$AH$67,AS163)</f>
        <v>0</v>
      </c>
      <c r="AO164" s="34">
        <f t="shared" si="84"/>
        <v>0</v>
      </c>
      <c r="AP164" s="159">
        <f t="shared" si="85"/>
        <v>0</v>
      </c>
      <c r="AQ164" s="159">
        <f t="shared" si="86"/>
        <v>0</v>
      </c>
      <c r="AR164" s="159">
        <f ca="1">+PMT(AO164,+Datos!$C$30-'Formato 7'!AM163,-'Formato 7'!AN164)</f>
        <v>0</v>
      </c>
      <c r="AS164" s="159">
        <f t="shared" si="87"/>
        <v>0</v>
      </c>
      <c r="AU164" s="38">
        <f ca="1">+'Formato 7'!B164</f>
        <v>12</v>
      </c>
      <c r="AV164" s="39">
        <f ca="1">+'Formato 7'!C164</f>
        <v>142</v>
      </c>
      <c r="AW164" s="39">
        <f ca="1">+IF(AV164=Datos!$D$34+1,'Formato 5'!$AO$42,BB163)</f>
        <v>0</v>
      </c>
      <c r="AX164" s="60">
        <f t="shared" si="88"/>
        <v>0</v>
      </c>
      <c r="AY164" s="39">
        <f t="shared" si="89"/>
        <v>0</v>
      </c>
      <c r="AZ164" s="39">
        <f t="shared" si="90"/>
        <v>0</v>
      </c>
      <c r="BA164" s="39">
        <f ca="1">+PMT(AX164,Datos!$C$30-'Formato 7'!AV163,-'Formato 7'!AW164)</f>
        <v>0</v>
      </c>
      <c r="BB164" s="39">
        <f t="shared" si="91"/>
        <v>0</v>
      </c>
      <c r="BD164" s="38">
        <f ca="1">+'Formato 7'!AC164</f>
        <v>12</v>
      </c>
      <c r="BE164" s="39">
        <f ca="1">+'Formato 7'!AD164</f>
        <v>142</v>
      </c>
      <c r="BF164" s="39">
        <f ca="1">+IF(BE164=Datos!$D$35+1,'Formato 5'!$AO$66,BK163)</f>
        <v>0</v>
      </c>
      <c r="BG164" s="60">
        <f t="shared" si="92"/>
        <v>0</v>
      </c>
      <c r="BH164" s="39">
        <f t="shared" si="93"/>
        <v>0</v>
      </c>
      <c r="BI164" s="39">
        <f t="shared" si="94"/>
        <v>0</v>
      </c>
      <c r="BJ164" s="39">
        <f ca="1">+PMT(BG164,+Datos!$C$30-'Formato 7'!BE163,-'Formato 7'!BF164)</f>
        <v>0</v>
      </c>
      <c r="BK164" s="39">
        <f t="shared" si="95"/>
        <v>0</v>
      </c>
    </row>
    <row r="165" spans="2:63">
      <c r="B165" s="4">
        <v>12</v>
      </c>
      <c r="C165" s="19">
        <f ca="1">+IF(C164&lt;Datos!$D$34+Datos!$E$34,'Formato 7'!C164+1,"")</f>
        <v>143</v>
      </c>
      <c r="D165" s="159">
        <f ca="1">+IF(C165=Datos!$D$34+1,'Formato 5'!$F$67,I164)</f>
        <v>0</v>
      </c>
      <c r="E165" s="34">
        <f t="shared" si="64"/>
        <v>0</v>
      </c>
      <c r="F165" s="159">
        <f t="shared" si="65"/>
        <v>0</v>
      </c>
      <c r="G165" s="159">
        <f t="shared" si="66"/>
        <v>0</v>
      </c>
      <c r="H165" s="159">
        <f ca="1">+PMT(E165,+Datos!$C$30-'Formato 7'!C164,-'Formato 7'!D165)</f>
        <v>0</v>
      </c>
      <c r="I165" s="159">
        <f t="shared" si="67"/>
        <v>0</v>
      </c>
      <c r="K165" s="4">
        <f t="shared" si="68"/>
        <v>12</v>
      </c>
      <c r="L165" s="19">
        <f t="shared" si="69"/>
        <v>143</v>
      </c>
      <c r="M165" s="159">
        <f ca="1">+IF(L165=Datos!$D$35+1,'Formato 5'!$M$67,R164)</f>
        <v>0</v>
      </c>
      <c r="N165" s="34">
        <f t="shared" si="70"/>
        <v>0</v>
      </c>
      <c r="O165" s="159">
        <f t="shared" si="71"/>
        <v>0</v>
      </c>
      <c r="P165" s="159">
        <f t="shared" si="72"/>
        <v>0</v>
      </c>
      <c r="Q165" s="159">
        <f ca="1">+PMT(N165,+Datos!$C$30-'Formato 7'!L164,-'Formato 7'!M165)</f>
        <v>0</v>
      </c>
      <c r="R165" s="159">
        <f t="shared" si="73"/>
        <v>0</v>
      </c>
      <c r="T165" s="4">
        <f t="shared" si="74"/>
        <v>12</v>
      </c>
      <c r="U165" s="19">
        <f t="shared" si="75"/>
        <v>143</v>
      </c>
      <c r="V165" s="159">
        <f ca="1">+IF(U165=Datos!$D$34+1,'Formato 5'!$T$67,AA164)</f>
        <v>0</v>
      </c>
      <c r="W165" s="34">
        <f t="shared" si="76"/>
        <v>0</v>
      </c>
      <c r="X165" s="159">
        <f t="shared" si="77"/>
        <v>0</v>
      </c>
      <c r="Y165" s="159">
        <f t="shared" si="78"/>
        <v>0</v>
      </c>
      <c r="Z165" s="159">
        <f ca="1">+PMT(W165,+Datos!$C$30-'Formato 7'!U164,-'Formato 7'!V165)</f>
        <v>0</v>
      </c>
      <c r="AA165" s="159">
        <f t="shared" si="79"/>
        <v>0</v>
      </c>
      <c r="AC165" s="4">
        <f ca="1">+'Formato 7'!B165</f>
        <v>12</v>
      </c>
      <c r="AD165" s="19">
        <f ca="1">+'Formato 7'!C165</f>
        <v>143</v>
      </c>
      <c r="AE165" s="159">
        <f ca="1">+IF(AD165=Datos!$D$34+1,'Formato 5'!$AA$67,AJ164)</f>
        <v>0</v>
      </c>
      <c r="AF165" s="34">
        <f t="shared" si="80"/>
        <v>0</v>
      </c>
      <c r="AG165" s="159">
        <f t="shared" si="81"/>
        <v>0</v>
      </c>
      <c r="AH165" s="159">
        <f t="shared" si="82"/>
        <v>0</v>
      </c>
      <c r="AI165" s="159">
        <f ca="1">+PMT(AF165,+Datos!$C$30-'Formato 7'!AD164,-'Formato 7'!AE165)</f>
        <v>0</v>
      </c>
      <c r="AJ165" s="159">
        <f t="shared" si="83"/>
        <v>0</v>
      </c>
      <c r="AL165" s="4">
        <f ca="1">+'Formato 7'!B165</f>
        <v>12</v>
      </c>
      <c r="AM165" s="19">
        <f ca="1">+'Formato 7'!C165</f>
        <v>143</v>
      </c>
      <c r="AN165" s="159">
        <f ca="1">+IF(AM165=Datos!$D$35+1,'Formato 5'!$AH$67,AS164)</f>
        <v>0</v>
      </c>
      <c r="AO165" s="34">
        <f t="shared" si="84"/>
        <v>0</v>
      </c>
      <c r="AP165" s="159">
        <f t="shared" si="85"/>
        <v>0</v>
      </c>
      <c r="AQ165" s="159">
        <f t="shared" si="86"/>
        <v>0</v>
      </c>
      <c r="AR165" s="159">
        <f ca="1">+PMT(AO165,+Datos!$C$30-'Formato 7'!AM164,-'Formato 7'!AN165)</f>
        <v>0</v>
      </c>
      <c r="AS165" s="159">
        <f t="shared" si="87"/>
        <v>0</v>
      </c>
      <c r="AU165" s="38">
        <f ca="1">+'Formato 7'!B165</f>
        <v>12</v>
      </c>
      <c r="AV165" s="39">
        <f ca="1">+'Formato 7'!C165</f>
        <v>143</v>
      </c>
      <c r="AW165" s="39">
        <f ca="1">+IF(AV165=Datos!$D$34+1,'Formato 5'!$AO$42,BB164)</f>
        <v>0</v>
      </c>
      <c r="AX165" s="60">
        <f t="shared" si="88"/>
        <v>0</v>
      </c>
      <c r="AY165" s="39">
        <f t="shared" si="89"/>
        <v>0</v>
      </c>
      <c r="AZ165" s="39">
        <f t="shared" si="90"/>
        <v>0</v>
      </c>
      <c r="BA165" s="39">
        <f ca="1">+PMT(AX165,Datos!$C$30-'Formato 7'!AV164,-'Formato 7'!AW165)</f>
        <v>0</v>
      </c>
      <c r="BB165" s="39">
        <f t="shared" si="91"/>
        <v>0</v>
      </c>
      <c r="BD165" s="38">
        <f ca="1">+'Formato 7'!AC165</f>
        <v>12</v>
      </c>
      <c r="BE165" s="39">
        <f ca="1">+'Formato 7'!AD165</f>
        <v>143</v>
      </c>
      <c r="BF165" s="39">
        <f ca="1">+IF(BE165=Datos!$D$35+1,'Formato 5'!$AO$66,BK164)</f>
        <v>0</v>
      </c>
      <c r="BG165" s="60">
        <f t="shared" si="92"/>
        <v>0</v>
      </c>
      <c r="BH165" s="39">
        <f t="shared" si="93"/>
        <v>0</v>
      </c>
      <c r="BI165" s="39">
        <f t="shared" si="94"/>
        <v>0</v>
      </c>
      <c r="BJ165" s="39">
        <f ca="1">+PMT(BG165,+Datos!$C$30-'Formato 7'!BE164,-'Formato 7'!BF165)</f>
        <v>0</v>
      </c>
      <c r="BK165" s="39">
        <f t="shared" si="95"/>
        <v>0</v>
      </c>
    </row>
    <row r="166" spans="2:63">
      <c r="B166" s="4">
        <v>12</v>
      </c>
      <c r="C166" s="19">
        <f ca="1">+IF(C165&lt;Datos!$D$34+Datos!$E$34,'Formato 7'!C165+1,"")</f>
        <v>144</v>
      </c>
      <c r="D166" s="159">
        <f ca="1">+IF(C166=Datos!$D$34+1,'Formato 5'!$F$67,I165)</f>
        <v>0</v>
      </c>
      <c r="E166" s="34">
        <f t="shared" si="64"/>
        <v>0</v>
      </c>
      <c r="F166" s="159">
        <f t="shared" si="65"/>
        <v>0</v>
      </c>
      <c r="G166" s="159">
        <f t="shared" si="66"/>
        <v>0</v>
      </c>
      <c r="H166" s="159">
        <f ca="1">+PMT(E166,+Datos!$C$30-'Formato 7'!C165,-'Formato 7'!D166)</f>
        <v>0</v>
      </c>
      <c r="I166" s="159">
        <f t="shared" si="67"/>
        <v>0</v>
      </c>
      <c r="K166" s="4">
        <f t="shared" si="68"/>
        <v>12</v>
      </c>
      <c r="L166" s="19">
        <f t="shared" si="69"/>
        <v>144</v>
      </c>
      <c r="M166" s="159">
        <f ca="1">+IF(L166=Datos!$D$35+1,'Formato 5'!$M$67,R165)</f>
        <v>0</v>
      </c>
      <c r="N166" s="34">
        <f t="shared" si="70"/>
        <v>0</v>
      </c>
      <c r="O166" s="159">
        <f t="shared" si="71"/>
        <v>0</v>
      </c>
      <c r="P166" s="159">
        <f t="shared" si="72"/>
        <v>0</v>
      </c>
      <c r="Q166" s="159">
        <f ca="1">+PMT(N166,+Datos!$C$30-'Formato 7'!L165,-'Formato 7'!M166)</f>
        <v>0</v>
      </c>
      <c r="R166" s="159">
        <f t="shared" si="73"/>
        <v>0</v>
      </c>
      <c r="T166" s="4">
        <f t="shared" si="74"/>
        <v>12</v>
      </c>
      <c r="U166" s="19">
        <f t="shared" si="75"/>
        <v>144</v>
      </c>
      <c r="V166" s="159">
        <f ca="1">+IF(U166=Datos!$D$34+1,'Formato 5'!$T$67,AA165)</f>
        <v>0</v>
      </c>
      <c r="W166" s="34">
        <f t="shared" si="76"/>
        <v>0</v>
      </c>
      <c r="X166" s="159">
        <f t="shared" si="77"/>
        <v>0</v>
      </c>
      <c r="Y166" s="159">
        <f t="shared" si="78"/>
        <v>0</v>
      </c>
      <c r="Z166" s="159">
        <f ca="1">+PMT(W166,+Datos!$C$30-'Formato 7'!U165,-'Formato 7'!V166)</f>
        <v>0</v>
      </c>
      <c r="AA166" s="159">
        <f t="shared" si="79"/>
        <v>0</v>
      </c>
      <c r="AC166" s="4">
        <f ca="1">+'Formato 7'!B166</f>
        <v>12</v>
      </c>
      <c r="AD166" s="19">
        <f ca="1">+'Formato 7'!C166</f>
        <v>144</v>
      </c>
      <c r="AE166" s="159">
        <f ca="1">+IF(AD166=Datos!$D$34+1,'Formato 5'!$AA$67,AJ165)</f>
        <v>0</v>
      </c>
      <c r="AF166" s="34">
        <f t="shared" si="80"/>
        <v>0</v>
      </c>
      <c r="AG166" s="159">
        <f t="shared" si="81"/>
        <v>0</v>
      </c>
      <c r="AH166" s="159">
        <f t="shared" si="82"/>
        <v>0</v>
      </c>
      <c r="AI166" s="159">
        <f ca="1">+PMT(AF166,+Datos!$C$30-'Formato 7'!AD165,-'Formato 7'!AE166)</f>
        <v>0</v>
      </c>
      <c r="AJ166" s="159">
        <f t="shared" si="83"/>
        <v>0</v>
      </c>
      <c r="AL166" s="4">
        <f ca="1">+'Formato 7'!B166</f>
        <v>12</v>
      </c>
      <c r="AM166" s="19">
        <f ca="1">+'Formato 7'!C166</f>
        <v>144</v>
      </c>
      <c r="AN166" s="159">
        <f ca="1">+IF(AM166=Datos!$D$35+1,'Formato 5'!$AH$67,AS165)</f>
        <v>0</v>
      </c>
      <c r="AO166" s="34">
        <f t="shared" si="84"/>
        <v>0</v>
      </c>
      <c r="AP166" s="159">
        <f t="shared" si="85"/>
        <v>0</v>
      </c>
      <c r="AQ166" s="159">
        <f t="shared" si="86"/>
        <v>0</v>
      </c>
      <c r="AR166" s="159">
        <f ca="1">+PMT(AO166,+Datos!$C$30-'Formato 7'!AM165,-'Formato 7'!AN166)</f>
        <v>0</v>
      </c>
      <c r="AS166" s="159">
        <f t="shared" si="87"/>
        <v>0</v>
      </c>
      <c r="AU166" s="38">
        <f ca="1">+'Formato 7'!B166</f>
        <v>12</v>
      </c>
      <c r="AV166" s="39">
        <f ca="1">+'Formato 7'!C166</f>
        <v>144</v>
      </c>
      <c r="AW166" s="39">
        <f ca="1">+IF(AV166=Datos!$D$34+1,'Formato 5'!$AO$42,BB165)</f>
        <v>0</v>
      </c>
      <c r="AX166" s="60">
        <f t="shared" si="88"/>
        <v>0</v>
      </c>
      <c r="AY166" s="39">
        <f t="shared" si="89"/>
        <v>0</v>
      </c>
      <c r="AZ166" s="39">
        <f t="shared" si="90"/>
        <v>0</v>
      </c>
      <c r="BA166" s="39">
        <f ca="1">+PMT(AX166,Datos!$C$30-'Formato 7'!AV165,-'Formato 7'!AW166)</f>
        <v>0</v>
      </c>
      <c r="BB166" s="39">
        <f t="shared" si="91"/>
        <v>0</v>
      </c>
      <c r="BD166" s="38">
        <f ca="1">+'Formato 7'!AC166</f>
        <v>12</v>
      </c>
      <c r="BE166" s="39">
        <f ca="1">+'Formato 7'!AD166</f>
        <v>144</v>
      </c>
      <c r="BF166" s="39">
        <f ca="1">+IF(BE166=Datos!$D$35+1,'Formato 5'!$AO$66,BK165)</f>
        <v>0</v>
      </c>
      <c r="BG166" s="60">
        <f t="shared" si="92"/>
        <v>0</v>
      </c>
      <c r="BH166" s="39">
        <f t="shared" si="93"/>
        <v>0</v>
      </c>
      <c r="BI166" s="39">
        <f t="shared" si="94"/>
        <v>0</v>
      </c>
      <c r="BJ166" s="39">
        <f ca="1">+PMT(BG166,+Datos!$C$30-'Formato 7'!BE165,-'Formato 7'!BF166)</f>
        <v>0</v>
      </c>
      <c r="BK166" s="39">
        <f t="shared" si="95"/>
        <v>0</v>
      </c>
    </row>
  </sheetData>
  <sheetProtection password="CD70" sheet="1" objects="1" scenarios="1"/>
  <mergeCells count="21">
    <mergeCell ref="B14:I14"/>
    <mergeCell ref="K14:R14"/>
    <mergeCell ref="T14:AA14"/>
    <mergeCell ref="AC14:AJ14"/>
    <mergeCell ref="AL14:AS14"/>
    <mergeCell ref="AL11:AS11"/>
    <mergeCell ref="AU11:BB11"/>
    <mergeCell ref="K10:R10"/>
    <mergeCell ref="T10:AA10"/>
    <mergeCell ref="AU14:BB14"/>
    <mergeCell ref="BD14:BK14"/>
    <mergeCell ref="AC10:AJ10"/>
    <mergeCell ref="AL10:AS10"/>
    <mergeCell ref="AU10:BB10"/>
    <mergeCell ref="BD10:BK10"/>
    <mergeCell ref="BD11:BK11"/>
    <mergeCell ref="B10:I10"/>
    <mergeCell ref="B11:I11"/>
    <mergeCell ref="K11:R11"/>
    <mergeCell ref="T11:AA11"/>
    <mergeCell ref="AC11:AJ11"/>
  </mergeCells>
  <phoneticPr fontId="10" type="noConversion"/>
  <pageMargins left="0.70866141732283472" right="0.70866141732283472" top="0.74803149606299213" bottom="0.74803149606299213" header="0.31496062992125984" footer="0.31496062992125984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B3:U162"/>
  <sheetViews>
    <sheetView topLeftCell="C97" zoomScaleNormal="100" workbookViewId="0">
      <selection activeCell="I115" sqref="I115"/>
    </sheetView>
  </sheetViews>
  <sheetFormatPr baseColWidth="10" defaultRowHeight="15"/>
  <cols>
    <col min="2" max="2" width="47.42578125" customWidth="1"/>
    <col min="3" max="3" width="15" customWidth="1"/>
    <col min="4" max="4" width="11.7109375" customWidth="1"/>
    <col min="6" max="6" width="40.7109375" customWidth="1"/>
    <col min="7" max="7" width="13.7109375" customWidth="1"/>
    <col min="8" max="8" width="11.7109375" customWidth="1"/>
    <col min="10" max="10" width="40.7109375" customWidth="1"/>
    <col min="11" max="11" width="13.140625" customWidth="1"/>
    <col min="12" max="13" width="11.7109375" customWidth="1"/>
    <col min="15" max="16" width="5.7109375" customWidth="1"/>
    <col min="17" max="19" width="15.7109375" customWidth="1"/>
    <col min="20" max="20" width="12" bestFit="1" customWidth="1"/>
  </cols>
  <sheetData>
    <row r="3" spans="2:21">
      <c r="B3" t="str">
        <f ca="1">+'Formato 1'!$B$3</f>
        <v>INTERAPAS</v>
      </c>
      <c r="F3" t="str">
        <f ca="1">+'Formato 1'!$B$3</f>
        <v>INTERAPAS</v>
      </c>
      <c r="J3" t="str">
        <f ca="1">+'Formato 1'!$B$3</f>
        <v>INTERAPAS</v>
      </c>
      <c r="O3" t="str">
        <f ca="1">+'Formato 1'!$B$3</f>
        <v>INTERAPAS</v>
      </c>
    </row>
    <row r="5" spans="2:21">
      <c r="B5" t="str">
        <f ca="1">+'Formato 1'!$B$5</f>
        <v xml:space="preserve">Licitación Pública Nacional No: </v>
      </c>
      <c r="C5">
        <f ca="1">+Datos!$C$6</f>
        <v>0</v>
      </c>
      <c r="F5" t="str">
        <f ca="1">+'Formato 1'!$B$5</f>
        <v xml:space="preserve">Licitación Pública Nacional No: </v>
      </c>
      <c r="G5">
        <f ca="1">+Datos!$C$6</f>
        <v>0</v>
      </c>
      <c r="J5" t="str">
        <f ca="1">+'Formato 1'!$B$5</f>
        <v xml:space="preserve">Licitación Pública Nacional No: </v>
      </c>
      <c r="K5">
        <f ca="1">+Datos!$C$6</f>
        <v>0</v>
      </c>
      <c r="O5" t="str">
        <f ca="1">+'Formato 1'!$B$5</f>
        <v xml:space="preserve">Licitación Pública Nacional No: </v>
      </c>
      <c r="S5">
        <f ca="1">+Datos!$C$6</f>
        <v>0</v>
      </c>
    </row>
    <row r="6" spans="2:21">
      <c r="B6" t="str">
        <f ca="1">+'Formato 1'!$B$6</f>
        <v xml:space="preserve">Nombre de la Empresa: </v>
      </c>
      <c r="C6">
        <f ca="1">+Datos!$C$7</f>
        <v>0</v>
      </c>
      <c r="F6" t="str">
        <f ca="1">+'Formato 1'!$B$6</f>
        <v xml:space="preserve">Nombre de la Empresa: </v>
      </c>
      <c r="G6">
        <f ca="1">+Datos!$C$7</f>
        <v>0</v>
      </c>
      <c r="J6" t="str">
        <f ca="1">+'Formato 1'!$B$6</f>
        <v xml:space="preserve">Nombre de la Empresa: </v>
      </c>
      <c r="K6">
        <f ca="1">+Datos!$C$7</f>
        <v>0</v>
      </c>
      <c r="O6" t="str">
        <f ca="1">+'Formato 1'!$B$6</f>
        <v xml:space="preserve">Nombre de la Empresa: </v>
      </c>
      <c r="S6">
        <f ca="1">+Datos!$C$7</f>
        <v>0</v>
      </c>
    </row>
    <row r="7" spans="2:21">
      <c r="B7" t="str">
        <f ca="1">+'Formato 1'!$B$7</f>
        <v xml:space="preserve">Nombre y firma del Representante Legal: </v>
      </c>
      <c r="C7">
        <f ca="1">+Datos!$C$8</f>
        <v>0</v>
      </c>
      <c r="F7" t="str">
        <f ca="1">+'Formato 1'!$B$7</f>
        <v xml:space="preserve">Nombre y firma del Representante Legal: </v>
      </c>
      <c r="G7">
        <f ca="1">+Datos!$C$8</f>
        <v>0</v>
      </c>
      <c r="J7" t="str">
        <f ca="1">+'Formato 1'!$B$7</f>
        <v xml:space="preserve">Nombre y firma del Representante Legal: </v>
      </c>
      <c r="K7">
        <f ca="1">+Datos!$C$8</f>
        <v>0</v>
      </c>
      <c r="O7" t="str">
        <f ca="1">+'Formato 1'!$B$7</f>
        <v xml:space="preserve">Nombre y firma del Representante Legal: </v>
      </c>
      <c r="S7">
        <f ca="1">+Datos!$C$8</f>
        <v>0</v>
      </c>
    </row>
    <row r="10" spans="2:21">
      <c r="B10" s="203" t="s">
        <v>92</v>
      </c>
      <c r="C10" s="204"/>
      <c r="D10" s="205"/>
      <c r="F10" s="203" t="s">
        <v>92</v>
      </c>
      <c r="G10" s="204"/>
      <c r="H10" s="205"/>
      <c r="J10" s="203" t="s">
        <v>92</v>
      </c>
      <c r="K10" s="204"/>
      <c r="L10" s="205"/>
      <c r="O10" s="213" t="s">
        <v>92</v>
      </c>
      <c r="P10" s="202"/>
      <c r="Q10" s="202"/>
      <c r="R10" s="202"/>
      <c r="S10" s="202"/>
      <c r="T10" s="202"/>
    </row>
    <row r="11" spans="2:21">
      <c r="B11" s="206" t="s">
        <v>200</v>
      </c>
      <c r="C11" s="207"/>
      <c r="D11" s="208"/>
      <c r="F11" s="206" t="s">
        <v>201</v>
      </c>
      <c r="G11" s="207"/>
      <c r="H11" s="208"/>
      <c r="J11" s="206" t="s">
        <v>202</v>
      </c>
      <c r="K11" s="207"/>
      <c r="L11" s="208"/>
      <c r="O11" s="206" t="s">
        <v>136</v>
      </c>
      <c r="P11" s="207"/>
      <c r="Q11" s="207"/>
      <c r="R11" s="207"/>
      <c r="S11" s="207"/>
      <c r="T11" s="207"/>
    </row>
    <row r="12" spans="2:21">
      <c r="B12" s="206" t="s">
        <v>163</v>
      </c>
      <c r="C12" s="207"/>
      <c r="D12" s="208"/>
      <c r="F12" s="206" t="s">
        <v>164</v>
      </c>
      <c r="G12" s="207"/>
      <c r="H12" s="208"/>
      <c r="J12" s="206" t="s">
        <v>100</v>
      </c>
      <c r="K12" s="207"/>
      <c r="L12" s="208"/>
      <c r="O12" s="206" t="s">
        <v>119</v>
      </c>
      <c r="P12" s="207"/>
      <c r="Q12" s="207"/>
      <c r="R12" s="207"/>
      <c r="S12" s="207"/>
      <c r="T12" s="207"/>
    </row>
    <row r="14" spans="2:21">
      <c r="B14" s="194" t="s">
        <v>101</v>
      </c>
      <c r="C14" s="195"/>
      <c r="D14" s="196"/>
      <c r="E14" s="76"/>
      <c r="F14" s="194" t="s">
        <v>101</v>
      </c>
      <c r="G14" s="195"/>
      <c r="H14" s="196"/>
      <c r="I14" s="76"/>
      <c r="J14" s="194" t="s">
        <v>101</v>
      </c>
      <c r="K14" s="195"/>
      <c r="L14" s="196"/>
      <c r="N14" s="76"/>
      <c r="O14" s="214" t="str">
        <f ca="1">+'Formato 1'!$D$11</f>
        <v xml:space="preserve">Pesos Mexicanos a Precios de </v>
      </c>
      <c r="P14" s="215"/>
      <c r="Q14" s="215"/>
      <c r="R14" s="215"/>
      <c r="S14" s="215"/>
      <c r="T14" s="215"/>
      <c r="U14" s="76"/>
    </row>
    <row r="15" spans="2:21">
      <c r="B15" s="194" t="str">
        <f ca="1">+'Formato 1'!$D$11</f>
        <v xml:space="preserve">Pesos Mexicanos a Precios de </v>
      </c>
      <c r="C15" s="195"/>
      <c r="D15" s="196"/>
      <c r="E15" s="76"/>
      <c r="F15" s="194" t="str">
        <f ca="1">+'Formato 1'!$D$11</f>
        <v xml:space="preserve">Pesos Mexicanos a Precios de </v>
      </c>
      <c r="G15" s="195"/>
      <c r="H15" s="196"/>
      <c r="I15" s="76"/>
      <c r="J15" s="194" t="str">
        <f ca="1">+'Formato 1'!$D$11</f>
        <v xml:space="preserve">Pesos Mexicanos a Precios de </v>
      </c>
      <c r="K15" s="195"/>
      <c r="L15" s="196"/>
      <c r="N15" s="76"/>
      <c r="O15" s="76"/>
      <c r="P15" s="76"/>
      <c r="Q15" s="76"/>
      <c r="R15" s="76"/>
      <c r="S15" s="76"/>
      <c r="T15" s="76"/>
      <c r="U15" s="76"/>
    </row>
    <row r="16" spans="2:21" ht="15.75" customHeight="1">
      <c r="Q16" s="157">
        <f>SUM(Q19:Q177)</f>
        <v>0</v>
      </c>
      <c r="R16" s="157">
        <f>SUM(R19:R177)</f>
        <v>0</v>
      </c>
      <c r="S16" s="157">
        <f>SUM(S19:S177)</f>
        <v>3840000</v>
      </c>
      <c r="T16" s="157">
        <f>SUM(T19:T177)</f>
        <v>3840000</v>
      </c>
    </row>
    <row r="17" spans="2:20" ht="8.1" customHeight="1">
      <c r="B17" s="197"/>
      <c r="C17" s="197"/>
      <c r="D17" s="197"/>
    </row>
    <row r="18" spans="2:20" ht="15" customHeight="1">
      <c r="B18" s="198" t="s">
        <v>26</v>
      </c>
      <c r="C18" s="198" t="s">
        <v>93</v>
      </c>
      <c r="D18" s="200" t="s">
        <v>94</v>
      </c>
      <c r="F18" s="198" t="s">
        <v>26</v>
      </c>
      <c r="G18" s="198" t="s">
        <v>93</v>
      </c>
      <c r="H18" s="200" t="s">
        <v>94</v>
      </c>
      <c r="J18" s="198" t="s">
        <v>26</v>
      </c>
      <c r="K18" s="198" t="s">
        <v>93</v>
      </c>
      <c r="L18" s="200" t="s">
        <v>94</v>
      </c>
      <c r="O18" s="23" t="s">
        <v>85</v>
      </c>
      <c r="P18" s="23" t="s">
        <v>69</v>
      </c>
      <c r="Q18" s="68" t="s">
        <v>163</v>
      </c>
      <c r="R18" s="68" t="s">
        <v>164</v>
      </c>
      <c r="S18" s="68" t="s">
        <v>100</v>
      </c>
      <c r="T18" s="68" t="s">
        <v>141</v>
      </c>
    </row>
    <row r="19" spans="2:20" ht="25.5" customHeight="1">
      <c r="B19" s="199"/>
      <c r="C19" s="199"/>
      <c r="D19" s="201"/>
      <c r="F19" s="199"/>
      <c r="G19" s="199"/>
      <c r="H19" s="201"/>
      <c r="J19" s="199"/>
      <c r="K19" s="199"/>
      <c r="L19" s="201"/>
      <c r="O19" s="37">
        <v>1</v>
      </c>
      <c r="P19" s="37">
        <v>1</v>
      </c>
      <c r="Q19" s="157">
        <f ca="1">+IF(AND(P19&gt;=Datos!$C$39,P19&lt;=Datos!$D$39),'Formato 8'!$C$28+'Formato 8'!$C$48+'Formato 8'!$C$104,0)</f>
        <v>0</v>
      </c>
      <c r="R19" s="157">
        <f ca="1">+IF(AND(P19&gt;=Datos!$C$40,P19&lt;=Datos!$D$40),'Formato 8'!$G$28+'Formato 8'!$G$48+'Formato 8'!$G$104,0)</f>
        <v>0</v>
      </c>
      <c r="S19" s="157">
        <f ca="1">+IF(AND(P19&gt;=Datos!$C$41,P19&lt;=Datos!$D$41),'Formato 8'!$K$29+'Formato 8'!$K$48+'Formato 8'!$K$104,0)</f>
        <v>0</v>
      </c>
      <c r="T19" s="157">
        <f>+Q19+R19+S19</f>
        <v>0</v>
      </c>
    </row>
    <row r="20" spans="2:20">
      <c r="B20" s="65" t="s">
        <v>95</v>
      </c>
      <c r="C20" s="156"/>
      <c r="D20" s="85">
        <f t="shared" ref="D20:D27" si="0">IF($C$28=0,0,+C20/$C$28)</f>
        <v>0</v>
      </c>
      <c r="F20" s="65" t="s">
        <v>95</v>
      </c>
      <c r="G20" s="156"/>
      <c r="H20" s="85">
        <f t="shared" ref="H20:H28" si="1">IF($G$28=0,0,+G20/$G$28)</f>
        <v>0</v>
      </c>
      <c r="J20" s="65" t="s">
        <v>95</v>
      </c>
      <c r="K20" s="156"/>
      <c r="L20" s="85">
        <f t="shared" ref="L20:L29" si="2">IF($K$29=0,0,+K20/$K$29)</f>
        <v>0</v>
      </c>
      <c r="O20" s="37">
        <v>1</v>
      </c>
      <c r="P20" s="37">
        <f ca="1">+IF(P19&lt;Datos!$F$34,P19+1,"")</f>
        <v>2</v>
      </c>
      <c r="Q20" s="157">
        <f ca="1">+IF(AND(P20&gt;=Datos!$C$39,P20&lt;=Datos!$D$39),'Formato 8'!$C$28+'Formato 8'!$C$48+'Formato 8'!$C$104,0)</f>
        <v>0</v>
      </c>
      <c r="R20" s="157">
        <f ca="1">+IF(AND(P20&gt;=Datos!$C$40,P20&lt;=Datos!$D$40),'Formato 8'!$G$28+'Formato 8'!$G$48+'Formato 8'!$G$104,0)</f>
        <v>0</v>
      </c>
      <c r="S20" s="157">
        <f ca="1">+IF(AND(P20&gt;=Datos!$C$41,P20&lt;=Datos!$D$41),'Formato 8'!$K$29+'Formato 8'!$K$48+'Formato 8'!$K$104,0)</f>
        <v>0</v>
      </c>
      <c r="T20" s="157">
        <f t="shared" ref="T20:T83" si="3">+Q20+R20+S20</f>
        <v>0</v>
      </c>
    </row>
    <row r="21" spans="2:20">
      <c r="B21" s="65" t="s">
        <v>122</v>
      </c>
      <c r="C21" s="156"/>
      <c r="D21" s="85">
        <f t="shared" si="0"/>
        <v>0</v>
      </c>
      <c r="F21" s="65" t="s">
        <v>122</v>
      </c>
      <c r="G21" s="156"/>
      <c r="H21" s="85">
        <f t="shared" si="1"/>
        <v>0</v>
      </c>
      <c r="J21" s="65" t="s">
        <v>122</v>
      </c>
      <c r="K21" s="156"/>
      <c r="L21" s="85">
        <f t="shared" si="2"/>
        <v>0</v>
      </c>
      <c r="O21" s="37">
        <v>1</v>
      </c>
      <c r="P21" s="37">
        <f ca="1">+IF(P20&lt;Datos!$F$34,P20+1,"")</f>
        <v>3</v>
      </c>
      <c r="Q21" s="157">
        <f ca="1">+IF(AND(P21&gt;=Datos!$C$39,P21&lt;=Datos!$D$39),'Formato 8'!$C$28+'Formato 8'!$C$48+'Formato 8'!$C$104,0)</f>
        <v>0</v>
      </c>
      <c r="R21" s="157">
        <f ca="1">+IF(AND(P21&gt;=Datos!$C$40,P21&lt;=Datos!$D$40),'Formato 8'!$G$28+'Formato 8'!$G$48+'Formato 8'!$G$104,0)</f>
        <v>0</v>
      </c>
      <c r="S21" s="157">
        <f ca="1">+IF(AND(P21&gt;=Datos!$C$41,P21&lt;=Datos!$D$41),'Formato 8'!$K$29+'Formato 8'!$K$48+'Formato 8'!$K$104,0)</f>
        <v>0</v>
      </c>
      <c r="T21" s="157">
        <f t="shared" si="3"/>
        <v>0</v>
      </c>
    </row>
    <row r="22" spans="2:20">
      <c r="B22" s="65" t="s">
        <v>120</v>
      </c>
      <c r="C22" s="156"/>
      <c r="D22" s="85">
        <f t="shared" si="0"/>
        <v>0</v>
      </c>
      <c r="F22" s="65" t="s">
        <v>120</v>
      </c>
      <c r="G22" s="156"/>
      <c r="H22" s="85">
        <f t="shared" si="1"/>
        <v>0</v>
      </c>
      <c r="J22" s="65" t="s">
        <v>120</v>
      </c>
      <c r="K22" s="156"/>
      <c r="L22" s="85">
        <f t="shared" si="2"/>
        <v>0</v>
      </c>
      <c r="O22" s="37">
        <v>1</v>
      </c>
      <c r="P22" s="37">
        <f ca="1">+IF(P21&lt;Datos!$F$34,P21+1,"")</f>
        <v>4</v>
      </c>
      <c r="Q22" s="157">
        <f ca="1">+IF(AND(P22&gt;=Datos!$C$39,P22&lt;=Datos!$D$39),'Formato 8'!$C$28+'Formato 8'!$C$48+'Formato 8'!$C$104,0)</f>
        <v>0</v>
      </c>
      <c r="R22" s="157">
        <f ca="1">+IF(AND(P22&gt;=Datos!$C$40,P22&lt;=Datos!$D$40),'Formato 8'!$G$28+'Formato 8'!$G$48+'Formato 8'!$G$104,0)</f>
        <v>0</v>
      </c>
      <c r="S22" s="157">
        <f ca="1">+IF(AND(P22&gt;=Datos!$C$41,P22&lt;=Datos!$D$41),'Formato 8'!$K$29+'Formato 8'!$K$48+'Formato 8'!$K$104,0)</f>
        <v>0</v>
      </c>
      <c r="T22" s="157">
        <f t="shared" si="3"/>
        <v>0</v>
      </c>
    </row>
    <row r="23" spans="2:20">
      <c r="B23" s="65" t="s">
        <v>121</v>
      </c>
      <c r="C23" s="156"/>
      <c r="D23" s="85">
        <f t="shared" si="0"/>
        <v>0</v>
      </c>
      <c r="F23" s="65" t="s">
        <v>121</v>
      </c>
      <c r="G23" s="156"/>
      <c r="H23" s="85">
        <f t="shared" si="1"/>
        <v>0</v>
      </c>
      <c r="J23" s="65" t="s">
        <v>121</v>
      </c>
      <c r="K23" s="156"/>
      <c r="L23" s="85">
        <f t="shared" si="2"/>
        <v>0</v>
      </c>
      <c r="O23" s="37">
        <v>1</v>
      </c>
      <c r="P23" s="37">
        <f ca="1">+IF(P22&lt;Datos!$F$34,P22+1,"")</f>
        <v>5</v>
      </c>
      <c r="Q23" s="157">
        <f ca="1">+IF(AND(P23&gt;=Datos!$C$39,P23&lt;=Datos!$D$39),'Formato 8'!$C$28+'Formato 8'!$C$48+'Formato 8'!$C$104,0)</f>
        <v>0</v>
      </c>
      <c r="R23" s="157">
        <f ca="1">+IF(AND(P23&gt;=Datos!$C$40,P23&lt;=Datos!$D$40),'Formato 8'!$G$28+'Formato 8'!$G$48+'Formato 8'!$G$104,0)</f>
        <v>0</v>
      </c>
      <c r="S23" s="157">
        <f ca="1">+IF(AND(P23&gt;=Datos!$C$41,P23&lt;=Datos!$D$41),'Formato 8'!$K$29+'Formato 8'!$K$48+'Formato 8'!$K$104,0)</f>
        <v>0</v>
      </c>
      <c r="T23" s="157">
        <f t="shared" si="3"/>
        <v>0</v>
      </c>
    </row>
    <row r="24" spans="2:20">
      <c r="B24" s="84" t="s">
        <v>225</v>
      </c>
      <c r="C24" s="156"/>
      <c r="D24" s="85">
        <f t="shared" si="0"/>
        <v>0</v>
      </c>
      <c r="F24" s="84" t="s">
        <v>225</v>
      </c>
      <c r="G24" s="156"/>
      <c r="H24" s="85">
        <f t="shared" si="1"/>
        <v>0</v>
      </c>
      <c r="J24" s="84" t="s">
        <v>225</v>
      </c>
      <c r="K24" s="156"/>
      <c r="L24" s="85">
        <f t="shared" si="2"/>
        <v>0</v>
      </c>
      <c r="O24" s="37">
        <v>1</v>
      </c>
      <c r="P24" s="37">
        <f ca="1">+IF(P23&lt;Datos!$F$34,P23+1,"")</f>
        <v>6</v>
      </c>
      <c r="Q24" s="157">
        <f ca="1">+IF(AND(P24&gt;=Datos!$C$39,P24&lt;=Datos!$D$39),'Formato 8'!$C$28+'Formato 8'!$C$48+'Formato 8'!$C$104,0)</f>
        <v>0</v>
      </c>
      <c r="R24" s="157">
        <f ca="1">+IF(AND(P24&gt;=Datos!$C$40,P24&lt;=Datos!$D$40),'Formato 8'!$G$28+'Formato 8'!$G$48+'Formato 8'!$G$104,0)</f>
        <v>0</v>
      </c>
      <c r="S24" s="157">
        <f ca="1">+IF(AND(P24&gt;=Datos!$C$41,P24&lt;=Datos!$D$41),'Formato 8'!$K$29+'Formato 8'!$K$48+'Formato 8'!$K$104,0)</f>
        <v>0</v>
      </c>
      <c r="T24" s="157">
        <f t="shared" si="3"/>
        <v>0</v>
      </c>
    </row>
    <row r="25" spans="2:20">
      <c r="B25" s="65" t="s">
        <v>96</v>
      </c>
      <c r="C25" s="156"/>
      <c r="D25" s="85">
        <f t="shared" si="0"/>
        <v>0</v>
      </c>
      <c r="F25" s="65" t="s">
        <v>96</v>
      </c>
      <c r="G25" s="156"/>
      <c r="H25" s="85">
        <f t="shared" si="1"/>
        <v>0</v>
      </c>
      <c r="J25" s="65" t="s">
        <v>96</v>
      </c>
      <c r="K25" s="156"/>
      <c r="L25" s="85">
        <f t="shared" si="2"/>
        <v>0</v>
      </c>
      <c r="O25" s="37">
        <v>1</v>
      </c>
      <c r="P25" s="37">
        <f ca="1">+IF(P24&lt;Datos!$F$34,P24+1,"")</f>
        <v>7</v>
      </c>
      <c r="Q25" s="157">
        <f ca="1">+IF(AND(P25&gt;=Datos!$C$39,P25&lt;=Datos!$D$39),'Formato 8'!$C$28+'Formato 8'!$C$48+'Formato 8'!$C$104,0)</f>
        <v>0</v>
      </c>
      <c r="R25" s="157">
        <f ca="1">+IF(AND(P25&gt;=Datos!$C$40,P25&lt;=Datos!$D$40),'Formato 8'!$G$28+'Formato 8'!$G$48+'Formato 8'!$G$104,0)</f>
        <v>0</v>
      </c>
      <c r="S25" s="157">
        <f ca="1">+IF(AND(P25&gt;=Datos!$C$41,P25&lt;=Datos!$D$41),'Formato 8'!$K$29+'Formato 8'!$K$48+'Formato 8'!$K$104,0)</f>
        <v>0</v>
      </c>
      <c r="T25" s="157">
        <f t="shared" si="3"/>
        <v>0</v>
      </c>
    </row>
    <row r="26" spans="2:20">
      <c r="B26" s="65" t="s">
        <v>97</v>
      </c>
      <c r="C26" s="156"/>
      <c r="D26" s="85">
        <f t="shared" si="0"/>
        <v>0</v>
      </c>
      <c r="F26" s="65" t="s">
        <v>97</v>
      </c>
      <c r="G26" s="156"/>
      <c r="H26" s="85">
        <f t="shared" si="1"/>
        <v>0</v>
      </c>
      <c r="J26" s="84" t="s">
        <v>162</v>
      </c>
      <c r="K26" s="160">
        <f ca="1">+Datos!C20</f>
        <v>40000</v>
      </c>
      <c r="L26" s="85">
        <f t="shared" si="2"/>
        <v>1</v>
      </c>
      <c r="O26" s="37">
        <v>1</v>
      </c>
      <c r="P26" s="37">
        <f ca="1">+IF(P25&lt;Datos!$F$34,P25+1,"")</f>
        <v>8</v>
      </c>
      <c r="Q26" s="157">
        <f ca="1">+IF(AND(P26&gt;=Datos!$C$39,P26&lt;=Datos!$D$39),'Formato 8'!$C$28+'Formato 8'!$C$48+'Formato 8'!$C$104,0)</f>
        <v>0</v>
      </c>
      <c r="R26" s="157">
        <f ca="1">+IF(AND(P26&gt;=Datos!$C$40,P26&lt;=Datos!$D$40),'Formato 8'!$G$28+'Formato 8'!$G$48+'Formato 8'!$G$104,0)</f>
        <v>0</v>
      </c>
      <c r="S26" s="157">
        <f ca="1">+IF(AND(P26&gt;=Datos!$C$41,P26&lt;=Datos!$D$41),'Formato 8'!$K$29+'Formato 8'!$K$48+'Formato 8'!$K$104,0)</f>
        <v>0</v>
      </c>
      <c r="T26" s="157">
        <f t="shared" si="3"/>
        <v>0</v>
      </c>
    </row>
    <row r="27" spans="2:20">
      <c r="B27" s="65" t="s">
        <v>98</v>
      </c>
      <c r="C27" s="156"/>
      <c r="D27" s="85">
        <f t="shared" si="0"/>
        <v>0</v>
      </c>
      <c r="F27" s="65" t="s">
        <v>98</v>
      </c>
      <c r="G27" s="156"/>
      <c r="H27" s="85">
        <f t="shared" si="1"/>
        <v>0</v>
      </c>
      <c r="J27" s="65" t="s">
        <v>97</v>
      </c>
      <c r="K27" s="156"/>
      <c r="L27" s="85">
        <f t="shared" si="2"/>
        <v>0</v>
      </c>
      <c r="O27" s="37">
        <v>1</v>
      </c>
      <c r="P27" s="37">
        <f ca="1">+IF(P26&lt;Datos!$F$34,P26+1,"")</f>
        <v>9</v>
      </c>
      <c r="Q27" s="157">
        <f ca="1">+IF(AND(P27&gt;=Datos!$C$39,P27&lt;=Datos!$D$39),'Formato 8'!$C$28+'Formato 8'!$C$48+'Formato 8'!$C$104,0)</f>
        <v>0</v>
      </c>
      <c r="R27" s="157">
        <f ca="1">+IF(AND(P27&gt;=Datos!$C$40,P27&lt;=Datos!$D$40),'Formato 8'!$G$28+'Formato 8'!$G$48+'Formato 8'!$G$104,0)</f>
        <v>0</v>
      </c>
      <c r="S27" s="157">
        <f ca="1">+IF(AND(P27&gt;=Datos!$C$41,P27&lt;=Datos!$D$41),'Formato 8'!$K$29+'Formato 8'!$K$48+'Formato 8'!$K$104,0)</f>
        <v>0</v>
      </c>
      <c r="T27" s="157">
        <f t="shared" si="3"/>
        <v>0</v>
      </c>
    </row>
    <row r="28" spans="2:20">
      <c r="B28" s="67" t="s">
        <v>125</v>
      </c>
      <c r="C28" s="161">
        <f>SUM(C20:C27)</f>
        <v>0</v>
      </c>
      <c r="D28" s="86">
        <f>SUM(D20:D27)</f>
        <v>0</v>
      </c>
      <c r="F28" s="67" t="s">
        <v>124</v>
      </c>
      <c r="G28" s="161">
        <f>SUM(G20:G27)</f>
        <v>0</v>
      </c>
      <c r="H28" s="87">
        <f t="shared" si="1"/>
        <v>0</v>
      </c>
      <c r="J28" s="65" t="s">
        <v>98</v>
      </c>
      <c r="K28" s="66"/>
      <c r="L28" s="85">
        <f t="shared" si="2"/>
        <v>0</v>
      </c>
      <c r="O28" s="37">
        <v>1</v>
      </c>
      <c r="P28" s="37">
        <f ca="1">+IF(P27&lt;Datos!$F$34,P27+1,"")</f>
        <v>10</v>
      </c>
      <c r="Q28" s="157">
        <f ca="1">+IF(AND(P28&gt;=Datos!$C$39,P28&lt;=Datos!$D$39),'Formato 8'!$C$28+'Formato 8'!$C$48+'Formato 8'!$C$104,0)</f>
        <v>0</v>
      </c>
      <c r="R28" s="157">
        <f ca="1">+IF(AND(P28&gt;=Datos!$C$40,P28&lt;=Datos!$D$40),'Formato 8'!$G$28+'Formato 8'!$G$48+'Formato 8'!$G$104,0)</f>
        <v>0</v>
      </c>
      <c r="S28" s="157">
        <f ca="1">+IF(AND(P28&gt;=Datos!$C$41,P28&lt;=Datos!$D$41),'Formato 8'!$K$29+'Formato 8'!$K$48+'Formato 8'!$K$104,0)</f>
        <v>0</v>
      </c>
      <c r="T28" s="157">
        <f t="shared" si="3"/>
        <v>0</v>
      </c>
    </row>
    <row r="29" spans="2:20">
      <c r="J29" s="67" t="s">
        <v>123</v>
      </c>
      <c r="K29" s="161">
        <f>SUM(K20:K28)</f>
        <v>40000</v>
      </c>
      <c r="L29" s="87">
        <f t="shared" si="2"/>
        <v>1</v>
      </c>
      <c r="O29" s="37">
        <v>1</v>
      </c>
      <c r="P29" s="37">
        <f ca="1">+IF(P28&lt;Datos!$F$34,P28+1,"")</f>
        <v>11</v>
      </c>
      <c r="Q29" s="157">
        <f ca="1">+IF(AND(P29&gt;=Datos!$C$39,P29&lt;=Datos!$D$39),'Formato 8'!$C$28+'Formato 8'!$C$48+'Formato 8'!$C$104,0)</f>
        <v>0</v>
      </c>
      <c r="R29" s="157">
        <f ca="1">+IF(AND(P29&gt;=Datos!$C$40,P29&lt;=Datos!$D$40),'Formato 8'!$G$28+'Formato 8'!$G$48+'Formato 8'!$G$104,0)</f>
        <v>0</v>
      </c>
      <c r="S29" s="157">
        <f ca="1">+IF(AND(P29&gt;=Datos!$C$41,P29&lt;=Datos!$D$41),'Formato 8'!$K$29+'Formato 8'!$K$48+'Formato 8'!$K$104,0)</f>
        <v>0</v>
      </c>
      <c r="T29" s="157">
        <f t="shared" si="3"/>
        <v>0</v>
      </c>
    </row>
    <row r="30" spans="2:20">
      <c r="B30" s="202" t="s">
        <v>92</v>
      </c>
      <c r="C30" s="202"/>
      <c r="D30" s="202"/>
      <c r="F30" s="202" t="s">
        <v>92</v>
      </c>
      <c r="G30" s="202"/>
      <c r="H30" s="202"/>
      <c r="J30" s="202" t="s">
        <v>92</v>
      </c>
      <c r="K30" s="202"/>
      <c r="L30" s="202"/>
      <c r="O30" s="37">
        <v>1</v>
      </c>
      <c r="P30" s="37">
        <f ca="1">+IF(P29&lt;Datos!$F$34,P29+1,"")</f>
        <v>12</v>
      </c>
      <c r="Q30" s="157">
        <f ca="1">+IF(AND(P30&gt;=Datos!$C$39,P30&lt;=Datos!$D$39),'Formato 8'!$C$28+'Formato 8'!$C$48+'Formato 8'!$C$104,0)</f>
        <v>0</v>
      </c>
      <c r="R30" s="157">
        <f ca="1">+IF(AND(P30&gt;=Datos!$C$40,P30&lt;=Datos!$D$40),'Formato 8'!$G$28+'Formato 8'!$G$48+'Formato 8'!$G$104,0)</f>
        <v>0</v>
      </c>
      <c r="S30" s="157">
        <f ca="1">+IF(AND(P30&gt;=Datos!$C$41,P30&lt;=Datos!$D$41),'Formato 8'!$K$29+'Formato 8'!$K$48+'Formato 8'!$K$104,0)</f>
        <v>0</v>
      </c>
      <c r="T30" s="157">
        <f t="shared" si="3"/>
        <v>0</v>
      </c>
    </row>
    <row r="31" spans="2:20">
      <c r="B31" s="202" t="s">
        <v>203</v>
      </c>
      <c r="C31" s="202"/>
      <c r="D31" s="202"/>
      <c r="F31" s="202" t="s">
        <v>204</v>
      </c>
      <c r="G31" s="202"/>
      <c r="H31" s="202"/>
      <c r="J31" s="202" t="s">
        <v>205</v>
      </c>
      <c r="K31" s="202"/>
      <c r="L31" s="202"/>
      <c r="O31" s="37">
        <v>2</v>
      </c>
      <c r="P31" s="37">
        <f ca="1">+IF(P30&lt;Datos!$F$34,P30+1,"")</f>
        <v>13</v>
      </c>
      <c r="Q31" s="157">
        <f ca="1">+IF(AND(P31&gt;=Datos!$C$39,P31&lt;=Datos!$D$39),'Formato 8'!$C$28+'Formato 8'!$C$48+'Formato 8'!$C$104,0)</f>
        <v>0</v>
      </c>
      <c r="R31" s="157">
        <f ca="1">+IF(AND(P31&gt;=Datos!$C$40,P31&lt;=Datos!$D$40),'Formato 8'!$G$28+'Formato 8'!$G$48+'Formato 8'!$G$104,0)</f>
        <v>0</v>
      </c>
      <c r="S31" s="157">
        <f ca="1">+IF(AND(P31&gt;=Datos!$C$41,P31&lt;=Datos!$D$41),'Formato 8'!$K$29+'Formato 8'!$K$48+'Formato 8'!$K$104,0)</f>
        <v>0</v>
      </c>
      <c r="T31" s="157">
        <f t="shared" si="3"/>
        <v>0</v>
      </c>
    </row>
    <row r="32" spans="2:20">
      <c r="B32" s="202" t="s">
        <v>163</v>
      </c>
      <c r="C32" s="202"/>
      <c r="D32" s="202"/>
      <c r="F32" s="202" t="s">
        <v>164</v>
      </c>
      <c r="G32" s="202"/>
      <c r="H32" s="202"/>
      <c r="J32" s="202" t="s">
        <v>100</v>
      </c>
      <c r="K32" s="202"/>
      <c r="L32" s="202"/>
      <c r="O32" s="37">
        <v>2</v>
      </c>
      <c r="P32" s="37">
        <f ca="1">+IF(P31&lt;Datos!$F$34,P31+1,"")</f>
        <v>14</v>
      </c>
      <c r="Q32" s="157">
        <f ca="1">+IF(AND(P32&gt;=Datos!$C$39,P32&lt;=Datos!$D$39),'Formato 8'!$C$28+'Formato 8'!$C$48+'Formato 8'!$C$104,0)</f>
        <v>0</v>
      </c>
      <c r="R32" s="157">
        <f ca="1">+IF(AND(P32&gt;=Datos!$C$40,P32&lt;=Datos!$D$40),'Formato 8'!$G$28+'Formato 8'!$G$48+'Formato 8'!$G$104,0)</f>
        <v>0</v>
      </c>
      <c r="S32" s="157">
        <f ca="1">+IF(AND(P32&gt;=Datos!$C$41,P32&lt;=Datos!$D$41),'Formato 8'!$K$29+'Formato 8'!$K$48+'Formato 8'!$K$104,0)</f>
        <v>0</v>
      </c>
      <c r="T32" s="157">
        <f t="shared" si="3"/>
        <v>0</v>
      </c>
    </row>
    <row r="33" spans="2:20">
      <c r="F33" s="120"/>
      <c r="G33" s="120"/>
      <c r="H33" s="120"/>
      <c r="O33" s="37">
        <v>2</v>
      </c>
      <c r="P33" s="37">
        <f ca="1">+IF(P32&lt;Datos!$F$34,P32+1,"")</f>
        <v>15</v>
      </c>
      <c r="Q33" s="157">
        <f ca="1">+IF(AND(P33&gt;=Datos!$C$39,P33&lt;=Datos!$D$39),'Formato 8'!$C$28+'Formato 8'!$C$48+'Formato 8'!$C$104,0)</f>
        <v>0</v>
      </c>
      <c r="R33" s="157">
        <f ca="1">+IF(AND(P33&gt;=Datos!$C$40,P33&lt;=Datos!$D$40),'Formato 8'!$G$28+'Formato 8'!$G$48+'Formato 8'!$G$104,0)</f>
        <v>0</v>
      </c>
      <c r="S33" s="157">
        <f ca="1">+IF(AND(P33&gt;=Datos!$C$41,P33&lt;=Datos!$D$41),'Formato 8'!$K$29+'Formato 8'!$K$48+'Formato 8'!$K$104,0)</f>
        <v>0</v>
      </c>
      <c r="T33" s="157">
        <f t="shared" si="3"/>
        <v>0</v>
      </c>
    </row>
    <row r="34" spans="2:20">
      <c r="B34" s="194" t="s">
        <v>117</v>
      </c>
      <c r="C34" s="195"/>
      <c r="D34" s="196"/>
      <c r="E34" s="76"/>
      <c r="F34" s="194" t="s">
        <v>117</v>
      </c>
      <c r="G34" s="195"/>
      <c r="H34" s="196"/>
      <c r="I34" s="76"/>
      <c r="J34" s="194" t="s">
        <v>117</v>
      </c>
      <c r="K34" s="195"/>
      <c r="L34" s="196"/>
      <c r="N34" s="76"/>
      <c r="O34" s="37">
        <v>2</v>
      </c>
      <c r="P34" s="37">
        <f ca="1">+IF(P33&lt;Datos!$F$34,P33+1,"")</f>
        <v>16</v>
      </c>
      <c r="Q34" s="157">
        <f ca="1">+IF(AND(P34&gt;=Datos!$C$39,P34&lt;=Datos!$D$39),'Formato 8'!$C$28+'Formato 8'!$C$48+'Formato 8'!$C$104,0)</f>
        <v>0</v>
      </c>
      <c r="R34" s="157">
        <f ca="1">+IF(AND(P34&gt;=Datos!$C$40,P34&lt;=Datos!$D$40),'Formato 8'!$G$28+'Formato 8'!$G$48+'Formato 8'!$G$104,0)</f>
        <v>0</v>
      </c>
      <c r="S34" s="157">
        <f ca="1">+IF(AND(P34&gt;=Datos!$C$41,P34&lt;=Datos!$D$41),'Formato 8'!$K$29+'Formato 8'!$K$48+'Formato 8'!$K$104,0)</f>
        <v>0</v>
      </c>
      <c r="T34" s="157">
        <f t="shared" si="3"/>
        <v>0</v>
      </c>
    </row>
    <row r="35" spans="2:20">
      <c r="B35" s="194" t="str">
        <f ca="1">+'Formato 1'!$D$11</f>
        <v xml:space="preserve">Pesos Mexicanos a Precios de </v>
      </c>
      <c r="C35" s="195"/>
      <c r="D35" s="196"/>
      <c r="E35" s="76"/>
      <c r="F35" s="194" t="str">
        <f ca="1">+'Formato 1'!$D$11</f>
        <v xml:space="preserve">Pesos Mexicanos a Precios de </v>
      </c>
      <c r="G35" s="195"/>
      <c r="H35" s="196"/>
      <c r="I35" s="76"/>
      <c r="J35" s="194" t="str">
        <f ca="1">+'Formato 1'!$D$11</f>
        <v xml:space="preserve">Pesos Mexicanos a Precios de </v>
      </c>
      <c r="K35" s="195"/>
      <c r="L35" s="196"/>
      <c r="N35" s="76"/>
      <c r="O35" s="37">
        <v>2</v>
      </c>
      <c r="P35" s="37">
        <f ca="1">+IF(P34&lt;Datos!$F$34,P34+1,"")</f>
        <v>17</v>
      </c>
      <c r="Q35" s="157">
        <f ca="1">+IF(AND(P35&gt;=Datos!$C$39,P35&lt;=Datos!$D$39),'Formato 8'!$C$28+'Formato 8'!$C$48+'Formato 8'!$C$104,0)</f>
        <v>0</v>
      </c>
      <c r="R35" s="157">
        <f ca="1">+IF(AND(P35&gt;=Datos!$C$40,P35&lt;=Datos!$D$40),'Formato 8'!$G$28+'Formato 8'!$G$48+'Formato 8'!$G$104,0)</f>
        <v>0</v>
      </c>
      <c r="S35" s="157">
        <f ca="1">+IF(AND(P35&gt;=Datos!$C$41,P35&lt;=Datos!$D$41),'Formato 8'!$K$29+'Formato 8'!$K$48+'Formato 8'!$K$104,0)</f>
        <v>0</v>
      </c>
      <c r="T35" s="157">
        <f t="shared" si="3"/>
        <v>0</v>
      </c>
    </row>
    <row r="36" spans="2:20" ht="15" customHeight="1">
      <c r="F36" s="120"/>
      <c r="G36" s="120"/>
      <c r="H36" s="120"/>
      <c r="O36" s="37">
        <v>2</v>
      </c>
      <c r="P36" s="37">
        <f ca="1">+IF(P35&lt;Datos!$F$34,P35+1,"")</f>
        <v>18</v>
      </c>
      <c r="Q36" s="157">
        <f ca="1">+IF(AND(P36&gt;=Datos!$C$39,P36&lt;=Datos!$D$39),'Formato 8'!$C$28+'Formato 8'!$C$48+'Formato 8'!$C$104,0)</f>
        <v>0</v>
      </c>
      <c r="R36" s="157">
        <f ca="1">+IF(AND(P36&gt;=Datos!$C$40,P36&lt;=Datos!$D$40),'Formato 8'!$G$28+'Formato 8'!$G$48+'Formato 8'!$G$104,0)</f>
        <v>0</v>
      </c>
      <c r="S36" s="157">
        <f ca="1">+IF(AND(P36&gt;=Datos!$C$41,P36&lt;=Datos!$D$41),'Formato 8'!$K$29+'Formato 8'!$K$48+'Formato 8'!$K$104,0)</f>
        <v>0</v>
      </c>
      <c r="T36" s="157">
        <f t="shared" si="3"/>
        <v>0</v>
      </c>
    </row>
    <row r="37" spans="2:20" ht="15" customHeight="1">
      <c r="B37" s="197"/>
      <c r="C37" s="197"/>
      <c r="D37" s="197"/>
      <c r="F37" s="120"/>
      <c r="G37" s="120"/>
      <c r="H37" s="120"/>
      <c r="O37" s="37">
        <v>2</v>
      </c>
      <c r="P37" s="37">
        <f ca="1">+IF(P36&lt;Datos!$F$34,P36+1,"")</f>
        <v>19</v>
      </c>
      <c r="Q37" s="157">
        <f ca="1">+IF(AND(P37&gt;=Datos!$C$39,P37&lt;=Datos!$D$39),'Formato 8'!$C$28+'Formato 8'!$C$48+'Formato 8'!$C$104,0)</f>
        <v>0</v>
      </c>
      <c r="R37" s="157">
        <f ca="1">+IF(AND(P37&gt;=Datos!$C$40,P37&lt;=Datos!$D$40),'Formato 8'!$G$28+'Formato 8'!$G$48+'Formato 8'!$G$104,0)</f>
        <v>0</v>
      </c>
      <c r="S37" s="157">
        <f ca="1">+IF(AND(P37&gt;=Datos!$C$41,P37&lt;=Datos!$D$41),'Formato 8'!$K$29+'Formato 8'!$K$48+'Formato 8'!$K$104,0)</f>
        <v>0</v>
      </c>
      <c r="T37" s="157">
        <f t="shared" si="3"/>
        <v>0</v>
      </c>
    </row>
    <row r="38" spans="2:20" ht="15" customHeight="1">
      <c r="B38" s="198" t="s">
        <v>26</v>
      </c>
      <c r="C38" s="198" t="s">
        <v>93</v>
      </c>
      <c r="D38" s="200" t="s">
        <v>94</v>
      </c>
      <c r="F38" s="209" t="s">
        <v>26</v>
      </c>
      <c r="G38" s="209" t="s">
        <v>93</v>
      </c>
      <c r="H38" s="211" t="s">
        <v>94</v>
      </c>
      <c r="J38" s="198" t="s">
        <v>26</v>
      </c>
      <c r="K38" s="198" t="s">
        <v>93</v>
      </c>
      <c r="L38" s="200" t="s">
        <v>94</v>
      </c>
      <c r="O38" s="37">
        <v>2</v>
      </c>
      <c r="P38" s="37">
        <f ca="1">+IF(P37&lt;Datos!$F$34,P37+1,"")</f>
        <v>20</v>
      </c>
      <c r="Q38" s="157">
        <f ca="1">+IF(AND(P38&gt;=Datos!$C$39,P38&lt;=Datos!$D$39),'Formato 8'!$C$28+'Formato 8'!$C$48+'Formato 8'!$C$104,0)</f>
        <v>0</v>
      </c>
      <c r="R38" s="157">
        <f ca="1">+IF(AND(P38&gt;=Datos!$C$40,P38&lt;=Datos!$D$40),'Formato 8'!$G$28+'Formato 8'!$G$48+'Formato 8'!$G$104,0)</f>
        <v>0</v>
      </c>
      <c r="S38" s="157">
        <f ca="1">+IF(AND(P38&gt;=Datos!$C$41,P38&lt;=Datos!$D$41),'Formato 8'!$K$29+'Formato 8'!$K$48+'Formato 8'!$K$104,0)</f>
        <v>0</v>
      </c>
      <c r="T38" s="157">
        <f t="shared" si="3"/>
        <v>0</v>
      </c>
    </row>
    <row r="39" spans="2:20" ht="24.75" customHeight="1">
      <c r="B39" s="199"/>
      <c r="C39" s="199"/>
      <c r="D39" s="201"/>
      <c r="F39" s="210"/>
      <c r="G39" s="210"/>
      <c r="H39" s="212"/>
      <c r="J39" s="199"/>
      <c r="K39" s="199"/>
      <c r="L39" s="201"/>
      <c r="O39" s="37">
        <v>2</v>
      </c>
      <c r="P39" s="37">
        <f ca="1">+IF(P38&lt;Datos!$F$34,P38+1,"")</f>
        <v>21</v>
      </c>
      <c r="Q39" s="157">
        <f ca="1">+IF(AND(P39&gt;=Datos!$C$39,P39&lt;=Datos!$D$39),'Formato 8'!$C$28+'Formato 8'!$C$48+'Formato 8'!$C$104,0)</f>
        <v>0</v>
      </c>
      <c r="R39" s="157">
        <f ca="1">+IF(AND(P39&gt;=Datos!$C$40,P39&lt;=Datos!$D$40),'Formato 8'!$G$28+'Formato 8'!$G$48+'Formato 8'!$G$104,0)</f>
        <v>0</v>
      </c>
      <c r="S39" s="157">
        <f ca="1">+IF(AND(P39&gt;=Datos!$C$41,P39&lt;=Datos!$D$41),'Formato 8'!$K$29+'Formato 8'!$K$48+'Formato 8'!$K$104,0)</f>
        <v>0</v>
      </c>
      <c r="T39" s="157">
        <f t="shared" si="3"/>
        <v>0</v>
      </c>
    </row>
    <row r="40" spans="2:20">
      <c r="B40" s="65" t="s">
        <v>95</v>
      </c>
      <c r="C40" s="156"/>
      <c r="D40" s="85">
        <f t="shared" ref="D40:D48" si="4">IF($C$48=0,0,+C40/$C$48)</f>
        <v>0</v>
      </c>
      <c r="F40" s="121" t="s">
        <v>95</v>
      </c>
      <c r="G40" s="156"/>
      <c r="H40" s="155">
        <f t="shared" ref="H40:H48" si="5">IF($G$48=0,0,+G40/$G$48)</f>
        <v>0</v>
      </c>
      <c r="J40" s="65" t="s">
        <v>95</v>
      </c>
      <c r="K40" s="156"/>
      <c r="L40" s="85">
        <f t="shared" ref="L40:L48" si="6">IF($K$48=0,0,+K40/$K$48)</f>
        <v>0</v>
      </c>
      <c r="O40" s="37">
        <v>2</v>
      </c>
      <c r="P40" s="37">
        <f ca="1">+IF(P39&lt;Datos!$F$34,P39+1,"")</f>
        <v>22</v>
      </c>
      <c r="Q40" s="157">
        <f ca="1">+IF(AND(P40&gt;=Datos!$C$39,P40&lt;=Datos!$D$39),'Formato 8'!$C$28+'Formato 8'!$C$48+'Formato 8'!$C$104,0)</f>
        <v>0</v>
      </c>
      <c r="R40" s="157">
        <f ca="1">+IF(AND(P40&gt;=Datos!$C$40,P40&lt;=Datos!$D$40),'Formato 8'!$G$28+'Formato 8'!$G$48+'Formato 8'!$G$104,0)</f>
        <v>0</v>
      </c>
      <c r="S40" s="157">
        <f ca="1">+IF(AND(P40&gt;=Datos!$C$41,P40&lt;=Datos!$D$41),'Formato 8'!$K$29+'Formato 8'!$K$48+'Formato 8'!$K$104,0)</f>
        <v>0</v>
      </c>
      <c r="T40" s="157">
        <f t="shared" si="3"/>
        <v>0</v>
      </c>
    </row>
    <row r="41" spans="2:20">
      <c r="B41" s="65" t="s">
        <v>122</v>
      </c>
      <c r="C41" s="156"/>
      <c r="D41" s="85">
        <f t="shared" si="4"/>
        <v>0</v>
      </c>
      <c r="F41" s="121" t="s">
        <v>122</v>
      </c>
      <c r="G41" s="156"/>
      <c r="H41" s="155">
        <f t="shared" si="5"/>
        <v>0</v>
      </c>
      <c r="J41" s="65" t="s">
        <v>122</v>
      </c>
      <c r="K41" s="156"/>
      <c r="L41" s="85">
        <f t="shared" si="6"/>
        <v>0</v>
      </c>
      <c r="O41" s="37">
        <v>2</v>
      </c>
      <c r="P41" s="37">
        <f ca="1">+IF(P40&lt;Datos!$F$34,P40+1,"")</f>
        <v>23</v>
      </c>
      <c r="Q41" s="157">
        <f ca="1">+IF(AND(P41&gt;=Datos!$C$39,P41&lt;=Datos!$D$39),'Formato 8'!$C$28+'Formato 8'!$C$48+'Formato 8'!$C$104,0)</f>
        <v>0</v>
      </c>
      <c r="R41" s="157">
        <f ca="1">+IF(AND(P41&gt;=Datos!$C$40,P41&lt;=Datos!$D$40),'Formato 8'!$G$28+'Formato 8'!$G$48+'Formato 8'!$G$104,0)</f>
        <v>0</v>
      </c>
      <c r="S41" s="157">
        <f ca="1">+IF(AND(P41&gt;=Datos!$C$41,P41&lt;=Datos!$D$41),'Formato 8'!$K$29+'Formato 8'!$K$48+'Formato 8'!$K$104,0)</f>
        <v>0</v>
      </c>
      <c r="T41" s="157">
        <f t="shared" si="3"/>
        <v>0</v>
      </c>
    </row>
    <row r="42" spans="2:20">
      <c r="B42" s="65" t="s">
        <v>120</v>
      </c>
      <c r="C42" s="156"/>
      <c r="D42" s="85">
        <f t="shared" si="4"/>
        <v>0</v>
      </c>
      <c r="F42" s="121" t="s">
        <v>120</v>
      </c>
      <c r="G42" s="156"/>
      <c r="H42" s="155">
        <f t="shared" si="5"/>
        <v>0</v>
      </c>
      <c r="J42" s="65" t="s">
        <v>120</v>
      </c>
      <c r="K42" s="156"/>
      <c r="L42" s="85">
        <f t="shared" si="6"/>
        <v>0</v>
      </c>
      <c r="O42" s="37">
        <v>2</v>
      </c>
      <c r="P42" s="37">
        <f ca="1">+IF(P41&lt;Datos!$F$34,P41+1,"")</f>
        <v>24</v>
      </c>
      <c r="Q42" s="157">
        <f ca="1">+IF(AND(P42&gt;=Datos!$C$39,P42&lt;=Datos!$D$39),'Formato 8'!$C$28+'Formato 8'!$C$48+'Formato 8'!$C$104,0)</f>
        <v>0</v>
      </c>
      <c r="R42" s="157">
        <f ca="1">+IF(AND(P42&gt;=Datos!$C$40,P42&lt;=Datos!$D$40),'Formato 8'!$G$28+'Formato 8'!$G$48+'Formato 8'!$G$104,0)</f>
        <v>0</v>
      </c>
      <c r="S42" s="157">
        <f ca="1">+IF(AND(P42&gt;=Datos!$C$41,P42&lt;=Datos!$D$41),'Formato 8'!$K$29+'Formato 8'!$K$48+'Formato 8'!$K$104,0)</f>
        <v>0</v>
      </c>
      <c r="T42" s="157">
        <f t="shared" si="3"/>
        <v>0</v>
      </c>
    </row>
    <row r="43" spans="2:20">
      <c r="B43" s="65" t="s">
        <v>121</v>
      </c>
      <c r="C43" s="156"/>
      <c r="D43" s="85">
        <f t="shared" si="4"/>
        <v>0</v>
      </c>
      <c r="F43" s="121" t="s">
        <v>121</v>
      </c>
      <c r="G43" s="156"/>
      <c r="H43" s="155">
        <f t="shared" si="5"/>
        <v>0</v>
      </c>
      <c r="J43" s="65" t="s">
        <v>121</v>
      </c>
      <c r="K43" s="156"/>
      <c r="L43" s="85">
        <f t="shared" si="6"/>
        <v>0</v>
      </c>
      <c r="O43" s="37">
        <v>3</v>
      </c>
      <c r="P43" s="37">
        <f ca="1">+IF(P42&lt;Datos!$F$34,P42+1,"")</f>
        <v>25</v>
      </c>
      <c r="Q43" s="157">
        <f ca="1">+IF(AND(P43&gt;=Datos!$C$39,P43&lt;=Datos!$D$39),'Formato 8'!$C$28+'Formato 8'!$C$48+'Formato 8'!$C$104,0)</f>
        <v>0</v>
      </c>
      <c r="R43" s="157">
        <f ca="1">+IF(AND(P43&gt;=Datos!$C$40,P43&lt;=Datos!$D$40),'Formato 8'!$G$28+'Formato 8'!$G$48+'Formato 8'!$G$104,0)</f>
        <v>0</v>
      </c>
      <c r="S43" s="157">
        <f ca="1">+IF(AND(P43&gt;=Datos!$C$41,P43&lt;=Datos!$D$41),'Formato 8'!$K$29+'Formato 8'!$K$48+'Formato 8'!$K$104,0)</f>
        <v>0</v>
      </c>
      <c r="T43" s="157">
        <f t="shared" si="3"/>
        <v>0</v>
      </c>
    </row>
    <row r="44" spans="2:20">
      <c r="B44" s="84" t="s">
        <v>225</v>
      </c>
      <c r="C44" s="156"/>
      <c r="D44" s="85">
        <f t="shared" si="4"/>
        <v>0</v>
      </c>
      <c r="F44" s="84" t="s">
        <v>225</v>
      </c>
      <c r="G44" s="156"/>
      <c r="H44" s="155">
        <f t="shared" si="5"/>
        <v>0</v>
      </c>
      <c r="J44" s="84" t="s">
        <v>225</v>
      </c>
      <c r="K44" s="156"/>
      <c r="L44" s="85">
        <f t="shared" si="6"/>
        <v>0</v>
      </c>
      <c r="O44" s="37">
        <v>3</v>
      </c>
      <c r="P44" s="37">
        <f ca="1">+IF(P43&lt;Datos!$F$34,P43+1,"")</f>
        <v>26</v>
      </c>
      <c r="Q44" s="157">
        <f ca="1">+IF(AND(P44&gt;=Datos!$C$39,P44&lt;=Datos!$D$39),'Formato 8'!$C$28+'Formato 8'!$C$48+'Formato 8'!$C$104,0)</f>
        <v>0</v>
      </c>
      <c r="R44" s="157">
        <f ca="1">+IF(AND(P44&gt;=Datos!$C$40,P44&lt;=Datos!$D$40),'Formato 8'!$G$28+'Formato 8'!$G$48+'Formato 8'!$G$104,0)</f>
        <v>0</v>
      </c>
      <c r="S44" s="157">
        <f ca="1">+IF(AND(P44&gt;=Datos!$C$41,P44&lt;=Datos!$D$41),'Formato 8'!$K$29+'Formato 8'!$K$48+'Formato 8'!$K$104,0)</f>
        <v>0</v>
      </c>
      <c r="T44" s="157">
        <f t="shared" si="3"/>
        <v>0</v>
      </c>
    </row>
    <row r="45" spans="2:20">
      <c r="B45" s="65" t="s">
        <v>96</v>
      </c>
      <c r="C45" s="156"/>
      <c r="D45" s="85">
        <f t="shared" si="4"/>
        <v>0</v>
      </c>
      <c r="F45" s="121" t="s">
        <v>96</v>
      </c>
      <c r="G45" s="156"/>
      <c r="H45" s="155">
        <f t="shared" si="5"/>
        <v>0</v>
      </c>
      <c r="J45" s="65" t="s">
        <v>96</v>
      </c>
      <c r="K45" s="156"/>
      <c r="L45" s="85">
        <f t="shared" si="6"/>
        <v>0</v>
      </c>
      <c r="O45" s="37">
        <v>3</v>
      </c>
      <c r="P45" s="37">
        <f ca="1">+IF(P44&lt;Datos!$F$34,P44+1,"")</f>
        <v>27</v>
      </c>
      <c r="Q45" s="157">
        <f ca="1">+IF(AND(P45&gt;=Datos!$C$39,P45&lt;=Datos!$D$39),'Formato 8'!$C$28+'Formato 8'!$C$48+'Formato 8'!$C$104,0)</f>
        <v>0</v>
      </c>
      <c r="R45" s="157">
        <f ca="1">+IF(AND(P45&gt;=Datos!$C$40,P45&lt;=Datos!$D$40),'Formato 8'!$G$28+'Formato 8'!$G$48+'Formato 8'!$G$104,0)</f>
        <v>0</v>
      </c>
      <c r="S45" s="157">
        <f ca="1">+IF(AND(P45&gt;=Datos!$C$41,P45&lt;=Datos!$D$41),'Formato 8'!$K$29+'Formato 8'!$K$48+'Formato 8'!$K$104,0)</f>
        <v>0</v>
      </c>
      <c r="T45" s="157">
        <f t="shared" si="3"/>
        <v>0</v>
      </c>
    </row>
    <row r="46" spans="2:20">
      <c r="B46" s="65" t="s">
        <v>97</v>
      </c>
      <c r="C46" s="156"/>
      <c r="D46" s="85">
        <f t="shared" si="4"/>
        <v>0</v>
      </c>
      <c r="F46" s="121" t="s">
        <v>97</v>
      </c>
      <c r="G46" s="156"/>
      <c r="H46" s="155">
        <f t="shared" si="5"/>
        <v>0</v>
      </c>
      <c r="J46" s="65" t="s">
        <v>97</v>
      </c>
      <c r="K46" s="156"/>
      <c r="L46" s="85">
        <f t="shared" si="6"/>
        <v>0</v>
      </c>
      <c r="O46" s="37">
        <v>3</v>
      </c>
      <c r="P46" s="37">
        <f ca="1">+IF(P45&lt;Datos!$F$34,P45+1,"")</f>
        <v>28</v>
      </c>
      <c r="Q46" s="157">
        <f ca="1">+IF(AND(P46&gt;=Datos!$C$39,P46&lt;=Datos!$D$39),'Formato 8'!$C$28+'Formato 8'!$C$48+'Formato 8'!$C$104,0)</f>
        <v>0</v>
      </c>
      <c r="R46" s="157">
        <f ca="1">+IF(AND(P46&gt;=Datos!$C$40,P46&lt;=Datos!$D$40),'Formato 8'!$G$28+'Formato 8'!$G$48+'Formato 8'!$G$104,0)</f>
        <v>0</v>
      </c>
      <c r="S46" s="157">
        <f ca="1">+IF(AND(P46&gt;=Datos!$C$41,P46&lt;=Datos!$D$41),'Formato 8'!$K$29+'Formato 8'!$K$48+'Formato 8'!$K$104,0)</f>
        <v>0</v>
      </c>
      <c r="T46" s="157">
        <f t="shared" si="3"/>
        <v>0</v>
      </c>
    </row>
    <row r="47" spans="2:20">
      <c r="B47" s="65" t="s">
        <v>98</v>
      </c>
      <c r="C47" s="156"/>
      <c r="D47" s="85">
        <f t="shared" si="4"/>
        <v>0</v>
      </c>
      <c r="F47" s="121" t="s">
        <v>98</v>
      </c>
      <c r="G47" s="156"/>
      <c r="H47" s="155">
        <f t="shared" si="5"/>
        <v>0</v>
      </c>
      <c r="J47" s="65" t="s">
        <v>98</v>
      </c>
      <c r="K47" s="156"/>
      <c r="L47" s="85">
        <f t="shared" si="6"/>
        <v>0</v>
      </c>
      <c r="O47" s="37">
        <v>3</v>
      </c>
      <c r="P47" s="37">
        <f ca="1">+IF(P46&lt;Datos!$F$34,P46+1,"")</f>
        <v>29</v>
      </c>
      <c r="Q47" s="157">
        <f ca="1">+IF(AND(P47&gt;=Datos!$C$39,P47&lt;=Datos!$D$39),'Formato 8'!$C$28+'Formato 8'!$C$48+'Formato 8'!$C$104,0)</f>
        <v>0</v>
      </c>
      <c r="R47" s="157">
        <f ca="1">+IF(AND(P47&gt;=Datos!$C$40,P47&lt;=Datos!$D$40),'Formato 8'!$G$28+'Formato 8'!$G$48+'Formato 8'!$G$104,0)</f>
        <v>0</v>
      </c>
      <c r="S47" s="157">
        <f ca="1">+IF(AND(P47&gt;=Datos!$C$41,P47&lt;=Datos!$D$41),'Formato 8'!$K$29+'Formato 8'!$K$48+'Formato 8'!$K$104,0)</f>
        <v>0</v>
      </c>
      <c r="T47" s="157">
        <f t="shared" si="3"/>
        <v>0</v>
      </c>
    </row>
    <row r="48" spans="2:20">
      <c r="B48" s="67" t="s">
        <v>137</v>
      </c>
      <c r="C48" s="161">
        <f>SUM(C40:C47)</f>
        <v>0</v>
      </c>
      <c r="D48" s="87">
        <f t="shared" si="4"/>
        <v>0</v>
      </c>
      <c r="F48" s="122" t="s">
        <v>127</v>
      </c>
      <c r="G48" s="166">
        <f>SUM(G40:G47)</f>
        <v>0</v>
      </c>
      <c r="H48" s="118">
        <f t="shared" si="5"/>
        <v>0</v>
      </c>
      <c r="J48" s="67" t="s">
        <v>126</v>
      </c>
      <c r="K48" s="161">
        <f>SUM(K40:K47)</f>
        <v>0</v>
      </c>
      <c r="L48" s="87">
        <f t="shared" si="6"/>
        <v>0</v>
      </c>
      <c r="O48" s="37">
        <v>3</v>
      </c>
      <c r="P48" s="37">
        <f ca="1">+IF(P47&lt;Datos!$F$34,P47+1,"")</f>
        <v>30</v>
      </c>
      <c r="Q48" s="157">
        <f ca="1">+IF(AND(P48&gt;=Datos!$C$39,P48&lt;=Datos!$D$39),'Formato 8'!$C$28+'Formato 8'!$C$48+'Formato 8'!$C$104,0)</f>
        <v>0</v>
      </c>
      <c r="R48" s="157">
        <f ca="1">+IF(AND(P48&gt;=Datos!$C$40,P48&lt;=Datos!$D$40),'Formato 8'!$G$28+'Formato 8'!$G$48+'Formato 8'!$G$104,0)</f>
        <v>0</v>
      </c>
      <c r="S48" s="157">
        <f ca="1">+IF(AND(P48&gt;=Datos!$C$41,P48&lt;=Datos!$D$41),'Formato 8'!$K$29+'Formato 8'!$K$48+'Formato 8'!$K$104,0)</f>
        <v>0</v>
      </c>
      <c r="T48" s="157">
        <f t="shared" si="3"/>
        <v>0</v>
      </c>
    </row>
    <row r="49" spans="2:20">
      <c r="O49" s="37">
        <v>3</v>
      </c>
      <c r="P49" s="37">
        <f ca="1">+IF(P48&lt;Datos!$F$34,P48+1,"")</f>
        <v>31</v>
      </c>
      <c r="Q49" s="157">
        <f ca="1">+IF(AND(P49&gt;=Datos!$C$39,P49&lt;=Datos!$D$39),'Formato 8'!$C$28+'Formato 8'!$C$48+'Formato 8'!$C$104,0)</f>
        <v>0</v>
      </c>
      <c r="R49" s="157">
        <f ca="1">+IF(AND(P49&gt;=Datos!$C$40,P49&lt;=Datos!$D$40),'Formato 8'!$G$28+'Formato 8'!$G$48+'Formato 8'!$G$104,0)</f>
        <v>0</v>
      </c>
      <c r="S49" s="157">
        <f ca="1">+IF(AND(P49&gt;=Datos!$C$41,P49&lt;=Datos!$D$41),'Formato 8'!$K$29+'Formato 8'!$K$48+'Formato 8'!$K$104,0)</f>
        <v>0</v>
      </c>
      <c r="T49" s="157">
        <f t="shared" si="3"/>
        <v>0</v>
      </c>
    </row>
    <row r="50" spans="2:20">
      <c r="B50" s="202" t="s">
        <v>92</v>
      </c>
      <c r="C50" s="202"/>
      <c r="D50" s="202"/>
      <c r="F50" s="202" t="s">
        <v>92</v>
      </c>
      <c r="G50" s="202"/>
      <c r="H50" s="202"/>
      <c r="J50" s="202" t="s">
        <v>92</v>
      </c>
      <c r="K50" s="202"/>
      <c r="L50" s="202"/>
      <c r="O50" s="37">
        <v>3</v>
      </c>
      <c r="P50" s="37">
        <f ca="1">+IF(P49&lt;Datos!$F$34,P49+1,"")</f>
        <v>32</v>
      </c>
      <c r="Q50" s="157">
        <f ca="1">+IF(AND(P50&gt;=Datos!$C$39,P50&lt;=Datos!$D$39),'Formato 8'!$C$28+'Formato 8'!$C$48+'Formato 8'!$C$104,0)</f>
        <v>0</v>
      </c>
      <c r="R50" s="157">
        <f ca="1">+IF(AND(P50&gt;=Datos!$C$40,P50&lt;=Datos!$D$40),'Formato 8'!$G$28+'Formato 8'!$G$48+'Formato 8'!$G$104,0)</f>
        <v>0</v>
      </c>
      <c r="S50" s="157">
        <f ca="1">+IF(AND(P50&gt;=Datos!$C$41,P50&lt;=Datos!$D$41),'Formato 8'!$K$29+'Formato 8'!$K$48+'Formato 8'!$K$104,0)</f>
        <v>0</v>
      </c>
      <c r="T50" s="157">
        <f t="shared" si="3"/>
        <v>0</v>
      </c>
    </row>
    <row r="51" spans="2:20">
      <c r="B51" s="202" t="s">
        <v>206</v>
      </c>
      <c r="C51" s="202"/>
      <c r="D51" s="202"/>
      <c r="F51" s="202" t="s">
        <v>207</v>
      </c>
      <c r="G51" s="202"/>
      <c r="H51" s="202"/>
      <c r="J51" s="202" t="s">
        <v>208</v>
      </c>
      <c r="K51" s="202"/>
      <c r="L51" s="202"/>
      <c r="O51" s="37">
        <v>3</v>
      </c>
      <c r="P51" s="37">
        <f ca="1">+IF(P50&lt;Datos!$F$34,P50+1,"")</f>
        <v>33</v>
      </c>
      <c r="Q51" s="157">
        <f ca="1">+IF(AND(P51&gt;=Datos!$C$39,P51&lt;=Datos!$D$39),'Formato 8'!$C$28+'Formato 8'!$C$48+'Formato 8'!$C$104,0)</f>
        <v>0</v>
      </c>
      <c r="R51" s="157">
        <f ca="1">+IF(AND(P51&gt;=Datos!$C$40,P51&lt;=Datos!$D$40),'Formato 8'!$G$28+'Formato 8'!$G$48+'Formato 8'!$G$104,0)</f>
        <v>0</v>
      </c>
      <c r="S51" s="157">
        <f ca="1">+IF(AND(P51&gt;=Datos!$C$41,P51&lt;=Datos!$D$41),'Formato 8'!$K$29+'Formato 8'!$K$48+'Formato 8'!$K$104,0)</f>
        <v>0</v>
      </c>
      <c r="T51" s="157">
        <f t="shared" si="3"/>
        <v>0</v>
      </c>
    </row>
    <row r="52" spans="2:20">
      <c r="B52" s="202" t="s">
        <v>163</v>
      </c>
      <c r="C52" s="202"/>
      <c r="D52" s="202"/>
      <c r="F52" s="202" t="s">
        <v>164</v>
      </c>
      <c r="G52" s="202"/>
      <c r="H52" s="202"/>
      <c r="J52" s="202" t="s">
        <v>100</v>
      </c>
      <c r="K52" s="202"/>
      <c r="L52" s="202"/>
      <c r="O52" s="37">
        <v>3</v>
      </c>
      <c r="P52" s="37">
        <f ca="1">+IF(P51&lt;Datos!$F$34,P51+1,"")</f>
        <v>34</v>
      </c>
      <c r="Q52" s="157">
        <f ca="1">+IF(AND(P52&gt;=Datos!$C$39,P52&lt;=Datos!$D$39),'Formato 8'!$C$28+'Formato 8'!$C$48+'Formato 8'!$C$104,0)</f>
        <v>0</v>
      </c>
      <c r="R52" s="157">
        <f ca="1">+IF(AND(P52&gt;=Datos!$C$40,P52&lt;=Datos!$D$40),'Formato 8'!$G$28+'Formato 8'!$G$48+'Formato 8'!$G$104,0)</f>
        <v>0</v>
      </c>
      <c r="S52" s="157">
        <f ca="1">+IF(AND(P52&gt;=Datos!$C$41,P52&lt;=Datos!$D$41),'Formato 8'!$K$29+'Formato 8'!$K$48+'Formato 8'!$K$104,0)</f>
        <v>0</v>
      </c>
      <c r="T52" s="157">
        <f t="shared" si="3"/>
        <v>0</v>
      </c>
    </row>
    <row r="53" spans="2:20">
      <c r="O53" s="37">
        <v>3</v>
      </c>
      <c r="P53" s="37">
        <f ca="1">+IF(P52&lt;Datos!$F$34,P52+1,"")</f>
        <v>35</v>
      </c>
      <c r="Q53" s="157">
        <f ca="1">+IF(AND(P53&gt;=Datos!$C$39,P53&lt;=Datos!$D$39),'Formato 8'!$C$28+'Formato 8'!$C$48+'Formato 8'!$C$104,0)</f>
        <v>0</v>
      </c>
      <c r="R53" s="157">
        <f ca="1">+IF(AND(P53&gt;=Datos!$C$40,P53&lt;=Datos!$D$40),'Formato 8'!$G$28+'Formato 8'!$G$48+'Formato 8'!$G$104,0)</f>
        <v>0</v>
      </c>
      <c r="S53" s="157">
        <f ca="1">+IF(AND(P53&gt;=Datos!$C$41,P53&lt;=Datos!$D$41),'Formato 8'!$K$29+'Formato 8'!$K$48+'Formato 8'!$K$104,0)</f>
        <v>0</v>
      </c>
      <c r="T53" s="157">
        <f t="shared" si="3"/>
        <v>0</v>
      </c>
    </row>
    <row r="54" spans="2:20">
      <c r="B54" s="194" t="s">
        <v>105</v>
      </c>
      <c r="C54" s="195"/>
      <c r="D54" s="196"/>
      <c r="E54" s="76"/>
      <c r="F54" s="194" t="s">
        <v>105</v>
      </c>
      <c r="G54" s="195"/>
      <c r="H54" s="196"/>
      <c r="I54" s="76"/>
      <c r="J54" s="194" t="s">
        <v>105</v>
      </c>
      <c r="K54" s="195"/>
      <c r="L54" s="196"/>
      <c r="N54" s="76"/>
      <c r="O54" s="37">
        <v>3</v>
      </c>
      <c r="P54" s="37">
        <f ca="1">+IF(P53&lt;Datos!$F$34,P53+1,"")</f>
        <v>36</v>
      </c>
      <c r="Q54" s="157">
        <f ca="1">+IF(AND(P54&gt;=Datos!$C$39,P54&lt;=Datos!$D$39),'Formato 8'!$C$28+'Formato 8'!$C$48+'Formato 8'!$C$104,0)</f>
        <v>0</v>
      </c>
      <c r="R54" s="157">
        <f ca="1">+IF(AND(P54&gt;=Datos!$C$40,P54&lt;=Datos!$D$40),'Formato 8'!$G$28+'Formato 8'!$G$48+'Formato 8'!$G$104,0)</f>
        <v>0</v>
      </c>
      <c r="S54" s="157">
        <f ca="1">+IF(AND(P54&gt;=Datos!$C$41,P54&lt;=Datos!$D$41),'Formato 8'!$K$29+'Formato 8'!$K$48+'Formato 8'!$K$104,0)</f>
        <v>0</v>
      </c>
      <c r="T54" s="157">
        <f t="shared" si="3"/>
        <v>0</v>
      </c>
    </row>
    <row r="55" spans="2:20">
      <c r="B55" s="194" t="str">
        <f ca="1">+'Formato 1'!$D$11</f>
        <v xml:space="preserve">Pesos Mexicanos a Precios de </v>
      </c>
      <c r="C55" s="195"/>
      <c r="D55" s="196"/>
      <c r="E55" s="76"/>
      <c r="F55" s="194" t="str">
        <f ca="1">+'Formato 1'!$D$11</f>
        <v xml:space="preserve">Pesos Mexicanos a Precios de </v>
      </c>
      <c r="G55" s="195"/>
      <c r="H55" s="196"/>
      <c r="I55" s="76"/>
      <c r="J55" s="194" t="str">
        <f ca="1">+'Formato 1'!$D$11</f>
        <v xml:space="preserve">Pesos Mexicanos a Precios de </v>
      </c>
      <c r="K55" s="195"/>
      <c r="L55" s="196"/>
      <c r="N55" s="76"/>
      <c r="O55" s="37">
        <v>4</v>
      </c>
      <c r="P55" s="37">
        <f ca="1">+IF(P54&lt;Datos!$F$34,P54+1,"")</f>
        <v>37</v>
      </c>
      <c r="Q55" s="157">
        <f ca="1">+IF(AND(P55&gt;=Datos!$C$39,P55&lt;=Datos!$D$39),'Formato 8'!$C$28+'Formato 8'!$C$48+'Formato 8'!$C$104,0)</f>
        <v>0</v>
      </c>
      <c r="R55" s="157">
        <f ca="1">+IF(AND(P55&gt;=Datos!$C$40,P55&lt;=Datos!$D$40),'Formato 8'!$G$28+'Formato 8'!$G$48+'Formato 8'!$G$104,0)</f>
        <v>0</v>
      </c>
      <c r="S55" s="157">
        <f ca="1">+IF(AND(P55&gt;=Datos!$C$41,P55&lt;=Datos!$D$41),'Formato 8'!$K$29+'Formato 8'!$K$48+'Formato 8'!$K$104,0)</f>
        <v>0</v>
      </c>
      <c r="T55" s="157">
        <f t="shared" si="3"/>
        <v>0</v>
      </c>
    </row>
    <row r="56" spans="2:20" ht="15" customHeight="1">
      <c r="O56" s="37">
        <v>4</v>
      </c>
      <c r="P56" s="37">
        <f ca="1">+IF(P55&lt;Datos!$F$34,P55+1,"")</f>
        <v>38</v>
      </c>
      <c r="Q56" s="157">
        <f ca="1">+IF(AND(P56&gt;=Datos!$C$39,P56&lt;=Datos!$D$39),'Formato 8'!$C$28+'Formato 8'!$C$48+'Formato 8'!$C$104,0)</f>
        <v>0</v>
      </c>
      <c r="R56" s="157">
        <f ca="1">+IF(AND(P56&gt;=Datos!$C$40,P56&lt;=Datos!$D$40),'Formato 8'!$G$28+'Formato 8'!$G$48+'Formato 8'!$G$104,0)</f>
        <v>0</v>
      </c>
      <c r="S56" s="157">
        <f ca="1">+IF(AND(P56&gt;=Datos!$C$41,P56&lt;=Datos!$D$41),'Formato 8'!$K$29+'Formato 8'!$K$48+'Formato 8'!$K$104,0)</f>
        <v>0</v>
      </c>
      <c r="T56" s="157">
        <f t="shared" si="3"/>
        <v>0</v>
      </c>
    </row>
    <row r="57" spans="2:20" ht="15" customHeight="1">
      <c r="B57" s="197"/>
      <c r="C57" s="197"/>
      <c r="D57" s="197"/>
      <c r="O57" s="37">
        <v>4</v>
      </c>
      <c r="P57" s="37">
        <f ca="1">+IF(P56&lt;Datos!$F$34,P56+1,"")</f>
        <v>39</v>
      </c>
      <c r="Q57" s="157">
        <f ca="1">+IF(AND(P57&gt;=Datos!$C$39,P57&lt;=Datos!$D$39),'Formato 8'!$C$28+'Formato 8'!$C$48+'Formato 8'!$C$104,0)</f>
        <v>0</v>
      </c>
      <c r="R57" s="157">
        <f ca="1">+IF(AND(P57&gt;=Datos!$C$40,P57&lt;=Datos!$D$40),'Formato 8'!$G$28+'Formato 8'!$G$48+'Formato 8'!$G$104,0)</f>
        <v>0</v>
      </c>
      <c r="S57" s="157">
        <f ca="1">+IF(AND(P57&gt;=Datos!$C$41,P57&lt;=Datos!$D$41),'Formato 8'!$K$29+'Formato 8'!$K$48+'Formato 8'!$K$104,0)</f>
        <v>0</v>
      </c>
      <c r="T57" s="157">
        <f t="shared" si="3"/>
        <v>0</v>
      </c>
    </row>
    <row r="58" spans="2:20" ht="15" customHeight="1">
      <c r="B58" s="198" t="s">
        <v>26</v>
      </c>
      <c r="C58" s="198" t="s">
        <v>93</v>
      </c>
      <c r="D58" s="200" t="s">
        <v>94</v>
      </c>
      <c r="F58" s="198" t="s">
        <v>26</v>
      </c>
      <c r="G58" s="198" t="s">
        <v>93</v>
      </c>
      <c r="H58" s="200" t="s">
        <v>94</v>
      </c>
      <c r="J58" s="198" t="s">
        <v>26</v>
      </c>
      <c r="K58" s="198" t="s">
        <v>93</v>
      </c>
      <c r="L58" s="200" t="s">
        <v>94</v>
      </c>
      <c r="O58" s="37">
        <v>4</v>
      </c>
      <c r="P58" s="37">
        <f ca="1">+IF(P57&lt;Datos!$F$34,P57+1,"")</f>
        <v>40</v>
      </c>
      <c r="Q58" s="157">
        <f ca="1">+IF(AND(P58&gt;=Datos!$C$39,P58&lt;=Datos!$D$39),'Formato 8'!$C$28+'Formato 8'!$C$48+'Formato 8'!$C$104,0)</f>
        <v>0</v>
      </c>
      <c r="R58" s="157">
        <f ca="1">+IF(AND(P58&gt;=Datos!$C$40,P58&lt;=Datos!$D$40),'Formato 8'!$G$28+'Formato 8'!$G$48+'Formato 8'!$G$104,0)</f>
        <v>0</v>
      </c>
      <c r="S58" s="157">
        <f ca="1">+IF(AND(P58&gt;=Datos!$C$41,P58&lt;=Datos!$D$41),'Formato 8'!$K$29+'Formato 8'!$K$48+'Formato 8'!$K$104,0)</f>
        <v>0</v>
      </c>
      <c r="T58" s="157">
        <f t="shared" si="3"/>
        <v>0</v>
      </c>
    </row>
    <row r="59" spans="2:20" ht="27.75" customHeight="1">
      <c r="B59" s="199"/>
      <c r="C59" s="199"/>
      <c r="D59" s="201"/>
      <c r="F59" s="199"/>
      <c r="G59" s="199"/>
      <c r="H59" s="201"/>
      <c r="J59" s="199"/>
      <c r="K59" s="199"/>
      <c r="L59" s="201"/>
      <c r="O59" s="37">
        <v>4</v>
      </c>
      <c r="P59" s="37">
        <f ca="1">+IF(P58&lt;Datos!$F$34,P58+1,"")</f>
        <v>41</v>
      </c>
      <c r="Q59" s="157">
        <f ca="1">+IF(AND(P59&gt;=Datos!$C$39,P59&lt;=Datos!$D$39),'Formato 8'!$C$28+'Formato 8'!$C$48+'Formato 8'!$C$104,0)</f>
        <v>0</v>
      </c>
      <c r="R59" s="157">
        <f ca="1">+IF(AND(P59&gt;=Datos!$C$40,P59&lt;=Datos!$D$40),'Formato 8'!$G$28+'Formato 8'!$G$48+'Formato 8'!$G$104,0)</f>
        <v>0</v>
      </c>
      <c r="S59" s="157">
        <f ca="1">+IF(AND(P59&gt;=Datos!$C$41,P59&lt;=Datos!$D$41),'Formato 8'!$K$29+'Formato 8'!$K$48+'Formato 8'!$K$104,0)</f>
        <v>0</v>
      </c>
      <c r="T59" s="157">
        <f t="shared" si="3"/>
        <v>0</v>
      </c>
    </row>
    <row r="60" spans="2:20">
      <c r="B60" s="65" t="s">
        <v>95</v>
      </c>
      <c r="C60" s="156"/>
      <c r="D60" s="85">
        <f>IF($C$67=0,0,+C60/$C$67)</f>
        <v>0</v>
      </c>
      <c r="F60" s="65" t="s">
        <v>95</v>
      </c>
      <c r="G60" s="156"/>
      <c r="H60" s="116">
        <f>IF($G$67=0,0,+G60/$G$67)</f>
        <v>0</v>
      </c>
      <c r="J60" s="65" t="s">
        <v>95</v>
      </c>
      <c r="K60" s="156"/>
      <c r="L60" s="85">
        <f>IF($K$67=0,0,+K60/$K$67)</f>
        <v>0</v>
      </c>
      <c r="O60" s="37">
        <v>4</v>
      </c>
      <c r="P60" s="37">
        <f ca="1">+IF(P59&lt;Datos!$F$34,P59+1,"")</f>
        <v>42</v>
      </c>
      <c r="Q60" s="157">
        <f ca="1">+IF(AND(P60&gt;=Datos!$C$39,P60&lt;=Datos!$D$39),'Formato 8'!$C$28+'Formato 8'!$C$48+'Formato 8'!$C$104,0)</f>
        <v>0</v>
      </c>
      <c r="R60" s="157">
        <f ca="1">+IF(AND(P60&gt;=Datos!$C$40,P60&lt;=Datos!$D$40),'Formato 8'!$G$28+'Formato 8'!$G$48+'Formato 8'!$G$104,0)</f>
        <v>0</v>
      </c>
      <c r="S60" s="157">
        <f ca="1">+IF(AND(P60&gt;=Datos!$C$41,P60&lt;=Datos!$D$41),'Formato 8'!$K$29+'Formato 8'!$K$48+'Formato 8'!$K$104,0)</f>
        <v>0</v>
      </c>
      <c r="T60" s="157">
        <f t="shared" si="3"/>
        <v>0</v>
      </c>
    </row>
    <row r="61" spans="2:20">
      <c r="B61" s="65" t="s">
        <v>122</v>
      </c>
      <c r="C61" s="156"/>
      <c r="D61" s="85">
        <f t="shared" ref="D61:D67" si="7">IF($C$67=0,0,+C61/$C$67)</f>
        <v>0</v>
      </c>
      <c r="F61" s="65" t="s">
        <v>122</v>
      </c>
      <c r="G61" s="156"/>
      <c r="H61" s="116">
        <f t="shared" ref="H61:H67" si="8">IF($G$67=0,0,+G61/$G$67)</f>
        <v>0</v>
      </c>
      <c r="J61" s="65" t="s">
        <v>122</v>
      </c>
      <c r="K61" s="156"/>
      <c r="L61" s="85">
        <f t="shared" ref="L61:L67" si="9">IF($K$67=0,0,+K61/$K$67)</f>
        <v>0</v>
      </c>
      <c r="O61" s="37">
        <v>4</v>
      </c>
      <c r="P61" s="37">
        <f ca="1">+IF(P60&lt;Datos!$F$34,P60+1,"")</f>
        <v>43</v>
      </c>
      <c r="Q61" s="157">
        <f ca="1">+IF(AND(P61&gt;=Datos!$C$39,P61&lt;=Datos!$D$39),'Formato 8'!$C$28+'Formato 8'!$C$48+'Formato 8'!$C$104,0)</f>
        <v>0</v>
      </c>
      <c r="R61" s="157">
        <f ca="1">+IF(AND(P61&gt;=Datos!$C$40,P61&lt;=Datos!$D$40),'Formato 8'!$G$28+'Formato 8'!$G$48+'Formato 8'!$G$104,0)</f>
        <v>0</v>
      </c>
      <c r="S61" s="157">
        <f ca="1">+IF(AND(P61&gt;=Datos!$C$41,P61&lt;=Datos!$D$41),'Formato 8'!$K$29+'Formato 8'!$K$48+'Formato 8'!$K$104,0)</f>
        <v>0</v>
      </c>
      <c r="T61" s="157">
        <f t="shared" si="3"/>
        <v>0</v>
      </c>
    </row>
    <row r="62" spans="2:20">
      <c r="B62" s="65" t="s">
        <v>120</v>
      </c>
      <c r="C62" s="156"/>
      <c r="D62" s="85">
        <f t="shared" si="7"/>
        <v>0</v>
      </c>
      <c r="F62" s="65" t="s">
        <v>120</v>
      </c>
      <c r="G62" s="156"/>
      <c r="H62" s="116">
        <f t="shared" si="8"/>
        <v>0</v>
      </c>
      <c r="J62" s="65" t="s">
        <v>120</v>
      </c>
      <c r="K62" s="156"/>
      <c r="L62" s="85">
        <f t="shared" si="9"/>
        <v>0</v>
      </c>
      <c r="O62" s="37">
        <v>4</v>
      </c>
      <c r="P62" s="37">
        <f ca="1">+IF(P61&lt;Datos!$F$34,P61+1,"")</f>
        <v>44</v>
      </c>
      <c r="Q62" s="157">
        <f ca="1">+IF(AND(P62&gt;=Datos!$C$39,P62&lt;=Datos!$D$39),'Formato 8'!$C$28+'Formato 8'!$C$48+'Formato 8'!$C$104,0)</f>
        <v>0</v>
      </c>
      <c r="R62" s="157">
        <f ca="1">+IF(AND(P62&gt;=Datos!$C$40,P62&lt;=Datos!$D$40),'Formato 8'!$G$28+'Formato 8'!$G$48+'Formato 8'!$G$104,0)</f>
        <v>0</v>
      </c>
      <c r="S62" s="157">
        <f ca="1">+IF(AND(P62&gt;=Datos!$C$41,P62&lt;=Datos!$D$41),'Formato 8'!$K$29+'Formato 8'!$K$48+'Formato 8'!$K$104,0)</f>
        <v>0</v>
      </c>
      <c r="T62" s="157">
        <f t="shared" si="3"/>
        <v>0</v>
      </c>
    </row>
    <row r="63" spans="2:20">
      <c r="B63" s="65" t="s">
        <v>121</v>
      </c>
      <c r="C63" s="156"/>
      <c r="D63" s="85">
        <f t="shared" si="7"/>
        <v>0</v>
      </c>
      <c r="F63" s="65" t="s">
        <v>121</v>
      </c>
      <c r="G63" s="156"/>
      <c r="H63" s="116">
        <f t="shared" si="8"/>
        <v>0</v>
      </c>
      <c r="J63" s="65" t="s">
        <v>121</v>
      </c>
      <c r="K63" s="156"/>
      <c r="L63" s="85">
        <f t="shared" si="9"/>
        <v>0</v>
      </c>
      <c r="O63" s="37">
        <v>4</v>
      </c>
      <c r="P63" s="37">
        <f ca="1">+IF(P62&lt;Datos!$F$34,P62+1,"")</f>
        <v>45</v>
      </c>
      <c r="Q63" s="157">
        <f ca="1">+IF(AND(P63&gt;=Datos!$C$39,P63&lt;=Datos!$D$39),'Formato 8'!$C$28+'Formato 8'!$C$48+'Formato 8'!$C$104,0)</f>
        <v>0</v>
      </c>
      <c r="R63" s="157">
        <f ca="1">+IF(AND(P63&gt;=Datos!$C$40,P63&lt;=Datos!$D$40),'Formato 8'!$G$28+'Formato 8'!$G$48+'Formato 8'!$G$104,0)</f>
        <v>0</v>
      </c>
      <c r="S63" s="157">
        <f ca="1">+IF(AND(P63&gt;=Datos!$C$41,P63&lt;=Datos!$D$41),'Formato 8'!$K$29+'Formato 8'!$K$48+'Formato 8'!$K$104,0)</f>
        <v>0</v>
      </c>
      <c r="T63" s="157">
        <f t="shared" si="3"/>
        <v>0</v>
      </c>
    </row>
    <row r="64" spans="2:20">
      <c r="B64" s="65" t="s">
        <v>96</v>
      </c>
      <c r="C64" s="156"/>
      <c r="D64" s="85">
        <f t="shared" si="7"/>
        <v>0</v>
      </c>
      <c r="F64" s="65" t="s">
        <v>96</v>
      </c>
      <c r="G64" s="156"/>
      <c r="H64" s="116">
        <f t="shared" si="8"/>
        <v>0</v>
      </c>
      <c r="J64" s="65" t="s">
        <v>96</v>
      </c>
      <c r="K64" s="156"/>
      <c r="L64" s="85">
        <f t="shared" si="9"/>
        <v>0</v>
      </c>
      <c r="O64" s="37">
        <v>4</v>
      </c>
      <c r="P64" s="37">
        <f ca="1">+IF(P63&lt;Datos!$F$34,P63+1,"")</f>
        <v>46</v>
      </c>
      <c r="Q64" s="157">
        <f ca="1">+IF(AND(P64&gt;=Datos!$C$39,P64&lt;=Datos!$D$39),'Formato 8'!$C$28+'Formato 8'!$C$48+'Formato 8'!$C$104,0)</f>
        <v>0</v>
      </c>
      <c r="R64" s="157">
        <f ca="1">+IF(AND(P64&gt;=Datos!$C$40,P64&lt;=Datos!$D$40),'Formato 8'!$G$28+'Formato 8'!$G$48+'Formato 8'!$G$104,0)</f>
        <v>0</v>
      </c>
      <c r="S64" s="157">
        <f ca="1">+IF(AND(P64&gt;=Datos!$C$41,P64&lt;=Datos!$D$41),'Formato 8'!$K$29+'Formato 8'!$K$48+'Formato 8'!$K$104,0)</f>
        <v>0</v>
      </c>
      <c r="T64" s="157">
        <f t="shared" si="3"/>
        <v>0</v>
      </c>
    </row>
    <row r="65" spans="2:20">
      <c r="B65" s="65" t="s">
        <v>97</v>
      </c>
      <c r="C65" s="156"/>
      <c r="D65" s="85">
        <f t="shared" si="7"/>
        <v>0</v>
      </c>
      <c r="F65" s="65" t="s">
        <v>97</v>
      </c>
      <c r="G65" s="156"/>
      <c r="H65" s="116">
        <f t="shared" si="8"/>
        <v>0</v>
      </c>
      <c r="J65" s="65" t="s">
        <v>97</v>
      </c>
      <c r="K65" s="156"/>
      <c r="L65" s="85">
        <f t="shared" si="9"/>
        <v>0</v>
      </c>
      <c r="O65" s="37">
        <v>4</v>
      </c>
      <c r="P65" s="37">
        <f ca="1">+IF(P64&lt;Datos!$F$34,P64+1,"")</f>
        <v>47</v>
      </c>
      <c r="Q65" s="157">
        <f ca="1">+IF(AND(P65&gt;=Datos!$C$39,P65&lt;=Datos!$D$39),'Formato 8'!$C$28+'Formato 8'!$C$48+'Formato 8'!$C$104,0)</f>
        <v>0</v>
      </c>
      <c r="R65" s="157">
        <f ca="1">+IF(AND(P65&gt;=Datos!$C$40,P65&lt;=Datos!$D$40),'Formato 8'!$G$28+'Formato 8'!$G$48+'Formato 8'!$G$104,0)</f>
        <v>0</v>
      </c>
      <c r="S65" s="157">
        <f ca="1">+IF(AND(P65&gt;=Datos!$C$41,P65&lt;=Datos!$D$41),'Formato 8'!$K$29+'Formato 8'!$K$48+'Formato 8'!$K$104,0)</f>
        <v>0</v>
      </c>
      <c r="T65" s="157">
        <f t="shared" si="3"/>
        <v>0</v>
      </c>
    </row>
    <row r="66" spans="2:20">
      <c r="B66" s="65" t="s">
        <v>98</v>
      </c>
      <c r="C66" s="156"/>
      <c r="D66" s="85">
        <f t="shared" si="7"/>
        <v>0</v>
      </c>
      <c r="F66" s="65" t="s">
        <v>98</v>
      </c>
      <c r="G66" s="156"/>
      <c r="H66" s="116">
        <f t="shared" si="8"/>
        <v>0</v>
      </c>
      <c r="J66" s="65" t="s">
        <v>98</v>
      </c>
      <c r="K66" s="156"/>
      <c r="L66" s="85">
        <f t="shared" si="9"/>
        <v>0</v>
      </c>
      <c r="O66" s="37">
        <v>4</v>
      </c>
      <c r="P66" s="37">
        <f ca="1">+IF(P65&lt;Datos!$F$34,P65+1,"")</f>
        <v>48</v>
      </c>
      <c r="Q66" s="157">
        <f ca="1">+IF(AND(P66&gt;=Datos!$C$39,P66&lt;=Datos!$D$39),'Formato 8'!$C$28+'Formato 8'!$C$48+'Formato 8'!$C$104,0)</f>
        <v>0</v>
      </c>
      <c r="R66" s="157">
        <f ca="1">+IF(AND(P66&gt;=Datos!$C$40,P66&lt;=Datos!$D$40),'Formato 8'!$G$28+'Formato 8'!$G$48+'Formato 8'!$G$104,0)</f>
        <v>0</v>
      </c>
      <c r="S66" s="157">
        <f ca="1">+IF(AND(P66&gt;=Datos!$C$41,P66&lt;=Datos!$D$41),'Formato 8'!$K$29+'Formato 8'!$K$48+'Formato 8'!$K$104,0)</f>
        <v>0</v>
      </c>
      <c r="T66" s="157">
        <f t="shared" si="3"/>
        <v>0</v>
      </c>
    </row>
    <row r="67" spans="2:20">
      <c r="B67" s="67" t="s">
        <v>130</v>
      </c>
      <c r="C67" s="161">
        <f>SUM(C60:C66)</f>
        <v>0</v>
      </c>
      <c r="D67" s="87">
        <f t="shared" si="7"/>
        <v>0</v>
      </c>
      <c r="F67" s="67" t="s">
        <v>129</v>
      </c>
      <c r="G67" s="161">
        <f>SUM(G60:G66)</f>
        <v>0</v>
      </c>
      <c r="H67" s="87">
        <f t="shared" si="8"/>
        <v>0</v>
      </c>
      <c r="J67" s="67" t="s">
        <v>128</v>
      </c>
      <c r="K67" s="161">
        <f>SUM(K60:K66)</f>
        <v>0</v>
      </c>
      <c r="L67" s="87">
        <f t="shared" si="9"/>
        <v>0</v>
      </c>
      <c r="O67" s="37">
        <v>5</v>
      </c>
      <c r="P67" s="37">
        <f ca="1">+IF(P66&lt;Datos!$F$34,P66+1,"")</f>
        <v>49</v>
      </c>
      <c r="Q67" s="157">
        <f ca="1">+IF(AND(P67&gt;=Datos!$C$39,P67&lt;=Datos!$D$39),'Formato 8'!$C$28+'Formato 8'!$C$48+'Formato 8'!$C$104,0)</f>
        <v>0</v>
      </c>
      <c r="R67" s="157">
        <f ca="1">+IF(AND(P67&gt;=Datos!$C$40,P67&lt;=Datos!$D$40),'Formato 8'!$G$28+'Formato 8'!$G$48+'Formato 8'!$G$104,0)</f>
        <v>0</v>
      </c>
      <c r="S67" s="157">
        <f ca="1">+IF(AND(P67&gt;=Datos!$C$41,P67&lt;=Datos!$D$41),'Formato 8'!$K$29+'Formato 8'!$K$48+'Formato 8'!$K$104,0)</f>
        <v>40000</v>
      </c>
      <c r="T67" s="157">
        <f t="shared" si="3"/>
        <v>40000</v>
      </c>
    </row>
    <row r="68" spans="2:20">
      <c r="O68" s="37">
        <v>5</v>
      </c>
      <c r="P68" s="37">
        <f ca="1">+IF(P67&lt;Datos!$F$34,P67+1,"")</f>
        <v>50</v>
      </c>
      <c r="Q68" s="157">
        <f ca="1">+IF(AND(P68&gt;=Datos!$C$39,P68&lt;=Datos!$D$39),'Formato 8'!$C$28+'Formato 8'!$C$48+'Formato 8'!$C$104,0)</f>
        <v>0</v>
      </c>
      <c r="R68" s="157">
        <f ca="1">+IF(AND(P68&gt;=Datos!$C$40,P68&lt;=Datos!$D$40),'Formato 8'!$G$28+'Formato 8'!$G$48+'Formato 8'!$G$104,0)</f>
        <v>0</v>
      </c>
      <c r="S68" s="157">
        <f ca="1">+IF(AND(P68&gt;=Datos!$C$41,P68&lt;=Datos!$D$41),'Formato 8'!$K$29+'Formato 8'!$K$48+'Formato 8'!$K$104,0)</f>
        <v>40000</v>
      </c>
      <c r="T68" s="157">
        <f t="shared" si="3"/>
        <v>40000</v>
      </c>
    </row>
    <row r="69" spans="2:20">
      <c r="O69" s="37">
        <v>5</v>
      </c>
      <c r="P69" s="37">
        <f ca="1">+IF(P68&lt;Datos!$F$34,P68+1,"")</f>
        <v>51</v>
      </c>
      <c r="Q69" s="157">
        <f ca="1">+IF(AND(P69&gt;=Datos!$C$39,P69&lt;=Datos!$D$39),'Formato 8'!$C$28+'Formato 8'!$C$48+'Formato 8'!$C$104,0)</f>
        <v>0</v>
      </c>
      <c r="R69" s="157">
        <f ca="1">+IF(AND(P69&gt;=Datos!$C$40,P69&lt;=Datos!$D$40),'Formato 8'!$G$28+'Formato 8'!$G$48+'Formato 8'!$G$104,0)</f>
        <v>0</v>
      </c>
      <c r="S69" s="157">
        <f ca="1">+IF(AND(P69&gt;=Datos!$C$41,P69&lt;=Datos!$D$41),'Formato 8'!$K$29+'Formato 8'!$K$48+'Formato 8'!$K$104,0)</f>
        <v>40000</v>
      </c>
      <c r="T69" s="157">
        <f t="shared" si="3"/>
        <v>40000</v>
      </c>
    </row>
    <row r="70" spans="2:20">
      <c r="B70" s="202" t="s">
        <v>92</v>
      </c>
      <c r="C70" s="202"/>
      <c r="D70" s="202"/>
      <c r="O70" s="37">
        <v>5</v>
      </c>
      <c r="P70" s="37">
        <f ca="1">+IF(P69&lt;Datos!$F$34,P69+1,"")</f>
        <v>52</v>
      </c>
      <c r="Q70" s="157">
        <f ca="1">+IF(AND(P70&gt;=Datos!$C$39,P70&lt;=Datos!$D$39),'Formato 8'!$C$28+'Formato 8'!$C$48+'Formato 8'!$C$104,0)</f>
        <v>0</v>
      </c>
      <c r="R70" s="157">
        <f ca="1">+IF(AND(P70&gt;=Datos!$C$40,P70&lt;=Datos!$D$40),'Formato 8'!$G$28+'Formato 8'!$G$48+'Formato 8'!$G$104,0)</f>
        <v>0</v>
      </c>
      <c r="S70" s="157">
        <f ca="1">+IF(AND(P70&gt;=Datos!$C$41,P70&lt;=Datos!$D$41),'Formato 8'!$K$29+'Formato 8'!$K$48+'Formato 8'!$K$104,0)</f>
        <v>40000</v>
      </c>
      <c r="T70" s="157">
        <f t="shared" si="3"/>
        <v>40000</v>
      </c>
    </row>
    <row r="71" spans="2:20">
      <c r="B71" s="202" t="s">
        <v>235</v>
      </c>
      <c r="C71" s="202"/>
      <c r="D71" s="202"/>
      <c r="G71" s="117"/>
      <c r="O71" s="37">
        <v>5</v>
      </c>
      <c r="P71" s="37">
        <f ca="1">+IF(P70&lt;Datos!$F$34,P70+1,"")</f>
        <v>53</v>
      </c>
      <c r="Q71" s="157">
        <f ca="1">+IF(AND(P71&gt;=Datos!$C$39,P71&lt;=Datos!$D$39),'Formato 8'!$C$28+'Formato 8'!$C$48+'Formato 8'!$C$104,0)</f>
        <v>0</v>
      </c>
      <c r="R71" s="157">
        <f ca="1">+IF(AND(P71&gt;=Datos!$C$40,P71&lt;=Datos!$D$40),'Formato 8'!$G$28+'Formato 8'!$G$48+'Formato 8'!$G$104,0)</f>
        <v>0</v>
      </c>
      <c r="S71" s="157">
        <f ca="1">+IF(AND(P71&gt;=Datos!$C$41,P71&lt;=Datos!$D$41),'Formato 8'!$K$29+'Formato 8'!$K$48+'Formato 8'!$K$104,0)</f>
        <v>40000</v>
      </c>
      <c r="T71" s="157">
        <f t="shared" si="3"/>
        <v>40000</v>
      </c>
    </row>
    <row r="72" spans="2:20">
      <c r="B72" s="202" t="s">
        <v>163</v>
      </c>
      <c r="C72" s="202"/>
      <c r="D72" s="202"/>
      <c r="O72" s="37">
        <v>5</v>
      </c>
      <c r="P72" s="37">
        <f ca="1">+IF(P71&lt;Datos!$F$34,P71+1,"")</f>
        <v>54</v>
      </c>
      <c r="Q72" s="157">
        <f ca="1">+IF(AND(P72&gt;=Datos!$C$39,P72&lt;=Datos!$D$39),'Formato 8'!$C$28+'Formato 8'!$C$48+'Formato 8'!$C$104,0)</f>
        <v>0</v>
      </c>
      <c r="R72" s="157">
        <f ca="1">+IF(AND(P72&gt;=Datos!$C$40,P72&lt;=Datos!$D$40),'Formato 8'!$G$28+'Formato 8'!$G$48+'Formato 8'!$G$104,0)</f>
        <v>0</v>
      </c>
      <c r="S72" s="157">
        <f ca="1">+IF(AND(P72&gt;=Datos!$C$41,P72&lt;=Datos!$D$41),'Formato 8'!$K$29+'Formato 8'!$K$48+'Formato 8'!$K$104,0)</f>
        <v>40000</v>
      </c>
      <c r="T72" s="157">
        <f t="shared" si="3"/>
        <v>40000</v>
      </c>
    </row>
    <row r="73" spans="2:20">
      <c r="O73" s="37">
        <v>5</v>
      </c>
      <c r="P73" s="37">
        <f ca="1">+IF(P72&lt;Datos!$F$34,P72+1,"")</f>
        <v>55</v>
      </c>
      <c r="Q73" s="157">
        <f ca="1">+IF(AND(P73&gt;=Datos!$C$39,P73&lt;=Datos!$D$39),'Formato 8'!$C$28+'Formato 8'!$C$48+'Formato 8'!$C$104,0)</f>
        <v>0</v>
      </c>
      <c r="R73" s="157">
        <f ca="1">+IF(AND(P73&gt;=Datos!$C$40,P73&lt;=Datos!$D$40),'Formato 8'!$G$28+'Formato 8'!$G$48+'Formato 8'!$G$104,0)</f>
        <v>0</v>
      </c>
      <c r="S73" s="157">
        <f ca="1">+IF(AND(P73&gt;=Datos!$C$41,P73&lt;=Datos!$D$41),'Formato 8'!$K$29+'Formato 8'!$K$48+'Formato 8'!$K$104,0)</f>
        <v>40000</v>
      </c>
      <c r="T73" s="157">
        <f t="shared" si="3"/>
        <v>40000</v>
      </c>
    </row>
    <row r="74" spans="2:20">
      <c r="B74" s="194" t="s">
        <v>105</v>
      </c>
      <c r="C74" s="195"/>
      <c r="D74" s="196"/>
      <c r="E74" s="76"/>
      <c r="N74" s="76"/>
      <c r="O74" s="37">
        <v>5</v>
      </c>
      <c r="P74" s="37">
        <f ca="1">+IF(P73&lt;Datos!$F$34,P73+1,"")</f>
        <v>56</v>
      </c>
      <c r="Q74" s="157">
        <f ca="1">+IF(AND(P74&gt;=Datos!$C$39,P74&lt;=Datos!$D$39),'Formato 8'!$C$28+'Formato 8'!$C$48+'Formato 8'!$C$104,0)</f>
        <v>0</v>
      </c>
      <c r="R74" s="157">
        <f ca="1">+IF(AND(P74&gt;=Datos!$C$40,P74&lt;=Datos!$D$40),'Formato 8'!$G$28+'Formato 8'!$G$48+'Formato 8'!$G$104,0)</f>
        <v>0</v>
      </c>
      <c r="S74" s="157">
        <f ca="1">+IF(AND(P74&gt;=Datos!$C$41,P74&lt;=Datos!$D$41),'Formato 8'!$K$29+'Formato 8'!$K$48+'Formato 8'!$K$104,0)</f>
        <v>40000</v>
      </c>
      <c r="T74" s="157">
        <f t="shared" si="3"/>
        <v>40000</v>
      </c>
    </row>
    <row r="75" spans="2:20">
      <c r="B75" s="194" t="str">
        <f ca="1">+'Formato 1'!$D$11</f>
        <v xml:space="preserve">Pesos Mexicanos a Precios de </v>
      </c>
      <c r="C75" s="195"/>
      <c r="D75" s="196"/>
      <c r="E75" s="76"/>
      <c r="N75" s="76"/>
      <c r="O75" s="37">
        <v>5</v>
      </c>
      <c r="P75" s="37">
        <f ca="1">+IF(P74&lt;Datos!$F$34,P74+1,"")</f>
        <v>57</v>
      </c>
      <c r="Q75" s="157">
        <f ca="1">+IF(AND(P75&gt;=Datos!$C$39,P75&lt;=Datos!$D$39),'Formato 8'!$C$28+'Formato 8'!$C$48+'Formato 8'!$C$104,0)</f>
        <v>0</v>
      </c>
      <c r="R75" s="157">
        <f ca="1">+IF(AND(P75&gt;=Datos!$C$40,P75&lt;=Datos!$D$40),'Formato 8'!$G$28+'Formato 8'!$G$48+'Formato 8'!$G$104,0)</f>
        <v>0</v>
      </c>
      <c r="S75" s="157">
        <f ca="1">+IF(AND(P75&gt;=Datos!$C$41,P75&lt;=Datos!$D$41),'Formato 8'!$K$29+'Formato 8'!$K$48+'Formato 8'!$K$104,0)</f>
        <v>40000</v>
      </c>
      <c r="T75" s="157">
        <f t="shared" si="3"/>
        <v>40000</v>
      </c>
    </row>
    <row r="76" spans="2:20" ht="15" customHeight="1">
      <c r="O76" s="37">
        <v>5</v>
      </c>
      <c r="P76" s="37">
        <f ca="1">+IF(P75&lt;Datos!$F$34,P75+1,"")</f>
        <v>58</v>
      </c>
      <c r="Q76" s="157">
        <f ca="1">+IF(AND(P76&gt;=Datos!$C$39,P76&lt;=Datos!$D$39),'Formato 8'!$C$28+'Formato 8'!$C$48+'Formato 8'!$C$104,0)</f>
        <v>0</v>
      </c>
      <c r="R76" s="157">
        <f ca="1">+IF(AND(P76&gt;=Datos!$C$40,P76&lt;=Datos!$D$40),'Formato 8'!$G$28+'Formato 8'!$G$48+'Formato 8'!$G$104,0)</f>
        <v>0</v>
      </c>
      <c r="S76" s="157">
        <f ca="1">+IF(AND(P76&gt;=Datos!$C$41,P76&lt;=Datos!$D$41),'Formato 8'!$K$29+'Formato 8'!$K$48+'Formato 8'!$K$104,0)</f>
        <v>40000</v>
      </c>
      <c r="T76" s="157">
        <f t="shared" si="3"/>
        <v>40000</v>
      </c>
    </row>
    <row r="77" spans="2:20" ht="15" customHeight="1">
      <c r="B77" s="197"/>
      <c r="C77" s="197"/>
      <c r="D77" s="197"/>
      <c r="O77" s="37">
        <v>5</v>
      </c>
      <c r="P77" s="37">
        <f ca="1">+IF(P76&lt;Datos!$F$34,P76+1,"")</f>
        <v>59</v>
      </c>
      <c r="Q77" s="157">
        <f ca="1">+IF(AND(P77&gt;=Datos!$C$39,P77&lt;=Datos!$D$39),'Formato 8'!$C$28+'Formato 8'!$C$48+'Formato 8'!$C$104,0)</f>
        <v>0</v>
      </c>
      <c r="R77" s="157">
        <f ca="1">+IF(AND(P77&gt;=Datos!$C$40,P77&lt;=Datos!$D$40),'Formato 8'!$G$28+'Formato 8'!$G$48+'Formato 8'!$G$104,0)</f>
        <v>0</v>
      </c>
      <c r="S77" s="157">
        <f ca="1">+IF(AND(P77&gt;=Datos!$C$41,P77&lt;=Datos!$D$41),'Formato 8'!$K$29+'Formato 8'!$K$48+'Formato 8'!$K$104,0)</f>
        <v>40000</v>
      </c>
      <c r="T77" s="157">
        <f t="shared" si="3"/>
        <v>40000</v>
      </c>
    </row>
    <row r="78" spans="2:20" ht="15" customHeight="1">
      <c r="B78" s="198" t="s">
        <v>26</v>
      </c>
      <c r="C78" s="198" t="s">
        <v>93</v>
      </c>
      <c r="D78" s="200" t="s">
        <v>94</v>
      </c>
      <c r="O78" s="37">
        <v>5</v>
      </c>
      <c r="P78" s="37">
        <f ca="1">+IF(P77&lt;Datos!$F$34,P77+1,"")</f>
        <v>60</v>
      </c>
      <c r="Q78" s="157">
        <f ca="1">+IF(AND(P78&gt;=Datos!$C$39,P78&lt;=Datos!$D$39),'Formato 8'!$C$28+'Formato 8'!$C$48+'Formato 8'!$C$104,0)</f>
        <v>0</v>
      </c>
      <c r="R78" s="157">
        <f ca="1">+IF(AND(P78&gt;=Datos!$C$40,P78&lt;=Datos!$D$40),'Formato 8'!$G$28+'Formato 8'!$G$48+'Formato 8'!$G$104,0)</f>
        <v>0</v>
      </c>
      <c r="S78" s="157">
        <f ca="1">+IF(AND(P78&gt;=Datos!$C$41,P78&lt;=Datos!$D$41),'Formato 8'!$K$29+'Formato 8'!$K$48+'Formato 8'!$K$104,0)</f>
        <v>40000</v>
      </c>
      <c r="T78" s="157">
        <f t="shared" si="3"/>
        <v>40000</v>
      </c>
    </row>
    <row r="79" spans="2:20" ht="24" customHeight="1">
      <c r="B79" s="199"/>
      <c r="C79" s="199"/>
      <c r="D79" s="201"/>
      <c r="O79" s="37">
        <v>6</v>
      </c>
      <c r="P79" s="37">
        <f ca="1">+IF(P78&lt;Datos!$F$34,P78+1,"")</f>
        <v>61</v>
      </c>
      <c r="Q79" s="157">
        <f ca="1">+IF(AND(P79&gt;=Datos!$C$39,P79&lt;=Datos!$D$39),'Formato 8'!$C$28+'Formato 8'!$C$48+'Formato 8'!$C$104,0)</f>
        <v>0</v>
      </c>
      <c r="R79" s="157">
        <f ca="1">+IF(AND(P79&gt;=Datos!$C$40,P79&lt;=Datos!$D$40),'Formato 8'!$G$28+'Formato 8'!$G$48+'Formato 8'!$G$104,0)</f>
        <v>0</v>
      </c>
      <c r="S79" s="157">
        <f ca="1">+IF(AND(P79&gt;=Datos!$C$41,P79&lt;=Datos!$D$41),'Formato 8'!$K$29+'Formato 8'!$K$48+'Formato 8'!$K$104,0)</f>
        <v>40000</v>
      </c>
      <c r="T79" s="157">
        <f t="shared" si="3"/>
        <v>40000</v>
      </c>
    </row>
    <row r="80" spans="2:20">
      <c r="B80" s="65" t="s">
        <v>232</v>
      </c>
      <c r="C80" s="156"/>
      <c r="D80" s="37" t="s">
        <v>215</v>
      </c>
      <c r="E80" s="144"/>
      <c r="O80" s="37">
        <v>6</v>
      </c>
      <c r="P80" s="37">
        <f ca="1">+IF(P79&lt;Datos!$F$34,P79+1,"")</f>
        <v>62</v>
      </c>
      <c r="Q80" s="157">
        <f ca="1">+IF(AND(P80&gt;=Datos!$C$39,P80&lt;=Datos!$D$39),'Formato 8'!$C$28+'Formato 8'!$C$48+'Formato 8'!$C$104,0)</f>
        <v>0</v>
      </c>
      <c r="R80" s="157">
        <f ca="1">+IF(AND(P80&gt;=Datos!$C$40,P80&lt;=Datos!$D$40),'Formato 8'!$G$28+'Formato 8'!$G$48+'Formato 8'!$G$104,0)</f>
        <v>0</v>
      </c>
      <c r="S80" s="157">
        <f ca="1">+IF(AND(P80&gt;=Datos!$C$41,P80&lt;=Datos!$D$41),'Formato 8'!$K$29+'Formato 8'!$K$48+'Formato 8'!$K$104,0)</f>
        <v>40000</v>
      </c>
      <c r="T80" s="157">
        <f t="shared" si="3"/>
        <v>40000</v>
      </c>
    </row>
    <row r="81" spans="2:20">
      <c r="B81" s="65" t="s">
        <v>214</v>
      </c>
      <c r="C81" s="160">
        <v>200000</v>
      </c>
      <c r="D81" s="37" t="s">
        <v>215</v>
      </c>
      <c r="E81" s="144"/>
      <c r="O81" s="37">
        <v>6</v>
      </c>
      <c r="P81" s="37">
        <f ca="1">+IF(P80&lt;Datos!$F$34,P80+1,"")</f>
        <v>63</v>
      </c>
      <c r="Q81" s="157">
        <f ca="1">+IF(AND(P81&gt;=Datos!$C$39,P81&lt;=Datos!$D$39),'Formato 8'!$C$28+'Formato 8'!$C$48+'Formato 8'!$C$104,0)</f>
        <v>0</v>
      </c>
      <c r="R81" s="157">
        <f ca="1">+IF(AND(P81&gt;=Datos!$C$40,P81&lt;=Datos!$D$40),'Formato 8'!$G$28+'Formato 8'!$G$48+'Formato 8'!$G$104,0)</f>
        <v>0</v>
      </c>
      <c r="S81" s="157">
        <f ca="1">+IF(AND(P81&gt;=Datos!$C$41,P81&lt;=Datos!$D$41),'Formato 8'!$K$29+'Formato 8'!$K$48+'Formato 8'!$K$104,0)</f>
        <v>40000</v>
      </c>
      <c r="T81" s="157">
        <f t="shared" si="3"/>
        <v>40000</v>
      </c>
    </row>
    <row r="82" spans="2:20">
      <c r="B82" s="65" t="s">
        <v>227</v>
      </c>
      <c r="C82" s="160">
        <f>+C80*C81</f>
        <v>0</v>
      </c>
      <c r="D82" s="155">
        <f>+IF(C89=0,0,C82/C89)</f>
        <v>0</v>
      </c>
      <c r="O82" s="37">
        <v>6</v>
      </c>
      <c r="P82" s="37">
        <f ca="1">+IF(P81&lt;Datos!$F$34,P81+1,"")</f>
        <v>64</v>
      </c>
      <c r="Q82" s="157">
        <f ca="1">+IF(AND(P82&gt;=Datos!$C$39,P82&lt;=Datos!$D$39),'Formato 8'!$C$28+'Formato 8'!$C$48+'Formato 8'!$C$104,0)</f>
        <v>0</v>
      </c>
      <c r="R82" s="157">
        <f ca="1">+IF(AND(P82&gt;=Datos!$C$40,P82&lt;=Datos!$D$40),'Formato 8'!$G$28+'Formato 8'!$G$48+'Formato 8'!$G$104,0)</f>
        <v>0</v>
      </c>
      <c r="S82" s="157">
        <f ca="1">+IF(AND(P82&gt;=Datos!$C$41,P82&lt;=Datos!$D$41),'Formato 8'!$K$29+'Formato 8'!$K$48+'Formato 8'!$K$104,0)</f>
        <v>40000</v>
      </c>
      <c r="T82" s="157">
        <f t="shared" si="3"/>
        <v>40000</v>
      </c>
    </row>
    <row r="83" spans="2:20" ht="26.25">
      <c r="B83" s="176" t="s">
        <v>233</v>
      </c>
      <c r="C83" s="156"/>
      <c r="D83" s="37" t="s">
        <v>215</v>
      </c>
      <c r="O83" s="37">
        <v>6</v>
      </c>
      <c r="P83" s="37">
        <f ca="1">+IF(P82&lt;Datos!$F$34,P82+1,"")</f>
        <v>65</v>
      </c>
      <c r="Q83" s="157">
        <f ca="1">+IF(AND(P83&gt;=Datos!$C$39,P83&lt;=Datos!$D$39),'Formato 8'!$C$28+'Formato 8'!$C$48+'Formato 8'!$C$104,0)</f>
        <v>0</v>
      </c>
      <c r="R83" s="157">
        <f ca="1">+IF(AND(P83&gt;=Datos!$C$40,P83&lt;=Datos!$D$40),'Formato 8'!$G$28+'Formato 8'!$G$48+'Formato 8'!$G$104,0)</f>
        <v>0</v>
      </c>
      <c r="S83" s="157">
        <f ca="1">+IF(AND(P83&gt;=Datos!$C$41,P83&lt;=Datos!$D$41),'Formato 8'!$K$29+'Formato 8'!$K$48+'Formato 8'!$K$104,0)</f>
        <v>40000</v>
      </c>
      <c r="T83" s="157">
        <f t="shared" si="3"/>
        <v>40000</v>
      </c>
    </row>
    <row r="84" spans="2:20">
      <c r="B84" s="65" t="s">
        <v>228</v>
      </c>
      <c r="C84" s="160">
        <v>77</v>
      </c>
      <c r="D84" s="37" t="s">
        <v>215</v>
      </c>
      <c r="O84" s="37">
        <v>6</v>
      </c>
      <c r="P84" s="37">
        <f ca="1">+IF(P83&lt;Datos!$F$34,P83+1,"")</f>
        <v>66</v>
      </c>
      <c r="Q84" s="157">
        <f ca="1">+IF(AND(P84&gt;=Datos!$C$39,P84&lt;=Datos!$D$39),'Formato 8'!$C$28+'Formato 8'!$C$48+'Formato 8'!$C$104,0)</f>
        <v>0</v>
      </c>
      <c r="R84" s="157">
        <f ca="1">+IF(AND(P84&gt;=Datos!$C$40,P84&lt;=Datos!$D$40),'Formato 8'!$G$28+'Formato 8'!$G$48+'Formato 8'!$G$104,0)</f>
        <v>0</v>
      </c>
      <c r="S84" s="157">
        <f ca="1">+IF(AND(P84&gt;=Datos!$C$41,P84&lt;=Datos!$D$41),'Formato 8'!$K$29+'Formato 8'!$K$48+'Formato 8'!$K$104,0)</f>
        <v>40000</v>
      </c>
      <c r="T84" s="157">
        <f t="shared" ref="T84:T147" si="10">+Q84+R84+S84</f>
        <v>40000</v>
      </c>
    </row>
    <row r="85" spans="2:20">
      <c r="B85" s="65" t="s">
        <v>229</v>
      </c>
      <c r="C85" s="160">
        <f>+C83*C84</f>
        <v>0</v>
      </c>
      <c r="D85" s="155">
        <f>IF(C89=0,0,+C85/$C$89)</f>
        <v>0</v>
      </c>
      <c r="O85" s="37">
        <v>6</v>
      </c>
      <c r="P85" s="37">
        <f ca="1">+IF(P84&lt;Datos!$F$34,P84+1,"")</f>
        <v>67</v>
      </c>
      <c r="Q85" s="157">
        <f ca="1">+IF(AND(P85&gt;=Datos!$C$39,P85&lt;=Datos!$D$39),'Formato 8'!$C$28+'Formato 8'!$C$48+'Formato 8'!$C$104,0)</f>
        <v>0</v>
      </c>
      <c r="R85" s="157">
        <f ca="1">+IF(AND(P85&gt;=Datos!$C$40,P85&lt;=Datos!$D$40),'Formato 8'!$G$28+'Formato 8'!$G$48+'Formato 8'!$G$104,0)</f>
        <v>0</v>
      </c>
      <c r="S85" s="157">
        <f ca="1">+IF(AND(P85&gt;=Datos!$C$41,P85&lt;=Datos!$D$41),'Formato 8'!$K$29+'Formato 8'!$K$48+'Formato 8'!$K$104,0)</f>
        <v>40000</v>
      </c>
      <c r="T85" s="157">
        <f t="shared" si="10"/>
        <v>40000</v>
      </c>
    </row>
    <row r="86" spans="2:20" ht="26.25">
      <c r="B86" s="176" t="s">
        <v>234</v>
      </c>
      <c r="C86" s="156"/>
      <c r="D86" s="37" t="s">
        <v>215</v>
      </c>
      <c r="O86" s="37">
        <v>6</v>
      </c>
      <c r="P86" s="37">
        <f ca="1">+IF(P85&lt;Datos!$F$34,P85+1,"")</f>
        <v>68</v>
      </c>
      <c r="Q86" s="157">
        <f ca="1">+IF(AND(P86&gt;=Datos!$C$39,P86&lt;=Datos!$D$39),'Formato 8'!$C$28+'Formato 8'!$C$48+'Formato 8'!$C$104,0)</f>
        <v>0</v>
      </c>
      <c r="R86" s="157">
        <f ca="1">+IF(AND(P86&gt;=Datos!$C$40,P86&lt;=Datos!$D$40),'Formato 8'!$G$28+'Formato 8'!$G$48+'Formato 8'!$G$104,0)</f>
        <v>0</v>
      </c>
      <c r="S86" s="157">
        <f ca="1">+IF(AND(P86&gt;=Datos!$C$41,P86&lt;=Datos!$D$41),'Formato 8'!$K$29+'Formato 8'!$K$48+'Formato 8'!$K$104,0)</f>
        <v>40000</v>
      </c>
      <c r="T86" s="157">
        <f t="shared" si="10"/>
        <v>40000</v>
      </c>
    </row>
    <row r="87" spans="2:20">
      <c r="B87" s="65" t="s">
        <v>230</v>
      </c>
      <c r="C87" s="160">
        <v>19</v>
      </c>
      <c r="D87" s="37" t="s">
        <v>215</v>
      </c>
      <c r="O87" s="37">
        <v>6</v>
      </c>
      <c r="P87" s="37">
        <f ca="1">+IF(P86&lt;Datos!$F$34,P86+1,"")</f>
        <v>69</v>
      </c>
      <c r="Q87" s="157">
        <f ca="1">+IF(AND(P87&gt;=Datos!$C$39,P87&lt;=Datos!$D$39),'Formato 8'!$C$28+'Formato 8'!$C$48+'Formato 8'!$C$104,0)</f>
        <v>0</v>
      </c>
      <c r="R87" s="157">
        <f ca="1">+IF(AND(P87&gt;=Datos!$C$40,P87&lt;=Datos!$D$40),'Formato 8'!$G$28+'Formato 8'!$G$48+'Formato 8'!$G$104,0)</f>
        <v>0</v>
      </c>
      <c r="S87" s="157">
        <f ca="1">+IF(AND(P87&gt;=Datos!$C$41,P87&lt;=Datos!$D$41),'Formato 8'!$K$29+'Formato 8'!$K$48+'Formato 8'!$K$104,0)</f>
        <v>40000</v>
      </c>
      <c r="T87" s="157">
        <f t="shared" si="10"/>
        <v>40000</v>
      </c>
    </row>
    <row r="88" spans="2:20">
      <c r="B88" s="65" t="s">
        <v>231</v>
      </c>
      <c r="C88" s="160">
        <f>+C86*C87</f>
        <v>0</v>
      </c>
      <c r="D88" s="155">
        <f>IF(C89=0,0,+C88/$C$89)</f>
        <v>0</v>
      </c>
      <c r="O88" s="37">
        <v>6</v>
      </c>
      <c r="P88" s="37">
        <f ca="1">+IF(P87&lt;Datos!$F$34,P87+1,"")</f>
        <v>70</v>
      </c>
      <c r="Q88" s="157">
        <f ca="1">+IF(AND(P88&gt;=Datos!$C$39,P88&lt;=Datos!$D$39),'Formato 8'!$C$28+'Formato 8'!$C$48+'Formato 8'!$C$104,0)</f>
        <v>0</v>
      </c>
      <c r="R88" s="157">
        <f ca="1">+IF(AND(P88&gt;=Datos!$C$40,P88&lt;=Datos!$D$40),'Formato 8'!$G$28+'Formato 8'!$G$48+'Formato 8'!$G$104,0)</f>
        <v>0</v>
      </c>
      <c r="S88" s="157">
        <f ca="1">+IF(AND(P88&gt;=Datos!$C$41,P88&lt;=Datos!$D$41),'Formato 8'!$K$29+'Formato 8'!$K$48+'Formato 8'!$K$104,0)</f>
        <v>40000</v>
      </c>
      <c r="T88" s="157">
        <f t="shared" si="10"/>
        <v>40000</v>
      </c>
    </row>
    <row r="89" spans="2:20">
      <c r="B89" s="67" t="s">
        <v>168</v>
      </c>
      <c r="C89" s="166">
        <f>+C82+C85+C88</f>
        <v>0</v>
      </c>
      <c r="D89" s="118">
        <f>IF($C$89=0,0,+C89/$C$89)</f>
        <v>0</v>
      </c>
      <c r="E89" s="144"/>
      <c r="O89" s="37">
        <v>6</v>
      </c>
      <c r="P89" s="37">
        <f ca="1">+IF(P88&lt;Datos!$F$34,P88+1,"")</f>
        <v>71</v>
      </c>
      <c r="Q89" s="157">
        <f ca="1">+IF(AND(P89&gt;=Datos!$C$39,P89&lt;=Datos!$D$39),'Formato 8'!$C$28+'Formato 8'!$C$48+'Formato 8'!$C$104,0)</f>
        <v>0</v>
      </c>
      <c r="R89" s="157">
        <f ca="1">+IF(AND(P89&gt;=Datos!$C$40,P89&lt;=Datos!$D$40),'Formato 8'!$G$28+'Formato 8'!$G$48+'Formato 8'!$G$104,0)</f>
        <v>0</v>
      </c>
      <c r="S89" s="157">
        <f ca="1">+IF(AND(P89&gt;=Datos!$C$41,P89&lt;=Datos!$D$41),'Formato 8'!$K$29+'Formato 8'!$K$48+'Formato 8'!$K$104,0)</f>
        <v>40000</v>
      </c>
      <c r="T89" s="157">
        <f t="shared" si="10"/>
        <v>40000</v>
      </c>
    </row>
    <row r="90" spans="2:20">
      <c r="E90" s="144"/>
      <c r="O90" s="37">
        <v>6</v>
      </c>
      <c r="P90" s="37">
        <f ca="1">+IF(P89&lt;Datos!$F$34,P89+1,"")</f>
        <v>72</v>
      </c>
      <c r="Q90" s="157">
        <f ca="1">+IF(AND(P90&gt;=Datos!$C$39,P90&lt;=Datos!$D$39),'Formato 8'!$C$28+'Formato 8'!$C$48+'Formato 8'!$C$104,0)</f>
        <v>0</v>
      </c>
      <c r="R90" s="157">
        <f ca="1">+IF(AND(P90&gt;=Datos!$C$40,P90&lt;=Datos!$D$40),'Formato 8'!$G$28+'Formato 8'!$G$48+'Formato 8'!$G$104,0)</f>
        <v>0</v>
      </c>
      <c r="S90" s="157">
        <f ca="1">+IF(AND(P90&gt;=Datos!$C$41,P90&lt;=Datos!$D$41),'Formato 8'!$K$29+'Formato 8'!$K$48+'Formato 8'!$K$104,0)</f>
        <v>40000</v>
      </c>
      <c r="T90" s="157">
        <f t="shared" si="10"/>
        <v>40000</v>
      </c>
    </row>
    <row r="91" spans="2:20">
      <c r="O91" s="37">
        <v>7</v>
      </c>
      <c r="P91" s="37">
        <f ca="1">+IF(P90&lt;Datos!$F$34,P90+1,"")</f>
        <v>73</v>
      </c>
      <c r="Q91" s="157">
        <f ca="1">+IF(AND(P91&gt;=Datos!$C$39,P91&lt;=Datos!$D$39),'Formato 8'!$C$28+'Formato 8'!$C$48+'Formato 8'!$C$104,0)</f>
        <v>0</v>
      </c>
      <c r="R91" s="157">
        <f ca="1">+IF(AND(P91&gt;=Datos!$C$40,P91&lt;=Datos!$D$40),'Formato 8'!$G$28+'Formato 8'!$G$48+'Formato 8'!$G$104,0)</f>
        <v>0</v>
      </c>
      <c r="S91" s="157">
        <f ca="1">+IF(AND(P91&gt;=Datos!$C$41,P91&lt;=Datos!$D$41),'Formato 8'!$K$29+'Formato 8'!$K$48+'Formato 8'!$K$104,0)</f>
        <v>40000</v>
      </c>
      <c r="T91" s="157">
        <f t="shared" si="10"/>
        <v>40000</v>
      </c>
    </row>
    <row r="92" spans="2:20">
      <c r="B92" s="167" t="s">
        <v>92</v>
      </c>
      <c r="C92" s="167"/>
      <c r="D92" s="167"/>
      <c r="F92" s="167" t="s">
        <v>92</v>
      </c>
      <c r="G92" s="167"/>
      <c r="H92" s="167"/>
      <c r="J92" s="167" t="s">
        <v>92</v>
      </c>
      <c r="K92" s="167"/>
      <c r="L92" s="167"/>
      <c r="O92" s="37">
        <v>7</v>
      </c>
      <c r="P92" s="37">
        <f ca="1">+IF(P91&lt;Datos!$F$34,P91+1,"")</f>
        <v>74</v>
      </c>
      <c r="Q92" s="157">
        <f ca="1">+IF(AND(P92&gt;=Datos!$C$39,P92&lt;=Datos!$D$39),'Formato 8'!$C$28+'Formato 8'!$C$48+'Formato 8'!$C$104,0)</f>
        <v>0</v>
      </c>
      <c r="R92" s="157">
        <f ca="1">+IF(AND(P92&gt;=Datos!$C$40,P92&lt;=Datos!$D$40),'Formato 8'!$G$28+'Formato 8'!$G$48+'Formato 8'!$G$104,0)</f>
        <v>0</v>
      </c>
      <c r="S92" s="157">
        <f ca="1">+IF(AND(P92&gt;=Datos!$C$41,P92&lt;=Datos!$D$41),'Formato 8'!$K$29+'Formato 8'!$K$48+'Formato 8'!$K$104,0)</f>
        <v>40000</v>
      </c>
      <c r="T92" s="157">
        <f t="shared" si="10"/>
        <v>40000</v>
      </c>
    </row>
    <row r="93" spans="2:20">
      <c r="B93" s="167" t="s">
        <v>209</v>
      </c>
      <c r="C93" s="167"/>
      <c r="D93" s="167"/>
      <c r="F93" s="167" t="s">
        <v>210</v>
      </c>
      <c r="G93" s="167"/>
      <c r="H93" s="167"/>
      <c r="J93" s="167" t="s">
        <v>211</v>
      </c>
      <c r="K93" s="167"/>
      <c r="L93" s="167"/>
      <c r="O93" s="37">
        <v>7</v>
      </c>
      <c r="P93" s="37">
        <f ca="1">+IF(P92&lt;Datos!$F$34,P92+1,"")</f>
        <v>75</v>
      </c>
      <c r="Q93" s="157">
        <f ca="1">+IF(AND(P93&gt;=Datos!$C$39,P93&lt;=Datos!$D$39),'Formato 8'!$C$28+'Formato 8'!$C$48+'Formato 8'!$C$104,0)</f>
        <v>0</v>
      </c>
      <c r="R93" s="157">
        <f ca="1">+IF(AND(P93&gt;=Datos!$C$40,P93&lt;=Datos!$D$40),'Formato 8'!$G$28+'Formato 8'!$G$48+'Formato 8'!$G$104,0)</f>
        <v>0</v>
      </c>
      <c r="S93" s="157">
        <f ca="1">+IF(AND(P93&gt;=Datos!$C$41,P93&lt;=Datos!$D$41),'Formato 8'!$K$29+'Formato 8'!$K$48+'Formato 8'!$K$104,0)</f>
        <v>40000</v>
      </c>
      <c r="T93" s="157">
        <f t="shared" si="10"/>
        <v>40000</v>
      </c>
    </row>
    <row r="94" spans="2:20">
      <c r="B94" s="167" t="s">
        <v>163</v>
      </c>
      <c r="C94" s="167"/>
      <c r="D94" s="167"/>
      <c r="F94" s="167" t="s">
        <v>164</v>
      </c>
      <c r="G94" s="167"/>
      <c r="H94" s="167"/>
      <c r="J94" s="167" t="s">
        <v>100</v>
      </c>
      <c r="K94" s="167"/>
      <c r="L94" s="167"/>
      <c r="O94" s="37">
        <v>7</v>
      </c>
      <c r="P94" s="37">
        <f ca="1">+IF(P93&lt;Datos!$F$34,P93+1,"")</f>
        <v>76</v>
      </c>
      <c r="Q94" s="157">
        <f ca="1">+IF(AND(P94&gt;=Datos!$C$39,P94&lt;=Datos!$D$39),'Formato 8'!$C$28+'Formato 8'!$C$48+'Formato 8'!$C$104,0)</f>
        <v>0</v>
      </c>
      <c r="R94" s="157">
        <f ca="1">+IF(AND(P94&gt;=Datos!$C$40,P94&lt;=Datos!$D$40),'Formato 8'!$G$28+'Formato 8'!$G$48+'Formato 8'!$G$104,0)</f>
        <v>0</v>
      </c>
      <c r="S94" s="157">
        <f ca="1">+IF(AND(P94&gt;=Datos!$C$41,P94&lt;=Datos!$D$41),'Formato 8'!$K$29+'Formato 8'!$K$48+'Formato 8'!$K$104,0)</f>
        <v>40000</v>
      </c>
      <c r="T94" s="157">
        <f t="shared" si="10"/>
        <v>40000</v>
      </c>
    </row>
    <row r="95" spans="2:20">
      <c r="O95" s="37">
        <v>7</v>
      </c>
      <c r="P95" s="37">
        <f ca="1">+IF(P94&lt;Datos!$F$34,P94+1,"")</f>
        <v>77</v>
      </c>
      <c r="Q95" s="157">
        <f ca="1">+IF(AND(P95&gt;=Datos!$C$39,P95&lt;=Datos!$D$39),'Formato 8'!$C$28+'Formato 8'!$C$48+'Formato 8'!$C$104,0)</f>
        <v>0</v>
      </c>
      <c r="R95" s="157">
        <f ca="1">+IF(AND(P95&gt;=Datos!$C$40,P95&lt;=Datos!$D$40),'Formato 8'!$G$28+'Formato 8'!$G$48+'Formato 8'!$G$104,0)</f>
        <v>0</v>
      </c>
      <c r="S95" s="157">
        <f ca="1">+IF(AND(P95&gt;=Datos!$C$41,P95&lt;=Datos!$D$41),'Formato 8'!$K$29+'Formato 8'!$K$48+'Formato 8'!$K$104,0)</f>
        <v>40000</v>
      </c>
      <c r="T95" s="157">
        <f t="shared" si="10"/>
        <v>40000</v>
      </c>
    </row>
    <row r="96" spans="2:20">
      <c r="B96" s="168" t="s">
        <v>105</v>
      </c>
      <c r="C96" s="169"/>
      <c r="D96" s="170"/>
      <c r="E96" s="76"/>
      <c r="F96" s="168" t="s">
        <v>105</v>
      </c>
      <c r="G96" s="169"/>
      <c r="H96" s="170"/>
      <c r="I96" s="76"/>
      <c r="J96" s="168" t="s">
        <v>105</v>
      </c>
      <c r="K96" s="169"/>
      <c r="L96" s="170"/>
      <c r="O96" s="37">
        <v>7</v>
      </c>
      <c r="P96" s="37">
        <f ca="1">+IF(P95&lt;Datos!$F$34,P95+1,"")</f>
        <v>78</v>
      </c>
      <c r="Q96" s="157">
        <f ca="1">+IF(AND(P96&gt;=Datos!$C$39,P96&lt;=Datos!$D$39),'Formato 8'!$C$28+'Formato 8'!$C$48+'Formato 8'!$C$104,0)</f>
        <v>0</v>
      </c>
      <c r="R96" s="157">
        <f ca="1">+IF(AND(P96&gt;=Datos!$C$40,P96&lt;=Datos!$D$40),'Formato 8'!$G$28+'Formato 8'!$G$48+'Formato 8'!$G$104,0)</f>
        <v>0</v>
      </c>
      <c r="S96" s="157">
        <f ca="1">+IF(AND(P96&gt;=Datos!$C$41,P96&lt;=Datos!$D$41),'Formato 8'!$K$29+'Formato 8'!$K$48+'Formato 8'!$K$104,0)</f>
        <v>40000</v>
      </c>
      <c r="T96" s="157">
        <f t="shared" si="10"/>
        <v>40000</v>
      </c>
    </row>
    <row r="97" spans="2:20">
      <c r="B97" s="168" t="str">
        <f ca="1">+'Formato 1'!$D$11</f>
        <v xml:space="preserve">Pesos Mexicanos a Precios de </v>
      </c>
      <c r="C97" s="169"/>
      <c r="D97" s="170"/>
      <c r="E97" s="76"/>
      <c r="F97" s="168" t="str">
        <f ca="1">+'Formato 1'!$D$11</f>
        <v xml:space="preserve">Pesos Mexicanos a Precios de </v>
      </c>
      <c r="G97" s="169"/>
      <c r="H97" s="170"/>
      <c r="I97" s="76"/>
      <c r="J97" s="168" t="str">
        <f ca="1">+'Formato 1'!$D$11</f>
        <v xml:space="preserve">Pesos Mexicanos a Precios de </v>
      </c>
      <c r="K97" s="169"/>
      <c r="L97" s="170"/>
      <c r="O97" s="37">
        <v>7</v>
      </c>
      <c r="P97" s="37">
        <f ca="1">+IF(P96&lt;Datos!$F$34,P96+1,"")</f>
        <v>79</v>
      </c>
      <c r="Q97" s="157">
        <f ca="1">+IF(AND(P97&gt;=Datos!$C$39,P97&lt;=Datos!$D$39),'Formato 8'!$C$28+'Formato 8'!$C$48+'Formato 8'!$C$104,0)</f>
        <v>0</v>
      </c>
      <c r="R97" s="157">
        <f ca="1">+IF(AND(P97&gt;=Datos!$C$40,P97&lt;=Datos!$D$40),'Formato 8'!$G$28+'Formato 8'!$G$48+'Formato 8'!$G$104,0)</f>
        <v>0</v>
      </c>
      <c r="S97" s="157">
        <f ca="1">+IF(AND(P97&gt;=Datos!$C$41,P97&lt;=Datos!$D$41),'Formato 8'!$K$29+'Formato 8'!$K$48+'Formato 8'!$K$104,0)</f>
        <v>40000</v>
      </c>
      <c r="T97" s="157">
        <f t="shared" si="10"/>
        <v>40000</v>
      </c>
    </row>
    <row r="98" spans="2:20">
      <c r="O98" s="37">
        <v>7</v>
      </c>
      <c r="P98" s="37">
        <f ca="1">+IF(P97&lt;Datos!$F$34,P97+1,"")</f>
        <v>80</v>
      </c>
      <c r="Q98" s="157">
        <f ca="1">+IF(AND(P98&gt;=Datos!$C$39,P98&lt;=Datos!$D$39),'Formato 8'!$C$28+'Formato 8'!$C$48+'Formato 8'!$C$104,0)</f>
        <v>0</v>
      </c>
      <c r="R98" s="157">
        <f ca="1">+IF(AND(P98&gt;=Datos!$C$40,P98&lt;=Datos!$D$40),'Formato 8'!$G$28+'Formato 8'!$G$48+'Formato 8'!$G$104,0)</f>
        <v>0</v>
      </c>
      <c r="S98" s="157">
        <f ca="1">+IF(AND(P98&gt;=Datos!$C$41,P98&lt;=Datos!$D$41),'Formato 8'!$K$29+'Formato 8'!$K$48+'Formato 8'!$K$104,0)</f>
        <v>40000</v>
      </c>
      <c r="T98" s="157">
        <f t="shared" si="10"/>
        <v>40000</v>
      </c>
    </row>
    <row r="99" spans="2:20" ht="15" customHeight="1">
      <c r="B99" s="175"/>
      <c r="C99" s="175"/>
      <c r="D99" s="175"/>
      <c r="O99" s="37">
        <v>7</v>
      </c>
      <c r="P99" s="37">
        <f ca="1">+IF(P98&lt;Datos!$F$34,P98+1,"")</f>
        <v>81</v>
      </c>
      <c r="Q99" s="157">
        <f ca="1">+IF(AND(P99&gt;=Datos!$C$39,P99&lt;=Datos!$D$39),'Formato 8'!$C$28+'Formato 8'!$C$48+'Formato 8'!$C$104,0)</f>
        <v>0</v>
      </c>
      <c r="R99" s="157">
        <f ca="1">+IF(AND(P99&gt;=Datos!$C$40,P99&lt;=Datos!$D$40),'Formato 8'!$G$28+'Formato 8'!$G$48+'Formato 8'!$G$104,0)</f>
        <v>0</v>
      </c>
      <c r="S99" s="157">
        <f ca="1">+IF(AND(P99&gt;=Datos!$C$41,P99&lt;=Datos!$D$41),'Formato 8'!$K$29+'Formato 8'!$K$48+'Formato 8'!$K$104,0)</f>
        <v>40000</v>
      </c>
      <c r="T99" s="157">
        <f t="shared" si="10"/>
        <v>40000</v>
      </c>
    </row>
    <row r="100" spans="2:20" ht="25.5" customHeight="1">
      <c r="B100" s="171" t="s">
        <v>26</v>
      </c>
      <c r="C100" s="171" t="s">
        <v>93</v>
      </c>
      <c r="D100" s="173" t="s">
        <v>94</v>
      </c>
      <c r="F100" s="171" t="s">
        <v>26</v>
      </c>
      <c r="G100" s="171" t="s">
        <v>93</v>
      </c>
      <c r="H100" s="173" t="s">
        <v>94</v>
      </c>
      <c r="J100" s="171" t="s">
        <v>26</v>
      </c>
      <c r="K100" s="171" t="s">
        <v>93</v>
      </c>
      <c r="L100" s="173" t="s">
        <v>94</v>
      </c>
      <c r="O100" s="37">
        <v>7</v>
      </c>
      <c r="P100" s="37">
        <f ca="1">+IF(P99&lt;Datos!$F$34,P99+1,"")</f>
        <v>82</v>
      </c>
      <c r="Q100" s="157">
        <f ca="1">+IF(AND(P100&gt;=Datos!$C$39,P100&lt;=Datos!$D$39),'Formato 8'!$C$28+'Formato 8'!$C$48+'Formato 8'!$C$104,0)</f>
        <v>0</v>
      </c>
      <c r="R100" s="157">
        <f ca="1">+IF(AND(P100&gt;=Datos!$C$40,P100&lt;=Datos!$D$40),'Formato 8'!$G$28+'Formato 8'!$G$48+'Formato 8'!$G$104,0)</f>
        <v>0</v>
      </c>
      <c r="S100" s="157">
        <f ca="1">+IF(AND(P100&gt;=Datos!$C$41,P100&lt;=Datos!$D$41),'Formato 8'!$K$29+'Formato 8'!$K$48+'Formato 8'!$K$104,0)</f>
        <v>40000</v>
      </c>
      <c r="T100" s="157">
        <f t="shared" si="10"/>
        <v>40000</v>
      </c>
    </row>
    <row r="101" spans="2:20">
      <c r="B101" s="172"/>
      <c r="C101" s="172"/>
      <c r="D101" s="174"/>
      <c r="F101" s="172"/>
      <c r="G101" s="172"/>
      <c r="H101" s="174"/>
      <c r="J101" s="172"/>
      <c r="K101" s="172"/>
      <c r="L101" s="174"/>
      <c r="O101" s="37">
        <v>7</v>
      </c>
      <c r="P101" s="37">
        <f ca="1">+IF(P100&lt;Datos!$F$34,P100+1,"")</f>
        <v>83</v>
      </c>
      <c r="Q101" s="157">
        <f ca="1">+IF(AND(P101&gt;=Datos!$C$39,P101&lt;=Datos!$D$39),'Formato 8'!$C$28+'Formato 8'!$C$48+'Formato 8'!$C$104,0)</f>
        <v>0</v>
      </c>
      <c r="R101" s="157">
        <f ca="1">+IF(AND(P101&gt;=Datos!$C$40,P101&lt;=Datos!$D$40),'Formato 8'!$G$28+'Formato 8'!$G$48+'Formato 8'!$G$104,0)</f>
        <v>0</v>
      </c>
      <c r="S101" s="157">
        <f ca="1">+IF(AND(P101&gt;=Datos!$C$41,P101&lt;=Datos!$D$41),'Formato 8'!$K$29+'Formato 8'!$K$48+'Formato 8'!$K$104,0)</f>
        <v>40000</v>
      </c>
      <c r="T101" s="157">
        <f t="shared" si="10"/>
        <v>40000</v>
      </c>
    </row>
    <row r="102" spans="2:20">
      <c r="B102" s="65" t="s">
        <v>170</v>
      </c>
      <c r="C102" s="157">
        <f>+C67</f>
        <v>0</v>
      </c>
      <c r="D102" s="85">
        <f>+IF($C$104=0,0,C102/$C$104)</f>
        <v>0</v>
      </c>
      <c r="F102" s="65" t="s">
        <v>170</v>
      </c>
      <c r="G102" s="157">
        <f>+G67</f>
        <v>0</v>
      </c>
      <c r="H102" s="85">
        <f>+IF($G$104=0,0,G102/$G$104)</f>
        <v>0</v>
      </c>
      <c r="J102" s="65" t="s">
        <v>170</v>
      </c>
      <c r="K102" s="157">
        <f>+K67</f>
        <v>0</v>
      </c>
      <c r="L102" s="85">
        <f>IF($K$67=0,0,+K102/$K$67)</f>
        <v>0</v>
      </c>
      <c r="O102" s="37">
        <v>7</v>
      </c>
      <c r="P102" s="37">
        <f ca="1">+IF(P101&lt;Datos!$F$34,P101+1,"")</f>
        <v>84</v>
      </c>
      <c r="Q102" s="157">
        <f ca="1">+IF(AND(P102&gt;=Datos!$C$39,P102&lt;=Datos!$D$39),'Formato 8'!$C$28+'Formato 8'!$C$48+'Formato 8'!$C$104,0)</f>
        <v>0</v>
      </c>
      <c r="R102" s="157">
        <f ca="1">+IF(AND(P102&gt;=Datos!$C$40,P102&lt;=Datos!$D$40),'Formato 8'!$G$28+'Formato 8'!$G$48+'Formato 8'!$G$104,0)</f>
        <v>0</v>
      </c>
      <c r="S102" s="157">
        <f ca="1">+IF(AND(P102&gt;=Datos!$C$41,P102&lt;=Datos!$D$41),'Formato 8'!$K$29+'Formato 8'!$K$48+'Formato 8'!$K$104,0)</f>
        <v>40000</v>
      </c>
      <c r="T102" s="157">
        <f t="shared" si="10"/>
        <v>40000</v>
      </c>
    </row>
    <row r="103" spans="2:20">
      <c r="B103" s="65" t="s">
        <v>169</v>
      </c>
      <c r="C103" s="157">
        <f>+C89</f>
        <v>0</v>
      </c>
      <c r="D103" s="85">
        <f>+IF($C$104=0,0,C103/$C$104)</f>
        <v>0</v>
      </c>
      <c r="F103" s="65" t="s">
        <v>169</v>
      </c>
      <c r="G103" s="157">
        <f>+C89</f>
        <v>0</v>
      </c>
      <c r="H103" s="85">
        <f>+IF($G$104=0,0,G103/$G$104)</f>
        <v>0</v>
      </c>
      <c r="J103" s="65" t="s">
        <v>169</v>
      </c>
      <c r="K103" s="157">
        <f>+C89</f>
        <v>0</v>
      </c>
      <c r="L103" s="85">
        <f>IF($K$67=0,0,+K103/$K$67)</f>
        <v>0</v>
      </c>
      <c r="O103" s="37">
        <v>8</v>
      </c>
      <c r="P103" s="37">
        <f ca="1">+IF(P102&lt;Datos!$F$34,P102+1,"")</f>
        <v>85</v>
      </c>
      <c r="Q103" s="157">
        <f ca="1">+IF(AND(P103&gt;=Datos!$C$39,P103&lt;=Datos!$D$39),'Formato 8'!$C$28+'Formato 8'!$C$48+'Formato 8'!$C$104,0)</f>
        <v>0</v>
      </c>
      <c r="R103" s="157">
        <f ca="1">+IF(AND(P103&gt;=Datos!$C$40,P103&lt;=Datos!$D$40),'Formato 8'!$G$28+'Formato 8'!$G$48+'Formato 8'!$G$104,0)</f>
        <v>0</v>
      </c>
      <c r="S103" s="157">
        <f ca="1">+IF(AND(P103&gt;=Datos!$C$41,P103&lt;=Datos!$D$41),'Formato 8'!$K$29+'Formato 8'!$K$48+'Formato 8'!$K$104,0)</f>
        <v>40000</v>
      </c>
      <c r="T103" s="157">
        <f t="shared" si="10"/>
        <v>40000</v>
      </c>
    </row>
    <row r="104" spans="2:20">
      <c r="B104" s="67" t="s">
        <v>130</v>
      </c>
      <c r="C104" s="161">
        <f>SUM(C102:C103)</f>
        <v>0</v>
      </c>
      <c r="D104" s="87">
        <f>+IF($C$104=0,0,C104/$C$104)</f>
        <v>0</v>
      </c>
      <c r="F104" s="67" t="s">
        <v>129</v>
      </c>
      <c r="G104" s="161">
        <f>SUM(G102:G103)</f>
        <v>0</v>
      </c>
      <c r="H104" s="87">
        <f>+IF($G$104=0,0,G104/$G$104)</f>
        <v>0</v>
      </c>
      <c r="J104" s="67" t="s">
        <v>128</v>
      </c>
      <c r="K104" s="161">
        <f>SUM(K102:K103)</f>
        <v>0</v>
      </c>
      <c r="L104" s="87">
        <f>IF($K$104=0,0,+K104/$K$104)</f>
        <v>0</v>
      </c>
      <c r="O104" s="37">
        <v>8</v>
      </c>
      <c r="P104" s="37">
        <f ca="1">+IF(P103&lt;Datos!$F$34,P103+1,"")</f>
        <v>86</v>
      </c>
      <c r="Q104" s="157">
        <f ca="1">+IF(AND(P104&gt;=Datos!$C$39,P104&lt;=Datos!$D$39),'Formato 8'!$C$28+'Formato 8'!$C$48+'Formato 8'!$C$104,0)</f>
        <v>0</v>
      </c>
      <c r="R104" s="157">
        <f ca="1">+IF(AND(P104&gt;=Datos!$C$40,P104&lt;=Datos!$D$40),'Formato 8'!$G$28+'Formato 8'!$G$48+'Formato 8'!$G$104,0)</f>
        <v>0</v>
      </c>
      <c r="S104" s="157">
        <f ca="1">+IF(AND(P104&gt;=Datos!$C$41,P104&lt;=Datos!$D$41),'Formato 8'!$K$29+'Formato 8'!$K$48+'Formato 8'!$K$104,0)</f>
        <v>40000</v>
      </c>
      <c r="T104" s="157">
        <f t="shared" si="10"/>
        <v>40000</v>
      </c>
    </row>
    <row r="105" spans="2:20">
      <c r="B105" s="88"/>
      <c r="C105" s="89"/>
      <c r="D105" s="90"/>
      <c r="O105" s="37">
        <v>8</v>
      </c>
      <c r="P105" s="37">
        <f ca="1">+IF(P104&lt;Datos!$F$34,P104+1,"")</f>
        <v>87</v>
      </c>
      <c r="Q105" s="157">
        <f ca="1">+IF(AND(P105&gt;=Datos!$C$39,P105&lt;=Datos!$D$39),'Formato 8'!$C$28+'Formato 8'!$C$48+'Formato 8'!$C$104,0)</f>
        <v>0</v>
      </c>
      <c r="R105" s="157">
        <f ca="1">+IF(AND(P105&gt;=Datos!$C$40,P105&lt;=Datos!$D$40),'Formato 8'!$G$28+'Formato 8'!$G$48+'Formato 8'!$G$104,0)</f>
        <v>0</v>
      </c>
      <c r="S105" s="157">
        <f ca="1">+IF(AND(P105&gt;=Datos!$C$41,P105&lt;=Datos!$D$41),'Formato 8'!$K$29+'Formato 8'!$K$48+'Formato 8'!$K$104,0)</f>
        <v>40000</v>
      </c>
      <c r="T105" s="157">
        <f t="shared" si="10"/>
        <v>40000</v>
      </c>
    </row>
    <row r="106" spans="2:20">
      <c r="B106" s="88"/>
      <c r="C106" s="89"/>
      <c r="D106" s="90"/>
      <c r="O106" s="37">
        <v>8</v>
      </c>
      <c r="P106" s="37">
        <f ca="1">+IF(P105&lt;Datos!$F$34,P105+1,"")</f>
        <v>88</v>
      </c>
      <c r="Q106" s="157">
        <f ca="1">+IF(AND(P106&gt;=Datos!$C$39,P106&lt;=Datos!$D$39),'Formato 8'!$C$28+'Formato 8'!$C$48+'Formato 8'!$C$104,0)</f>
        <v>0</v>
      </c>
      <c r="R106" s="157">
        <f ca="1">+IF(AND(P106&gt;=Datos!$C$40,P106&lt;=Datos!$D$40),'Formato 8'!$G$28+'Formato 8'!$G$48+'Formato 8'!$G$104,0)</f>
        <v>0</v>
      </c>
      <c r="S106" s="157">
        <f ca="1">+IF(AND(P106&gt;=Datos!$C$41,P106&lt;=Datos!$D$41),'Formato 8'!$K$29+'Formato 8'!$K$48+'Formato 8'!$K$104,0)</f>
        <v>40000</v>
      </c>
      <c r="T106" s="157">
        <f t="shared" si="10"/>
        <v>40000</v>
      </c>
    </row>
    <row r="107" spans="2:20">
      <c r="B107" s="167" t="s">
        <v>92</v>
      </c>
      <c r="C107" s="167"/>
      <c r="D107" s="167"/>
      <c r="F107" s="167" t="s">
        <v>92</v>
      </c>
      <c r="G107" s="167"/>
      <c r="H107" s="167"/>
      <c r="J107" s="167" t="s">
        <v>92</v>
      </c>
      <c r="K107" s="167"/>
      <c r="L107" s="167"/>
      <c r="O107" s="37">
        <v>8</v>
      </c>
      <c r="P107" s="37">
        <f ca="1">+IF(P106&lt;Datos!$F$34,P106+1,"")</f>
        <v>89</v>
      </c>
      <c r="Q107" s="157">
        <f ca="1">+IF(AND(P107&gt;=Datos!$C$39,P107&lt;=Datos!$D$39),'Formato 8'!$C$28+'Formato 8'!$C$48+'Formato 8'!$C$104,0)</f>
        <v>0</v>
      </c>
      <c r="R107" s="157">
        <f ca="1">+IF(AND(P107&gt;=Datos!$C$40,P107&lt;=Datos!$D$40),'Formato 8'!$G$28+'Formato 8'!$G$48+'Formato 8'!$G$104,0)</f>
        <v>0</v>
      </c>
      <c r="S107" s="157">
        <f ca="1">+IF(AND(P107&gt;=Datos!$C$41,P107&lt;=Datos!$D$41),'Formato 8'!$K$29+'Formato 8'!$K$48+'Formato 8'!$K$104,0)</f>
        <v>40000</v>
      </c>
      <c r="T107" s="157">
        <f t="shared" si="10"/>
        <v>40000</v>
      </c>
    </row>
    <row r="108" spans="2:20">
      <c r="B108" s="167" t="s">
        <v>165</v>
      </c>
      <c r="C108" s="167"/>
      <c r="D108" s="167"/>
      <c r="F108" s="167" t="s">
        <v>166</v>
      </c>
      <c r="G108" s="167"/>
      <c r="H108" s="167"/>
      <c r="J108" s="167" t="s">
        <v>167</v>
      </c>
      <c r="K108" s="167"/>
      <c r="L108" s="167"/>
      <c r="O108" s="37">
        <v>8</v>
      </c>
      <c r="P108" s="37">
        <f ca="1">+IF(P107&lt;Datos!$F$34,P107+1,"")</f>
        <v>90</v>
      </c>
      <c r="Q108" s="157">
        <f ca="1">+IF(AND(P108&gt;=Datos!$C$39,P108&lt;=Datos!$D$39),'Formato 8'!$C$28+'Formato 8'!$C$48+'Formato 8'!$C$104,0)</f>
        <v>0</v>
      </c>
      <c r="R108" s="157">
        <f ca="1">+IF(AND(P108&gt;=Datos!$C$40,P108&lt;=Datos!$D$40),'Formato 8'!$G$28+'Formato 8'!$G$48+'Formato 8'!$G$104,0)</f>
        <v>0</v>
      </c>
      <c r="S108" s="157">
        <f ca="1">+IF(AND(P108&gt;=Datos!$C$41,P108&lt;=Datos!$D$41),'Formato 8'!$K$29+'Formato 8'!$K$48+'Formato 8'!$K$104,0)</f>
        <v>40000</v>
      </c>
      <c r="T108" s="157">
        <f t="shared" si="10"/>
        <v>40000</v>
      </c>
    </row>
    <row r="109" spans="2:20">
      <c r="B109" s="167" t="s">
        <v>163</v>
      </c>
      <c r="C109" s="167"/>
      <c r="D109" s="167"/>
      <c r="F109" s="167" t="s">
        <v>118</v>
      </c>
      <c r="G109" s="167"/>
      <c r="H109" s="167"/>
      <c r="J109" s="167" t="s">
        <v>99</v>
      </c>
      <c r="K109" s="167"/>
      <c r="L109" s="167"/>
      <c r="O109" s="37">
        <v>8</v>
      </c>
      <c r="P109" s="37">
        <f ca="1">+IF(P108&lt;Datos!$F$34,P108+1,"")</f>
        <v>91</v>
      </c>
      <c r="Q109" s="157">
        <f ca="1">+IF(AND(P109&gt;=Datos!$C$39,P109&lt;=Datos!$D$39),'Formato 8'!$C$28+'Formato 8'!$C$48+'Formato 8'!$C$104,0)</f>
        <v>0</v>
      </c>
      <c r="R109" s="157">
        <f ca="1">+IF(AND(P109&gt;=Datos!$C$40,P109&lt;=Datos!$D$40),'Formato 8'!$G$28+'Formato 8'!$G$48+'Formato 8'!$G$104,0)</f>
        <v>0</v>
      </c>
      <c r="S109" s="157">
        <f ca="1">+IF(AND(P109&gt;=Datos!$C$41,P109&lt;=Datos!$D$41),'Formato 8'!$K$29+'Formato 8'!$K$48+'Formato 8'!$K$104,0)</f>
        <v>40000</v>
      </c>
      <c r="T109" s="157">
        <f t="shared" si="10"/>
        <v>40000</v>
      </c>
    </row>
    <row r="110" spans="2:20">
      <c r="O110" s="37">
        <v>8</v>
      </c>
      <c r="P110" s="37">
        <f ca="1">+IF(P109&lt;Datos!$F$34,P109+1,"")</f>
        <v>92</v>
      </c>
      <c r="Q110" s="157">
        <f ca="1">+IF(AND(P110&gt;=Datos!$C$39,P110&lt;=Datos!$D$39),'Formato 8'!$C$28+'Formato 8'!$C$48+'Formato 8'!$C$104,0)</f>
        <v>0</v>
      </c>
      <c r="R110" s="157">
        <f ca="1">+IF(AND(P110&gt;=Datos!$C$40,P110&lt;=Datos!$D$40),'Formato 8'!$G$28+'Formato 8'!$G$48+'Formato 8'!$G$104,0)</f>
        <v>0</v>
      </c>
      <c r="S110" s="157">
        <f ca="1">+IF(AND(P110&gt;=Datos!$C$41,P110&lt;=Datos!$D$41),'Formato 8'!$K$29+'Formato 8'!$K$48+'Formato 8'!$K$104,0)</f>
        <v>40000</v>
      </c>
      <c r="T110" s="157">
        <f t="shared" si="10"/>
        <v>40000</v>
      </c>
    </row>
    <row r="111" spans="2:20">
      <c r="B111" s="168" t="s">
        <v>119</v>
      </c>
      <c r="C111" s="169"/>
      <c r="D111" s="170"/>
      <c r="E111" s="76"/>
      <c r="F111" s="168" t="s">
        <v>119</v>
      </c>
      <c r="G111" s="169"/>
      <c r="H111" s="170"/>
      <c r="I111" s="76"/>
      <c r="J111" s="168" t="s">
        <v>119</v>
      </c>
      <c r="K111" s="169"/>
      <c r="L111" s="170"/>
      <c r="O111" s="37">
        <v>8</v>
      </c>
      <c r="P111" s="37">
        <f ca="1">+IF(P110&lt;Datos!$F$34,P110+1,"")</f>
        <v>93</v>
      </c>
      <c r="Q111" s="157">
        <f ca="1">+IF(AND(P111&gt;=Datos!$C$39,P111&lt;=Datos!$D$39),'Formato 8'!$C$28+'Formato 8'!$C$48+'Formato 8'!$C$104,0)</f>
        <v>0</v>
      </c>
      <c r="R111" s="157">
        <f ca="1">+IF(AND(P111&gt;=Datos!$C$40,P111&lt;=Datos!$D$40),'Formato 8'!$G$28+'Formato 8'!$G$48+'Formato 8'!$G$104,0)</f>
        <v>0</v>
      </c>
      <c r="S111" s="157">
        <f ca="1">+IF(AND(P111&gt;=Datos!$C$41,P111&lt;=Datos!$D$41),'Formato 8'!$K$29+'Formato 8'!$K$48+'Formato 8'!$K$104,0)</f>
        <v>40000</v>
      </c>
      <c r="T111" s="157">
        <f t="shared" si="10"/>
        <v>40000</v>
      </c>
    </row>
    <row r="112" spans="2:20">
      <c r="B112" s="168" t="str">
        <f ca="1">+'Formato 1'!$D$11</f>
        <v xml:space="preserve">Pesos Mexicanos a Precios de </v>
      </c>
      <c r="C112" s="169"/>
      <c r="D112" s="170"/>
      <c r="E112" s="76"/>
      <c r="F112" s="168" t="str">
        <f ca="1">+'Formato 1'!$D$11</f>
        <v xml:space="preserve">Pesos Mexicanos a Precios de </v>
      </c>
      <c r="G112" s="169"/>
      <c r="H112" s="170"/>
      <c r="I112" s="76"/>
      <c r="J112" s="168" t="str">
        <f ca="1">+'Formato 1'!$D$11</f>
        <v xml:space="preserve">Pesos Mexicanos a Precios de </v>
      </c>
      <c r="K112" s="169"/>
      <c r="L112" s="170"/>
      <c r="O112" s="37">
        <v>8</v>
      </c>
      <c r="P112" s="37">
        <f ca="1">+IF(P111&lt;Datos!$F$34,P111+1,"")</f>
        <v>94</v>
      </c>
      <c r="Q112" s="157">
        <f ca="1">+IF(AND(P112&gt;=Datos!$C$39,P112&lt;=Datos!$D$39),'Formato 8'!$C$28+'Formato 8'!$C$48+'Formato 8'!$C$104,0)</f>
        <v>0</v>
      </c>
      <c r="R112" s="157">
        <f ca="1">+IF(AND(P112&gt;=Datos!$C$40,P112&lt;=Datos!$D$40),'Formato 8'!$G$28+'Formato 8'!$G$48+'Formato 8'!$G$104,0)</f>
        <v>0</v>
      </c>
      <c r="S112" s="157">
        <f ca="1">+IF(AND(P112&gt;=Datos!$C$41,P112&lt;=Datos!$D$41),'Formato 8'!$K$29+'Formato 8'!$K$48+'Formato 8'!$K$104,0)</f>
        <v>40000</v>
      </c>
      <c r="T112" s="157">
        <f t="shared" si="10"/>
        <v>40000</v>
      </c>
    </row>
    <row r="113" spans="2:20">
      <c r="O113" s="37">
        <v>8</v>
      </c>
      <c r="P113" s="37">
        <f ca="1">+IF(P112&lt;Datos!$F$34,P112+1,"")</f>
        <v>95</v>
      </c>
      <c r="Q113" s="157">
        <f ca="1">+IF(AND(P113&gt;=Datos!$C$39,P113&lt;=Datos!$D$39),'Formato 8'!$C$28+'Formato 8'!$C$48+'Formato 8'!$C$104,0)</f>
        <v>0</v>
      </c>
      <c r="R113" s="157">
        <f ca="1">+IF(AND(P113&gt;=Datos!$C$40,P113&lt;=Datos!$D$40),'Formato 8'!$G$28+'Formato 8'!$G$48+'Formato 8'!$G$104,0)</f>
        <v>0</v>
      </c>
      <c r="S113" s="157">
        <f ca="1">+IF(AND(P113&gt;=Datos!$C$41,P113&lt;=Datos!$D$41),'Formato 8'!$K$29+'Formato 8'!$K$48+'Formato 8'!$K$104,0)</f>
        <v>40000</v>
      </c>
      <c r="T113" s="157">
        <f t="shared" si="10"/>
        <v>40000</v>
      </c>
    </row>
    <row r="114" spans="2:20" ht="15" customHeight="1">
      <c r="B114" s="175"/>
      <c r="C114" s="175"/>
      <c r="D114" s="175"/>
      <c r="F114" s="175"/>
      <c r="G114" s="175"/>
      <c r="H114" s="175"/>
      <c r="O114" s="37">
        <v>8</v>
      </c>
      <c r="P114" s="37">
        <f ca="1">+IF(P113&lt;Datos!$F$34,P113+1,"")</f>
        <v>96</v>
      </c>
      <c r="Q114" s="157">
        <f ca="1">+IF(AND(P114&gt;=Datos!$C$39,P114&lt;=Datos!$D$39),'Formato 8'!$C$28+'Formato 8'!$C$48+'Formato 8'!$C$104,0)</f>
        <v>0</v>
      </c>
      <c r="R114" s="157">
        <f ca="1">+IF(AND(P114&gt;=Datos!$C$40,P114&lt;=Datos!$D$40),'Formato 8'!$G$28+'Formato 8'!$G$48+'Formato 8'!$G$104,0)</f>
        <v>0</v>
      </c>
      <c r="S114" s="157">
        <f ca="1">+IF(AND(P114&gt;=Datos!$C$41,P114&lt;=Datos!$D$41),'Formato 8'!$K$29+'Formato 8'!$K$48+'Formato 8'!$K$104,0)</f>
        <v>40000</v>
      </c>
      <c r="T114" s="157">
        <f t="shared" si="10"/>
        <v>40000</v>
      </c>
    </row>
    <row r="115" spans="2:20" ht="24" customHeight="1">
      <c r="B115" s="171" t="s">
        <v>26</v>
      </c>
      <c r="C115" s="171" t="s">
        <v>93</v>
      </c>
      <c r="D115" s="173" t="s">
        <v>94</v>
      </c>
      <c r="F115" s="171" t="s">
        <v>26</v>
      </c>
      <c r="G115" s="171" t="s">
        <v>93</v>
      </c>
      <c r="H115" s="173" t="s">
        <v>94</v>
      </c>
      <c r="J115" s="171" t="s">
        <v>26</v>
      </c>
      <c r="K115" s="171" t="s">
        <v>93</v>
      </c>
      <c r="L115" s="173" t="s">
        <v>94</v>
      </c>
      <c r="O115" s="37">
        <v>9</v>
      </c>
      <c r="P115" s="37">
        <f ca="1">+IF(P114&lt;Datos!$F$34,P114+1,"")</f>
        <v>97</v>
      </c>
      <c r="Q115" s="157">
        <f ca="1">+IF(AND(P115&gt;=Datos!$C$39,P115&lt;=Datos!$D$39),'Formato 8'!$C$28+'Formato 8'!$C$48+'Formato 8'!$C$104,0)</f>
        <v>0</v>
      </c>
      <c r="R115" s="157">
        <f ca="1">+IF(AND(P115&gt;=Datos!$C$40,P115&lt;=Datos!$D$40),'Formato 8'!$G$28+'Formato 8'!$G$48+'Formato 8'!$G$104,0)</f>
        <v>0</v>
      </c>
      <c r="S115" s="157">
        <f ca="1">+IF(AND(P115&gt;=Datos!$C$41,P115&lt;=Datos!$D$41),'Formato 8'!$K$29+'Formato 8'!$K$48+'Formato 8'!$K$104,0)</f>
        <v>40000</v>
      </c>
      <c r="T115" s="157">
        <f t="shared" si="10"/>
        <v>40000</v>
      </c>
    </row>
    <row r="116" spans="2:20">
      <c r="B116" s="172"/>
      <c r="C116" s="172"/>
      <c r="D116" s="174"/>
      <c r="F116" s="172"/>
      <c r="G116" s="172"/>
      <c r="H116" s="174"/>
      <c r="J116" s="172"/>
      <c r="K116" s="172"/>
      <c r="L116" s="174"/>
      <c r="O116" s="37">
        <v>9</v>
      </c>
      <c r="P116" s="37">
        <f ca="1">+IF(P115&lt;Datos!$F$34,P115+1,"")</f>
        <v>98</v>
      </c>
      <c r="Q116" s="157">
        <f ca="1">+IF(AND(P116&gt;=Datos!$C$39,P116&lt;=Datos!$D$39),'Formato 8'!$C$28+'Formato 8'!$C$48+'Formato 8'!$C$104,0)</f>
        <v>0</v>
      </c>
      <c r="R116" s="157">
        <f ca="1">+IF(AND(P116&gt;=Datos!$C$40,P116&lt;=Datos!$D$40),'Formato 8'!$G$28+'Formato 8'!$G$48+'Formato 8'!$G$104,0)</f>
        <v>0</v>
      </c>
      <c r="S116" s="157">
        <f ca="1">+IF(AND(P116&gt;=Datos!$C$41,P116&lt;=Datos!$D$41),'Formato 8'!$K$29+'Formato 8'!$K$48+'Formato 8'!$K$104,0)</f>
        <v>40000</v>
      </c>
      <c r="T116" s="157">
        <f t="shared" si="10"/>
        <v>40000</v>
      </c>
    </row>
    <row r="117" spans="2:20">
      <c r="B117" s="91" t="s">
        <v>174</v>
      </c>
      <c r="C117" s="160">
        <f>+C28</f>
        <v>0</v>
      </c>
      <c r="D117" s="85">
        <f>IF($C$120=0,0,+C117/$C$120)</f>
        <v>0</v>
      </c>
      <c r="F117" s="91" t="s">
        <v>171</v>
      </c>
      <c r="G117" s="160">
        <f>+G28</f>
        <v>0</v>
      </c>
      <c r="H117" s="85">
        <f>IF($G$120=0,0,+G117/$G$120)</f>
        <v>0</v>
      </c>
      <c r="J117" s="91" t="s">
        <v>177</v>
      </c>
      <c r="K117" s="162">
        <f>+K29</f>
        <v>40000</v>
      </c>
      <c r="L117" s="85">
        <f>IF($K$120=0,0,+K117/$K$120)</f>
        <v>1</v>
      </c>
      <c r="O117" s="37">
        <v>9</v>
      </c>
      <c r="P117" s="37">
        <f ca="1">+IF(P116&lt;Datos!$F$34,P116+1,"")</f>
        <v>99</v>
      </c>
      <c r="Q117" s="157">
        <f ca="1">+IF(AND(P117&gt;=Datos!$C$39,P117&lt;=Datos!$D$39),'Formato 8'!$C$28+'Formato 8'!$C$48+'Formato 8'!$C$104,0)</f>
        <v>0</v>
      </c>
      <c r="R117" s="157">
        <f ca="1">+IF(AND(P117&gt;=Datos!$C$40,P117&lt;=Datos!$D$40),'Formato 8'!$G$28+'Formato 8'!$G$48+'Formato 8'!$G$104,0)</f>
        <v>0</v>
      </c>
      <c r="S117" s="157">
        <f ca="1">+IF(AND(P117&gt;=Datos!$C$41,P117&lt;=Datos!$D$41),'Formato 8'!$K$29+'Formato 8'!$K$48+'Formato 8'!$K$104,0)</f>
        <v>40000</v>
      </c>
      <c r="T117" s="157">
        <f t="shared" si="10"/>
        <v>40000</v>
      </c>
    </row>
    <row r="118" spans="2:20">
      <c r="B118" s="91" t="s">
        <v>175</v>
      </c>
      <c r="C118" s="160">
        <f>+C48</f>
        <v>0</v>
      </c>
      <c r="D118" s="85">
        <f>IF($C$120=0,0,+C118/$C$120)</f>
        <v>0</v>
      </c>
      <c r="F118" s="91" t="s">
        <v>172</v>
      </c>
      <c r="G118" s="160">
        <f>+G48</f>
        <v>0</v>
      </c>
      <c r="H118" s="85">
        <f>IF($G$120=0,0,+G118/$G$120)</f>
        <v>0</v>
      </c>
      <c r="J118" s="91" t="s">
        <v>178</v>
      </c>
      <c r="K118" s="162">
        <f>+K48</f>
        <v>0</v>
      </c>
      <c r="L118" s="85">
        <f>IF($K$120=0,0,+K118/$K$120)</f>
        <v>0</v>
      </c>
      <c r="O118" s="37">
        <v>9</v>
      </c>
      <c r="P118" s="37">
        <f ca="1">+IF(P117&lt;Datos!$F$34,P117+1,"")</f>
        <v>100</v>
      </c>
      <c r="Q118" s="157">
        <f ca="1">+IF(AND(P118&gt;=Datos!$C$39,P118&lt;=Datos!$D$39),'Formato 8'!$C$28+'Formato 8'!$C$48+'Formato 8'!$C$104,0)</f>
        <v>0</v>
      </c>
      <c r="R118" s="157">
        <f ca="1">+IF(AND(P118&gt;=Datos!$C$40,P118&lt;=Datos!$D$40),'Formato 8'!$G$28+'Formato 8'!$G$48+'Formato 8'!$G$104,0)</f>
        <v>0</v>
      </c>
      <c r="S118" s="157">
        <f ca="1">+IF(AND(P118&gt;=Datos!$C$41,P118&lt;=Datos!$D$41),'Formato 8'!$K$29+'Formato 8'!$K$48+'Formato 8'!$K$104,0)</f>
        <v>40000</v>
      </c>
      <c r="T118" s="157">
        <f t="shared" si="10"/>
        <v>40000</v>
      </c>
    </row>
    <row r="119" spans="2:20">
      <c r="B119" s="91" t="s">
        <v>173</v>
      </c>
      <c r="C119" s="160">
        <f>+C104</f>
        <v>0</v>
      </c>
      <c r="D119" s="85">
        <f>IF($C$120=0,0,+C119/$C$120)</f>
        <v>0</v>
      </c>
      <c r="F119" s="91" t="s">
        <v>176</v>
      </c>
      <c r="G119" s="160">
        <f>+G104</f>
        <v>0</v>
      </c>
      <c r="H119" s="85">
        <f>IF($G$120=0,0,+G119/$G$120)</f>
        <v>0</v>
      </c>
      <c r="J119" s="91" t="s">
        <v>179</v>
      </c>
      <c r="K119" s="162">
        <f>+K104</f>
        <v>0</v>
      </c>
      <c r="L119" s="85">
        <f>IF($K$120=0,0,+K119/$K$120)</f>
        <v>0</v>
      </c>
      <c r="O119" s="37">
        <v>9</v>
      </c>
      <c r="P119" s="37">
        <f ca="1">+IF(P118&lt;Datos!$F$34,P118+1,"")</f>
        <v>101</v>
      </c>
      <c r="Q119" s="157">
        <f ca="1">+IF(AND(P119&gt;=Datos!$C$39,P119&lt;=Datos!$D$39),'Formato 8'!$C$28+'Formato 8'!$C$48+'Formato 8'!$C$104,0)</f>
        <v>0</v>
      </c>
      <c r="R119" s="157">
        <f ca="1">+IF(AND(P119&gt;=Datos!$C$40,P119&lt;=Datos!$D$40),'Formato 8'!$G$28+'Formato 8'!$G$48+'Formato 8'!$G$104,0)</f>
        <v>0</v>
      </c>
      <c r="S119" s="157">
        <f ca="1">+IF(AND(P119&gt;=Datos!$C$41,P119&lt;=Datos!$D$41),'Formato 8'!$K$29+'Formato 8'!$K$48+'Formato 8'!$K$104,0)</f>
        <v>40000</v>
      </c>
      <c r="T119" s="157">
        <f t="shared" si="10"/>
        <v>40000</v>
      </c>
    </row>
    <row r="120" spans="2:20">
      <c r="B120" s="67" t="s">
        <v>138</v>
      </c>
      <c r="C120" s="161">
        <f>SUM(C117:C119)</f>
        <v>0</v>
      </c>
      <c r="D120" s="87">
        <f>IF($C$120=0,0,+C120/$C$120)</f>
        <v>0</v>
      </c>
      <c r="F120" s="67" t="s">
        <v>140</v>
      </c>
      <c r="G120" s="161">
        <f>SUM(G117:G119)</f>
        <v>0</v>
      </c>
      <c r="H120" s="87">
        <f>IF($G$120=0,0,+G120/$G$120)</f>
        <v>0</v>
      </c>
      <c r="J120" s="67" t="s">
        <v>139</v>
      </c>
      <c r="K120" s="161">
        <f>SUM(K117:K119)</f>
        <v>40000</v>
      </c>
      <c r="L120" s="87">
        <f>IF($K$120=0,0,+K120/$K$120)</f>
        <v>1</v>
      </c>
      <c r="O120" s="37">
        <v>9</v>
      </c>
      <c r="P120" s="37">
        <f ca="1">+IF(P119&lt;Datos!$F$34,P119+1,"")</f>
        <v>102</v>
      </c>
      <c r="Q120" s="157">
        <f ca="1">+IF(AND(P120&gt;=Datos!$C$39,P120&lt;=Datos!$D$39),'Formato 8'!$C$28+'Formato 8'!$C$48+'Formato 8'!$C$104,0)</f>
        <v>0</v>
      </c>
      <c r="R120" s="157">
        <f ca="1">+IF(AND(P120&gt;=Datos!$C$40,P120&lt;=Datos!$D$40),'Formato 8'!$G$28+'Formato 8'!$G$48+'Formato 8'!$G$104,0)</f>
        <v>0</v>
      </c>
      <c r="S120" s="157">
        <f ca="1">+IF(AND(P120&gt;=Datos!$C$41,P120&lt;=Datos!$D$41),'Formato 8'!$K$29+'Formato 8'!$K$48+'Formato 8'!$K$104,0)</f>
        <v>40000</v>
      </c>
      <c r="T120" s="157">
        <f t="shared" si="10"/>
        <v>40000</v>
      </c>
    </row>
    <row r="121" spans="2:20">
      <c r="O121" s="37">
        <v>9</v>
      </c>
      <c r="P121" s="37">
        <f ca="1">+IF(P120&lt;Datos!$F$34,P120+1,"")</f>
        <v>103</v>
      </c>
      <c r="Q121" s="157">
        <f ca="1">+IF(AND(P121&gt;=Datos!$C$39,P121&lt;=Datos!$D$39),'Formato 8'!$C$28+'Formato 8'!$C$48+'Formato 8'!$C$104,0)</f>
        <v>0</v>
      </c>
      <c r="R121" s="157">
        <f ca="1">+IF(AND(P121&gt;=Datos!$C$40,P121&lt;=Datos!$D$40),'Formato 8'!$G$28+'Formato 8'!$G$48+'Formato 8'!$G$104,0)</f>
        <v>0</v>
      </c>
      <c r="S121" s="157">
        <f ca="1">+IF(AND(P121&gt;=Datos!$C$41,P121&lt;=Datos!$D$41),'Formato 8'!$K$29+'Formato 8'!$K$48+'Formato 8'!$K$104,0)</f>
        <v>40000</v>
      </c>
      <c r="T121" s="157">
        <f t="shared" si="10"/>
        <v>40000</v>
      </c>
    </row>
    <row r="122" spans="2:20">
      <c r="O122" s="37">
        <v>9</v>
      </c>
      <c r="P122" s="37">
        <f ca="1">+IF(P121&lt;Datos!$F$34,P121+1,"")</f>
        <v>104</v>
      </c>
      <c r="Q122" s="157">
        <f ca="1">+IF(AND(P122&gt;=Datos!$C$39,P122&lt;=Datos!$D$39),'Formato 8'!$C$28+'Formato 8'!$C$48+'Formato 8'!$C$104,0)</f>
        <v>0</v>
      </c>
      <c r="R122" s="157">
        <f ca="1">+IF(AND(P122&gt;=Datos!$C$40,P122&lt;=Datos!$D$40),'Formato 8'!$G$28+'Formato 8'!$G$48+'Formato 8'!$G$104,0)</f>
        <v>0</v>
      </c>
      <c r="S122" s="157">
        <f ca="1">+IF(AND(P122&gt;=Datos!$C$41,P122&lt;=Datos!$D$41),'Formato 8'!$K$29+'Formato 8'!$K$48+'Formato 8'!$K$104,0)</f>
        <v>40000</v>
      </c>
      <c r="T122" s="157">
        <f t="shared" si="10"/>
        <v>40000</v>
      </c>
    </row>
    <row r="123" spans="2:20">
      <c r="O123" s="37">
        <v>9</v>
      </c>
      <c r="P123" s="37">
        <f ca="1">+IF(P122&lt;Datos!$F$34,P122+1,"")</f>
        <v>105</v>
      </c>
      <c r="Q123" s="157">
        <f ca="1">+IF(AND(P123&gt;=Datos!$C$39,P123&lt;=Datos!$D$39),'Formato 8'!$C$28+'Formato 8'!$C$48+'Formato 8'!$C$104,0)</f>
        <v>0</v>
      </c>
      <c r="R123" s="157">
        <f ca="1">+IF(AND(P123&gt;=Datos!$C$40,P123&lt;=Datos!$D$40),'Formato 8'!$G$28+'Formato 8'!$G$48+'Formato 8'!$G$104,0)</f>
        <v>0</v>
      </c>
      <c r="S123" s="157">
        <f ca="1">+IF(AND(P123&gt;=Datos!$C$41,P123&lt;=Datos!$D$41),'Formato 8'!$K$29+'Formato 8'!$K$48+'Formato 8'!$K$104,0)</f>
        <v>40000</v>
      </c>
      <c r="T123" s="157">
        <f t="shared" si="10"/>
        <v>40000</v>
      </c>
    </row>
    <row r="124" spans="2:20">
      <c r="O124" s="37">
        <v>9</v>
      </c>
      <c r="P124" s="37">
        <f ca="1">+IF(P123&lt;Datos!$F$34,P123+1,"")</f>
        <v>106</v>
      </c>
      <c r="Q124" s="157">
        <f ca="1">+IF(AND(P124&gt;=Datos!$C$39,P124&lt;=Datos!$D$39),'Formato 8'!$C$28+'Formato 8'!$C$48+'Formato 8'!$C$104,0)</f>
        <v>0</v>
      </c>
      <c r="R124" s="157">
        <f ca="1">+IF(AND(P124&gt;=Datos!$C$40,P124&lt;=Datos!$D$40),'Formato 8'!$G$28+'Formato 8'!$G$48+'Formato 8'!$G$104,0)</f>
        <v>0</v>
      </c>
      <c r="S124" s="157">
        <f ca="1">+IF(AND(P124&gt;=Datos!$C$41,P124&lt;=Datos!$D$41),'Formato 8'!$K$29+'Formato 8'!$K$48+'Formato 8'!$K$104,0)</f>
        <v>40000</v>
      </c>
      <c r="T124" s="157">
        <f t="shared" si="10"/>
        <v>40000</v>
      </c>
    </row>
    <row r="125" spans="2:20">
      <c r="O125" s="37">
        <v>9</v>
      </c>
      <c r="P125" s="37">
        <f ca="1">+IF(P124&lt;Datos!$F$34,P124+1,"")</f>
        <v>107</v>
      </c>
      <c r="Q125" s="157">
        <f ca="1">+IF(AND(P125&gt;=Datos!$C$39,P125&lt;=Datos!$D$39),'Formato 8'!$C$28+'Formato 8'!$C$48+'Formato 8'!$C$104,0)</f>
        <v>0</v>
      </c>
      <c r="R125" s="157">
        <f ca="1">+IF(AND(P125&gt;=Datos!$C$40,P125&lt;=Datos!$D$40),'Formato 8'!$G$28+'Formato 8'!$G$48+'Formato 8'!$G$104,0)</f>
        <v>0</v>
      </c>
      <c r="S125" s="157">
        <f ca="1">+IF(AND(P125&gt;=Datos!$C$41,P125&lt;=Datos!$D$41),'Formato 8'!$K$29+'Formato 8'!$K$48+'Formato 8'!$K$104,0)</f>
        <v>40000</v>
      </c>
      <c r="T125" s="157">
        <f t="shared" si="10"/>
        <v>40000</v>
      </c>
    </row>
    <row r="126" spans="2:20">
      <c r="O126" s="37">
        <v>9</v>
      </c>
      <c r="P126" s="37">
        <f ca="1">+IF(P125&lt;Datos!$F$34,P125+1,"")</f>
        <v>108</v>
      </c>
      <c r="Q126" s="157">
        <f ca="1">+IF(AND(P126&gt;=Datos!$C$39,P126&lt;=Datos!$D$39),'Formato 8'!$C$28+'Formato 8'!$C$48+'Formato 8'!$C$104,0)</f>
        <v>0</v>
      </c>
      <c r="R126" s="157">
        <f ca="1">+IF(AND(P126&gt;=Datos!$C$40,P126&lt;=Datos!$D$40),'Formato 8'!$G$28+'Formato 8'!$G$48+'Formato 8'!$G$104,0)</f>
        <v>0</v>
      </c>
      <c r="S126" s="157">
        <f ca="1">+IF(AND(P126&gt;=Datos!$C$41,P126&lt;=Datos!$D$41),'Formato 8'!$K$29+'Formato 8'!$K$48+'Formato 8'!$K$104,0)</f>
        <v>40000</v>
      </c>
      <c r="T126" s="157">
        <f t="shared" si="10"/>
        <v>40000</v>
      </c>
    </row>
    <row r="127" spans="2:20">
      <c r="O127" s="37">
        <v>10</v>
      </c>
      <c r="P127" s="37">
        <f ca="1">+IF(P126&lt;Datos!$F$34,P126+1,"")</f>
        <v>109</v>
      </c>
      <c r="Q127" s="157">
        <f ca="1">+IF(AND(P127&gt;=Datos!$C$39,P127&lt;=Datos!$D$39),'Formato 8'!$C$28+'Formato 8'!$C$48+'Formato 8'!$C$104,0)</f>
        <v>0</v>
      </c>
      <c r="R127" s="157">
        <f ca="1">+IF(AND(P127&gt;=Datos!$C$40,P127&lt;=Datos!$D$40),'Formato 8'!$G$28+'Formato 8'!$G$48+'Formato 8'!$G$104,0)</f>
        <v>0</v>
      </c>
      <c r="S127" s="157">
        <f ca="1">+IF(AND(P127&gt;=Datos!$C$41,P127&lt;=Datos!$D$41),'Formato 8'!$K$29+'Formato 8'!$K$48+'Formato 8'!$K$104,0)</f>
        <v>40000</v>
      </c>
      <c r="T127" s="157">
        <f t="shared" si="10"/>
        <v>40000</v>
      </c>
    </row>
    <row r="128" spans="2:20">
      <c r="O128" s="37">
        <v>10</v>
      </c>
      <c r="P128" s="37">
        <f ca="1">+IF(P127&lt;Datos!$F$34,P127+1,"")</f>
        <v>110</v>
      </c>
      <c r="Q128" s="157">
        <f ca="1">+IF(AND(P128&gt;=Datos!$C$39,P128&lt;=Datos!$D$39),'Formato 8'!$C$28+'Formato 8'!$C$48+'Formato 8'!$C$104,0)</f>
        <v>0</v>
      </c>
      <c r="R128" s="157">
        <f ca="1">+IF(AND(P128&gt;=Datos!$C$40,P128&lt;=Datos!$D$40),'Formato 8'!$G$28+'Formato 8'!$G$48+'Formato 8'!$G$104,0)</f>
        <v>0</v>
      </c>
      <c r="S128" s="157">
        <f ca="1">+IF(AND(P128&gt;=Datos!$C$41,P128&lt;=Datos!$D$41),'Formato 8'!$K$29+'Formato 8'!$K$48+'Formato 8'!$K$104,0)</f>
        <v>40000</v>
      </c>
      <c r="T128" s="157">
        <f t="shared" si="10"/>
        <v>40000</v>
      </c>
    </row>
    <row r="129" spans="15:20">
      <c r="O129" s="37">
        <v>10</v>
      </c>
      <c r="P129" s="37">
        <f ca="1">+IF(P128&lt;Datos!$F$34,P128+1,"")</f>
        <v>111</v>
      </c>
      <c r="Q129" s="157">
        <f ca="1">+IF(AND(P129&gt;=Datos!$C$39,P129&lt;=Datos!$D$39),'Formato 8'!$C$28+'Formato 8'!$C$48+'Formato 8'!$C$104,0)</f>
        <v>0</v>
      </c>
      <c r="R129" s="157">
        <f ca="1">+IF(AND(P129&gt;=Datos!$C$40,P129&lt;=Datos!$D$40),'Formato 8'!$G$28+'Formato 8'!$G$48+'Formato 8'!$G$104,0)</f>
        <v>0</v>
      </c>
      <c r="S129" s="157">
        <f ca="1">+IF(AND(P129&gt;=Datos!$C$41,P129&lt;=Datos!$D$41),'Formato 8'!$K$29+'Formato 8'!$K$48+'Formato 8'!$K$104,0)</f>
        <v>40000</v>
      </c>
      <c r="T129" s="157">
        <f t="shared" si="10"/>
        <v>40000</v>
      </c>
    </row>
    <row r="130" spans="15:20">
      <c r="O130" s="37">
        <v>10</v>
      </c>
      <c r="P130" s="37">
        <f ca="1">+IF(P129&lt;Datos!$F$34,P129+1,"")</f>
        <v>112</v>
      </c>
      <c r="Q130" s="157">
        <f ca="1">+IF(AND(P130&gt;=Datos!$C$39,P130&lt;=Datos!$D$39),'Formato 8'!$C$28+'Formato 8'!$C$48+'Formato 8'!$C$104,0)</f>
        <v>0</v>
      </c>
      <c r="R130" s="157">
        <f ca="1">+IF(AND(P130&gt;=Datos!$C$40,P130&lt;=Datos!$D$40),'Formato 8'!$G$28+'Formato 8'!$G$48+'Formato 8'!$G$104,0)</f>
        <v>0</v>
      </c>
      <c r="S130" s="157">
        <f ca="1">+IF(AND(P130&gt;=Datos!$C$41,P130&lt;=Datos!$D$41),'Formato 8'!$K$29+'Formato 8'!$K$48+'Formato 8'!$K$104,0)</f>
        <v>40000</v>
      </c>
      <c r="T130" s="157">
        <f t="shared" si="10"/>
        <v>40000</v>
      </c>
    </row>
    <row r="131" spans="15:20">
      <c r="O131" s="37">
        <v>10</v>
      </c>
      <c r="P131" s="37">
        <f ca="1">+IF(P130&lt;Datos!$F$34,P130+1,"")</f>
        <v>113</v>
      </c>
      <c r="Q131" s="157">
        <f ca="1">+IF(AND(P131&gt;=Datos!$C$39,P131&lt;=Datos!$D$39),'Formato 8'!$C$28+'Formato 8'!$C$48+'Formato 8'!$C$104,0)</f>
        <v>0</v>
      </c>
      <c r="R131" s="157">
        <f ca="1">+IF(AND(P131&gt;=Datos!$C$40,P131&lt;=Datos!$D$40),'Formato 8'!$G$28+'Formato 8'!$G$48+'Formato 8'!$G$104,0)</f>
        <v>0</v>
      </c>
      <c r="S131" s="157">
        <f ca="1">+IF(AND(P131&gt;=Datos!$C$41,P131&lt;=Datos!$D$41),'Formato 8'!$K$29+'Formato 8'!$K$48+'Formato 8'!$K$104,0)</f>
        <v>40000</v>
      </c>
      <c r="T131" s="157">
        <f t="shared" si="10"/>
        <v>40000</v>
      </c>
    </row>
    <row r="132" spans="15:20">
      <c r="O132" s="37">
        <v>10</v>
      </c>
      <c r="P132" s="37">
        <f ca="1">+IF(P131&lt;Datos!$F$34,P131+1,"")</f>
        <v>114</v>
      </c>
      <c r="Q132" s="157">
        <f ca="1">+IF(AND(P132&gt;=Datos!$C$39,P132&lt;=Datos!$D$39),'Formato 8'!$C$28+'Formato 8'!$C$48+'Formato 8'!$C$104,0)</f>
        <v>0</v>
      </c>
      <c r="R132" s="157">
        <f ca="1">+IF(AND(P132&gt;=Datos!$C$40,P132&lt;=Datos!$D$40),'Formato 8'!$G$28+'Formato 8'!$G$48+'Formato 8'!$G$104,0)</f>
        <v>0</v>
      </c>
      <c r="S132" s="157">
        <f ca="1">+IF(AND(P132&gt;=Datos!$C$41,P132&lt;=Datos!$D$41),'Formato 8'!$K$29+'Formato 8'!$K$48+'Formato 8'!$K$104,0)</f>
        <v>40000</v>
      </c>
      <c r="T132" s="157">
        <f t="shared" si="10"/>
        <v>40000</v>
      </c>
    </row>
    <row r="133" spans="15:20">
      <c r="O133" s="37">
        <v>10</v>
      </c>
      <c r="P133" s="37">
        <f ca="1">+IF(P132&lt;Datos!$F$34,P132+1,"")</f>
        <v>115</v>
      </c>
      <c r="Q133" s="157">
        <f ca="1">+IF(AND(P133&gt;=Datos!$C$39,P133&lt;=Datos!$D$39),'Formato 8'!$C$28+'Formato 8'!$C$48+'Formato 8'!$C$104,0)</f>
        <v>0</v>
      </c>
      <c r="R133" s="157">
        <f ca="1">+IF(AND(P133&gt;=Datos!$C$40,P133&lt;=Datos!$D$40),'Formato 8'!$G$28+'Formato 8'!$G$48+'Formato 8'!$G$104,0)</f>
        <v>0</v>
      </c>
      <c r="S133" s="157">
        <f ca="1">+IF(AND(P133&gt;=Datos!$C$41,P133&lt;=Datos!$D$41),'Formato 8'!$K$29+'Formato 8'!$K$48+'Formato 8'!$K$104,0)</f>
        <v>40000</v>
      </c>
      <c r="T133" s="157">
        <f t="shared" si="10"/>
        <v>40000</v>
      </c>
    </row>
    <row r="134" spans="15:20">
      <c r="O134" s="37">
        <v>10</v>
      </c>
      <c r="P134" s="37">
        <f ca="1">+IF(P133&lt;Datos!$F$34,P133+1,"")</f>
        <v>116</v>
      </c>
      <c r="Q134" s="157">
        <f ca="1">+IF(AND(P134&gt;=Datos!$C$39,P134&lt;=Datos!$D$39),'Formato 8'!$C$28+'Formato 8'!$C$48+'Formato 8'!$C$104,0)</f>
        <v>0</v>
      </c>
      <c r="R134" s="157">
        <f ca="1">+IF(AND(P134&gt;=Datos!$C$40,P134&lt;=Datos!$D$40),'Formato 8'!$G$28+'Formato 8'!$G$48+'Formato 8'!$G$104,0)</f>
        <v>0</v>
      </c>
      <c r="S134" s="157">
        <f ca="1">+IF(AND(P134&gt;=Datos!$C$41,P134&lt;=Datos!$D$41),'Formato 8'!$K$29+'Formato 8'!$K$48+'Formato 8'!$K$104,0)</f>
        <v>40000</v>
      </c>
      <c r="T134" s="157">
        <f t="shared" si="10"/>
        <v>40000</v>
      </c>
    </row>
    <row r="135" spans="15:20">
      <c r="O135" s="37">
        <v>10</v>
      </c>
      <c r="P135" s="37">
        <f ca="1">+IF(P134&lt;Datos!$F$34,P134+1,"")</f>
        <v>117</v>
      </c>
      <c r="Q135" s="157">
        <f ca="1">+IF(AND(P135&gt;=Datos!$C$39,P135&lt;=Datos!$D$39),'Formato 8'!$C$28+'Formato 8'!$C$48+'Formato 8'!$C$104,0)</f>
        <v>0</v>
      </c>
      <c r="R135" s="157">
        <f ca="1">+IF(AND(P135&gt;=Datos!$C$40,P135&lt;=Datos!$D$40),'Formato 8'!$G$28+'Formato 8'!$G$48+'Formato 8'!$G$104,0)</f>
        <v>0</v>
      </c>
      <c r="S135" s="157">
        <f ca="1">+IF(AND(P135&gt;=Datos!$C$41,P135&lt;=Datos!$D$41),'Formato 8'!$K$29+'Formato 8'!$K$48+'Formato 8'!$K$104,0)</f>
        <v>40000</v>
      </c>
      <c r="T135" s="157">
        <f t="shared" si="10"/>
        <v>40000</v>
      </c>
    </row>
    <row r="136" spans="15:20">
      <c r="O136" s="37">
        <v>10</v>
      </c>
      <c r="P136" s="37">
        <f ca="1">+IF(P135&lt;Datos!$F$34,P135+1,"")</f>
        <v>118</v>
      </c>
      <c r="Q136" s="157">
        <f ca="1">+IF(AND(P136&gt;=Datos!$C$39,P136&lt;=Datos!$D$39),'Formato 8'!$C$28+'Formato 8'!$C$48+'Formato 8'!$C$104,0)</f>
        <v>0</v>
      </c>
      <c r="R136" s="157">
        <f ca="1">+IF(AND(P136&gt;=Datos!$C$40,P136&lt;=Datos!$D$40),'Formato 8'!$G$28+'Formato 8'!$G$48+'Formato 8'!$G$104,0)</f>
        <v>0</v>
      </c>
      <c r="S136" s="157">
        <f ca="1">+IF(AND(P136&gt;=Datos!$C$41,P136&lt;=Datos!$D$41),'Formato 8'!$K$29+'Formato 8'!$K$48+'Formato 8'!$K$104,0)</f>
        <v>40000</v>
      </c>
      <c r="T136" s="157">
        <f t="shared" si="10"/>
        <v>40000</v>
      </c>
    </row>
    <row r="137" spans="15:20">
      <c r="O137" s="37">
        <v>10</v>
      </c>
      <c r="P137" s="37">
        <f ca="1">+IF(P136&lt;Datos!$F$34,P136+1,"")</f>
        <v>119</v>
      </c>
      <c r="Q137" s="157">
        <f ca="1">+IF(AND(P137&gt;=Datos!$C$39,P137&lt;=Datos!$D$39),'Formato 8'!$C$28+'Formato 8'!$C$48+'Formato 8'!$C$104,0)</f>
        <v>0</v>
      </c>
      <c r="R137" s="157">
        <f ca="1">+IF(AND(P137&gt;=Datos!$C$40,P137&lt;=Datos!$D$40),'Formato 8'!$G$28+'Formato 8'!$G$48+'Formato 8'!$G$104,0)</f>
        <v>0</v>
      </c>
      <c r="S137" s="157">
        <f ca="1">+IF(AND(P137&gt;=Datos!$C$41,P137&lt;=Datos!$D$41),'Formato 8'!$K$29+'Formato 8'!$K$48+'Formato 8'!$K$104,0)</f>
        <v>40000</v>
      </c>
      <c r="T137" s="157">
        <f t="shared" si="10"/>
        <v>40000</v>
      </c>
    </row>
    <row r="138" spans="15:20">
      <c r="O138" s="37">
        <v>10</v>
      </c>
      <c r="P138" s="37">
        <f ca="1">+IF(P137&lt;Datos!$F$34,P137+1,"")</f>
        <v>120</v>
      </c>
      <c r="Q138" s="157">
        <f ca="1">+IF(AND(P138&gt;=Datos!$C$39,P138&lt;=Datos!$D$39),'Formato 8'!$C$28+'Formato 8'!$C$48+'Formato 8'!$C$104,0)</f>
        <v>0</v>
      </c>
      <c r="R138" s="157">
        <f ca="1">+IF(AND(P138&gt;=Datos!$C$40,P138&lt;=Datos!$D$40),'Formato 8'!$G$28+'Formato 8'!$G$48+'Formato 8'!$G$104,0)</f>
        <v>0</v>
      </c>
      <c r="S138" s="157">
        <f ca="1">+IF(AND(P138&gt;=Datos!$C$41,P138&lt;=Datos!$D$41),'Formato 8'!$K$29+'Formato 8'!$K$48+'Formato 8'!$K$104,0)</f>
        <v>40000</v>
      </c>
      <c r="T138" s="157">
        <f t="shared" si="10"/>
        <v>40000</v>
      </c>
    </row>
    <row r="139" spans="15:20">
      <c r="O139" s="37">
        <v>11</v>
      </c>
      <c r="P139" s="37">
        <f ca="1">+IF(P138&lt;Datos!$F$34,P138+1,"")</f>
        <v>121</v>
      </c>
      <c r="Q139" s="157">
        <f ca="1">+IF(AND(P139&gt;=Datos!$C$39,P139&lt;=Datos!$D$39),'Formato 8'!$C$28+'Formato 8'!$C$48+'Formato 8'!$C$104,0)</f>
        <v>0</v>
      </c>
      <c r="R139" s="157">
        <f ca="1">+IF(AND(P139&gt;=Datos!$C$40,P139&lt;=Datos!$D$40),'Formato 8'!$G$28+'Formato 8'!$G$48+'Formato 8'!$G$104,0)</f>
        <v>0</v>
      </c>
      <c r="S139" s="157">
        <f ca="1">+IF(AND(P139&gt;=Datos!$C$41,P139&lt;=Datos!$D$41),'Formato 8'!$K$29+'Formato 8'!$K$48+'Formato 8'!$K$104,0)</f>
        <v>40000</v>
      </c>
      <c r="T139" s="157">
        <f t="shared" si="10"/>
        <v>40000</v>
      </c>
    </row>
    <row r="140" spans="15:20">
      <c r="O140" s="37">
        <v>11</v>
      </c>
      <c r="P140" s="37">
        <f ca="1">+IF(P139&lt;Datos!$F$34,P139+1,"")</f>
        <v>122</v>
      </c>
      <c r="Q140" s="157">
        <f ca="1">+IF(AND(P140&gt;=Datos!$C$39,P140&lt;=Datos!$D$39),'Formato 8'!$C$28+'Formato 8'!$C$48+'Formato 8'!$C$104,0)</f>
        <v>0</v>
      </c>
      <c r="R140" s="157">
        <f ca="1">+IF(AND(P140&gt;=Datos!$C$40,P140&lt;=Datos!$D$40),'Formato 8'!$G$28+'Formato 8'!$G$48+'Formato 8'!$G$104,0)</f>
        <v>0</v>
      </c>
      <c r="S140" s="157">
        <f ca="1">+IF(AND(P140&gt;=Datos!$C$41,P140&lt;=Datos!$D$41),'Formato 8'!$K$29+'Formato 8'!$K$48+'Formato 8'!$K$104,0)</f>
        <v>40000</v>
      </c>
      <c r="T140" s="157">
        <f t="shared" si="10"/>
        <v>40000</v>
      </c>
    </row>
    <row r="141" spans="15:20">
      <c r="O141" s="37">
        <v>11</v>
      </c>
      <c r="P141" s="37">
        <f ca="1">+IF(P140&lt;Datos!$F$34,P140+1,"")</f>
        <v>123</v>
      </c>
      <c r="Q141" s="157">
        <f ca="1">+IF(AND(P141&gt;=Datos!$C$39,P141&lt;=Datos!$D$39),'Formato 8'!$C$28+'Formato 8'!$C$48+'Formato 8'!$C$104,0)</f>
        <v>0</v>
      </c>
      <c r="R141" s="157">
        <f ca="1">+IF(AND(P141&gt;=Datos!$C$40,P141&lt;=Datos!$D$40),'Formato 8'!$G$28+'Formato 8'!$G$48+'Formato 8'!$G$104,0)</f>
        <v>0</v>
      </c>
      <c r="S141" s="157">
        <f ca="1">+IF(AND(P141&gt;=Datos!$C$41,P141&lt;=Datos!$D$41),'Formato 8'!$K$29+'Formato 8'!$K$48+'Formato 8'!$K$104,0)</f>
        <v>40000</v>
      </c>
      <c r="T141" s="157">
        <f t="shared" si="10"/>
        <v>40000</v>
      </c>
    </row>
    <row r="142" spans="15:20">
      <c r="O142" s="37">
        <v>11</v>
      </c>
      <c r="P142" s="37">
        <f ca="1">+IF(P141&lt;Datos!$F$34,P141+1,"")</f>
        <v>124</v>
      </c>
      <c r="Q142" s="157">
        <f ca="1">+IF(AND(P142&gt;=Datos!$C$39,P142&lt;=Datos!$D$39),'Formato 8'!$C$28+'Formato 8'!$C$48+'Formato 8'!$C$104,0)</f>
        <v>0</v>
      </c>
      <c r="R142" s="157">
        <f ca="1">+IF(AND(P142&gt;=Datos!$C$40,P142&lt;=Datos!$D$40),'Formato 8'!$G$28+'Formato 8'!$G$48+'Formato 8'!$G$104,0)</f>
        <v>0</v>
      </c>
      <c r="S142" s="157">
        <f ca="1">+IF(AND(P142&gt;=Datos!$C$41,P142&lt;=Datos!$D$41),'Formato 8'!$K$29+'Formato 8'!$K$48+'Formato 8'!$K$104,0)</f>
        <v>40000</v>
      </c>
      <c r="T142" s="157">
        <f t="shared" si="10"/>
        <v>40000</v>
      </c>
    </row>
    <row r="143" spans="15:20">
      <c r="O143" s="37">
        <v>11</v>
      </c>
      <c r="P143" s="37">
        <f ca="1">+IF(P142&lt;Datos!$F$34,P142+1,"")</f>
        <v>125</v>
      </c>
      <c r="Q143" s="157">
        <f ca="1">+IF(AND(P143&gt;=Datos!$C$39,P143&lt;=Datos!$D$39),'Formato 8'!$C$28+'Formato 8'!$C$48+'Formato 8'!$C$104,0)</f>
        <v>0</v>
      </c>
      <c r="R143" s="157">
        <f ca="1">+IF(AND(P143&gt;=Datos!$C$40,P143&lt;=Datos!$D$40),'Formato 8'!$G$28+'Formato 8'!$G$48+'Formato 8'!$G$104,0)</f>
        <v>0</v>
      </c>
      <c r="S143" s="157">
        <f ca="1">+IF(AND(P143&gt;=Datos!$C$41,P143&lt;=Datos!$D$41),'Formato 8'!$K$29+'Formato 8'!$K$48+'Formato 8'!$K$104,0)</f>
        <v>40000</v>
      </c>
      <c r="T143" s="157">
        <f t="shared" si="10"/>
        <v>40000</v>
      </c>
    </row>
    <row r="144" spans="15:20">
      <c r="O144" s="37">
        <v>11</v>
      </c>
      <c r="P144" s="37">
        <f ca="1">+IF(P143&lt;Datos!$F$34,P143+1,"")</f>
        <v>126</v>
      </c>
      <c r="Q144" s="157">
        <f ca="1">+IF(AND(P144&gt;=Datos!$C$39,P144&lt;=Datos!$D$39),'Formato 8'!$C$28+'Formato 8'!$C$48+'Formato 8'!$C$104,0)</f>
        <v>0</v>
      </c>
      <c r="R144" s="157">
        <f ca="1">+IF(AND(P144&gt;=Datos!$C$40,P144&lt;=Datos!$D$40),'Formato 8'!$G$28+'Formato 8'!$G$48+'Formato 8'!$G$104,0)</f>
        <v>0</v>
      </c>
      <c r="S144" s="157">
        <f ca="1">+IF(AND(P144&gt;=Datos!$C$41,P144&lt;=Datos!$D$41),'Formato 8'!$K$29+'Formato 8'!$K$48+'Formato 8'!$K$104,0)</f>
        <v>40000</v>
      </c>
      <c r="T144" s="157">
        <f t="shared" si="10"/>
        <v>40000</v>
      </c>
    </row>
    <row r="145" spans="15:20">
      <c r="O145" s="37">
        <v>11</v>
      </c>
      <c r="P145" s="37">
        <f ca="1">+IF(P144&lt;Datos!$F$34,P144+1,"")</f>
        <v>127</v>
      </c>
      <c r="Q145" s="157">
        <f ca="1">+IF(AND(P145&gt;=Datos!$C$39,P145&lt;=Datos!$D$39),'Formato 8'!$C$28+'Formato 8'!$C$48+'Formato 8'!$C$104,0)</f>
        <v>0</v>
      </c>
      <c r="R145" s="157">
        <f ca="1">+IF(AND(P145&gt;=Datos!$C$40,P145&lt;=Datos!$D$40),'Formato 8'!$G$28+'Formato 8'!$G$48+'Formato 8'!$G$104,0)</f>
        <v>0</v>
      </c>
      <c r="S145" s="157">
        <f ca="1">+IF(AND(P145&gt;=Datos!$C$41,P145&lt;=Datos!$D$41),'Formato 8'!$K$29+'Formato 8'!$K$48+'Formato 8'!$K$104,0)</f>
        <v>40000</v>
      </c>
      <c r="T145" s="157">
        <f t="shared" si="10"/>
        <v>40000</v>
      </c>
    </row>
    <row r="146" spans="15:20">
      <c r="O146" s="37">
        <v>11</v>
      </c>
      <c r="P146" s="37">
        <f ca="1">+IF(P145&lt;Datos!$F$34,P145+1,"")</f>
        <v>128</v>
      </c>
      <c r="Q146" s="157">
        <f ca="1">+IF(AND(P146&gt;=Datos!$C$39,P146&lt;=Datos!$D$39),'Formato 8'!$C$28+'Formato 8'!$C$48+'Formato 8'!$C$104,0)</f>
        <v>0</v>
      </c>
      <c r="R146" s="157">
        <f ca="1">+IF(AND(P146&gt;=Datos!$C$40,P146&lt;=Datos!$D$40),'Formato 8'!$G$28+'Formato 8'!$G$48+'Formato 8'!$G$104,0)</f>
        <v>0</v>
      </c>
      <c r="S146" s="157">
        <f ca="1">+IF(AND(P146&gt;=Datos!$C$41,P146&lt;=Datos!$D$41),'Formato 8'!$K$29+'Formato 8'!$K$48+'Formato 8'!$K$104,0)</f>
        <v>40000</v>
      </c>
      <c r="T146" s="157">
        <f t="shared" si="10"/>
        <v>40000</v>
      </c>
    </row>
    <row r="147" spans="15:20">
      <c r="O147" s="37">
        <v>11</v>
      </c>
      <c r="P147" s="37">
        <f ca="1">+IF(P146&lt;Datos!$F$34,P146+1,"")</f>
        <v>129</v>
      </c>
      <c r="Q147" s="157">
        <f ca="1">+IF(AND(P147&gt;=Datos!$C$39,P147&lt;=Datos!$D$39),'Formato 8'!$C$28+'Formato 8'!$C$48+'Formato 8'!$C$104,0)</f>
        <v>0</v>
      </c>
      <c r="R147" s="157">
        <f ca="1">+IF(AND(P147&gt;=Datos!$C$40,P147&lt;=Datos!$D$40),'Formato 8'!$G$28+'Formato 8'!$G$48+'Formato 8'!$G$104,0)</f>
        <v>0</v>
      </c>
      <c r="S147" s="157">
        <f ca="1">+IF(AND(P147&gt;=Datos!$C$41,P147&lt;=Datos!$D$41),'Formato 8'!$K$29+'Formato 8'!$K$48+'Formato 8'!$K$104,0)</f>
        <v>40000</v>
      </c>
      <c r="T147" s="157">
        <f t="shared" si="10"/>
        <v>40000</v>
      </c>
    </row>
    <row r="148" spans="15:20">
      <c r="O148" s="37">
        <v>11</v>
      </c>
      <c r="P148" s="37">
        <f ca="1">+IF(P147&lt;Datos!$F$34,P147+1,"")</f>
        <v>130</v>
      </c>
      <c r="Q148" s="157">
        <f ca="1">+IF(AND(P148&gt;=Datos!$C$39,P148&lt;=Datos!$D$39),'Formato 8'!$C$28+'Formato 8'!$C$48+'Formato 8'!$C$104,0)</f>
        <v>0</v>
      </c>
      <c r="R148" s="157">
        <f ca="1">+IF(AND(P148&gt;=Datos!$C$40,P148&lt;=Datos!$D$40),'Formato 8'!$G$28+'Formato 8'!$G$48+'Formato 8'!$G$104,0)</f>
        <v>0</v>
      </c>
      <c r="S148" s="157">
        <f ca="1">+IF(AND(P148&gt;=Datos!$C$41,P148&lt;=Datos!$D$41),'Formato 8'!$K$29+'Formato 8'!$K$48+'Formato 8'!$K$104,0)</f>
        <v>40000</v>
      </c>
      <c r="T148" s="157">
        <f t="shared" ref="T148:T162" si="11">+Q148+R148+S148</f>
        <v>40000</v>
      </c>
    </row>
    <row r="149" spans="15:20">
      <c r="O149" s="37">
        <v>11</v>
      </c>
      <c r="P149" s="37">
        <f ca="1">+IF(P148&lt;Datos!$F$34,P148+1,"")</f>
        <v>131</v>
      </c>
      <c r="Q149" s="157">
        <f ca="1">+IF(AND(P149&gt;=Datos!$C$39,P149&lt;=Datos!$D$39),'Formato 8'!$C$28+'Formato 8'!$C$48+'Formato 8'!$C$104,0)</f>
        <v>0</v>
      </c>
      <c r="R149" s="157">
        <f ca="1">+IF(AND(P149&gt;=Datos!$C$40,P149&lt;=Datos!$D$40),'Formato 8'!$G$28+'Formato 8'!$G$48+'Formato 8'!$G$104,0)</f>
        <v>0</v>
      </c>
      <c r="S149" s="157">
        <f ca="1">+IF(AND(P149&gt;=Datos!$C$41,P149&lt;=Datos!$D$41),'Formato 8'!$K$29+'Formato 8'!$K$48+'Formato 8'!$K$104,0)</f>
        <v>40000</v>
      </c>
      <c r="T149" s="157">
        <f t="shared" si="11"/>
        <v>40000</v>
      </c>
    </row>
    <row r="150" spans="15:20">
      <c r="O150" s="37">
        <v>11</v>
      </c>
      <c r="P150" s="37">
        <f ca="1">+IF(P149&lt;Datos!$F$34,P149+1,"")</f>
        <v>132</v>
      </c>
      <c r="Q150" s="157">
        <f ca="1">+IF(AND(P150&gt;=Datos!$C$39,P150&lt;=Datos!$D$39),'Formato 8'!$C$28+'Formato 8'!$C$48+'Formato 8'!$C$104,0)</f>
        <v>0</v>
      </c>
      <c r="R150" s="157">
        <f ca="1">+IF(AND(P150&gt;=Datos!$C$40,P150&lt;=Datos!$D$40),'Formato 8'!$G$28+'Formato 8'!$G$48+'Formato 8'!$G$104,0)</f>
        <v>0</v>
      </c>
      <c r="S150" s="157">
        <f ca="1">+IF(AND(P150&gt;=Datos!$C$41,P150&lt;=Datos!$D$41),'Formato 8'!$K$29+'Formato 8'!$K$48+'Formato 8'!$K$104,0)</f>
        <v>40000</v>
      </c>
      <c r="T150" s="157">
        <f t="shared" si="11"/>
        <v>40000</v>
      </c>
    </row>
    <row r="151" spans="15:20">
      <c r="O151" s="37">
        <v>12</v>
      </c>
      <c r="P151" s="37">
        <f ca="1">+IF(P150&lt;Datos!$F$34,P150+1,"")</f>
        <v>133</v>
      </c>
      <c r="Q151" s="157">
        <f ca="1">+IF(AND(P151&gt;=Datos!$C$39,P151&lt;=Datos!$D$39),'Formato 8'!$C$28+'Formato 8'!$C$48+'Formato 8'!$C$104,0)</f>
        <v>0</v>
      </c>
      <c r="R151" s="157">
        <f ca="1">+IF(AND(P151&gt;=Datos!$C$40,P151&lt;=Datos!$D$40),'Formato 8'!$G$28+'Formato 8'!$G$48+'Formato 8'!$G$104,0)</f>
        <v>0</v>
      </c>
      <c r="S151" s="157">
        <f ca="1">+IF(AND(P151&gt;=Datos!$C$41,P151&lt;=Datos!$D$41),'Formato 8'!$K$29+'Formato 8'!$K$48+'Formato 8'!$K$104,0)</f>
        <v>40000</v>
      </c>
      <c r="T151" s="157">
        <f t="shared" si="11"/>
        <v>40000</v>
      </c>
    </row>
    <row r="152" spans="15:20">
      <c r="O152" s="37">
        <v>12</v>
      </c>
      <c r="P152" s="37">
        <f ca="1">+IF(P151&lt;Datos!$F$34,P151+1,"")</f>
        <v>134</v>
      </c>
      <c r="Q152" s="157">
        <f ca="1">+IF(AND(P152&gt;=Datos!$C$39,P152&lt;=Datos!$D$39),'Formato 8'!$C$28+'Formato 8'!$C$48+'Formato 8'!$C$104,0)</f>
        <v>0</v>
      </c>
      <c r="R152" s="157">
        <f ca="1">+IF(AND(P152&gt;=Datos!$C$40,P152&lt;=Datos!$D$40),'Formato 8'!$G$28+'Formato 8'!$G$48+'Formato 8'!$G$104,0)</f>
        <v>0</v>
      </c>
      <c r="S152" s="157">
        <f ca="1">+IF(AND(P152&gt;=Datos!$C$41,P152&lt;=Datos!$D$41),'Formato 8'!$K$29+'Formato 8'!$K$48+'Formato 8'!$K$104,0)</f>
        <v>40000</v>
      </c>
      <c r="T152" s="157">
        <f t="shared" si="11"/>
        <v>40000</v>
      </c>
    </row>
    <row r="153" spans="15:20">
      <c r="O153" s="37">
        <v>12</v>
      </c>
      <c r="P153" s="37">
        <f ca="1">+IF(P152&lt;Datos!$F$34,P152+1,"")</f>
        <v>135</v>
      </c>
      <c r="Q153" s="157">
        <f ca="1">+IF(AND(P153&gt;=Datos!$C$39,P153&lt;=Datos!$D$39),'Formato 8'!$C$28+'Formato 8'!$C$48+'Formato 8'!$C$104,0)</f>
        <v>0</v>
      </c>
      <c r="R153" s="157">
        <f ca="1">+IF(AND(P153&gt;=Datos!$C$40,P153&lt;=Datos!$D$40),'Formato 8'!$G$28+'Formato 8'!$G$48+'Formato 8'!$G$104,0)</f>
        <v>0</v>
      </c>
      <c r="S153" s="157">
        <f ca="1">+IF(AND(P153&gt;=Datos!$C$41,P153&lt;=Datos!$D$41),'Formato 8'!$K$29+'Formato 8'!$K$48+'Formato 8'!$K$104,0)</f>
        <v>40000</v>
      </c>
      <c r="T153" s="157">
        <f t="shared" si="11"/>
        <v>40000</v>
      </c>
    </row>
    <row r="154" spans="15:20">
      <c r="O154" s="37">
        <v>12</v>
      </c>
      <c r="P154" s="37">
        <f ca="1">+IF(P153&lt;Datos!$F$34,P153+1,"")</f>
        <v>136</v>
      </c>
      <c r="Q154" s="157">
        <f ca="1">+IF(AND(P154&gt;=Datos!$C$39,P154&lt;=Datos!$D$39),'Formato 8'!$C$28+'Formato 8'!$C$48+'Formato 8'!$C$104,0)</f>
        <v>0</v>
      </c>
      <c r="R154" s="157">
        <f ca="1">+IF(AND(P154&gt;=Datos!$C$40,P154&lt;=Datos!$D$40),'Formato 8'!$G$28+'Formato 8'!$G$48+'Formato 8'!$G$104,0)</f>
        <v>0</v>
      </c>
      <c r="S154" s="157">
        <f ca="1">+IF(AND(P154&gt;=Datos!$C$41,P154&lt;=Datos!$D$41),'Formato 8'!$K$29+'Formato 8'!$K$48+'Formato 8'!$K$104,0)</f>
        <v>40000</v>
      </c>
      <c r="T154" s="157">
        <f t="shared" si="11"/>
        <v>40000</v>
      </c>
    </row>
    <row r="155" spans="15:20">
      <c r="O155" s="37">
        <v>12</v>
      </c>
      <c r="P155" s="37">
        <f ca="1">+IF(P154&lt;Datos!$F$34,P154+1,"")</f>
        <v>137</v>
      </c>
      <c r="Q155" s="157">
        <f ca="1">+IF(AND(P155&gt;=Datos!$C$39,P155&lt;=Datos!$D$39),'Formato 8'!$C$28+'Formato 8'!$C$48+'Formato 8'!$C$104,0)</f>
        <v>0</v>
      </c>
      <c r="R155" s="157">
        <f ca="1">+IF(AND(P155&gt;=Datos!$C$40,P155&lt;=Datos!$D$40),'Formato 8'!$G$28+'Formato 8'!$G$48+'Formato 8'!$G$104,0)</f>
        <v>0</v>
      </c>
      <c r="S155" s="157">
        <f ca="1">+IF(AND(P155&gt;=Datos!$C$41,P155&lt;=Datos!$D$41),'Formato 8'!$K$29+'Formato 8'!$K$48+'Formato 8'!$K$104,0)</f>
        <v>40000</v>
      </c>
      <c r="T155" s="157">
        <f t="shared" si="11"/>
        <v>40000</v>
      </c>
    </row>
    <row r="156" spans="15:20">
      <c r="O156" s="37">
        <v>12</v>
      </c>
      <c r="P156" s="37">
        <f ca="1">+IF(P155&lt;Datos!$F$34,P155+1,"")</f>
        <v>138</v>
      </c>
      <c r="Q156" s="157">
        <f ca="1">+IF(AND(P156&gt;=Datos!$C$39,P156&lt;=Datos!$D$39),'Formato 8'!$C$28+'Formato 8'!$C$48+'Formato 8'!$C$104,0)</f>
        <v>0</v>
      </c>
      <c r="R156" s="157">
        <f ca="1">+IF(AND(P156&gt;=Datos!$C$40,P156&lt;=Datos!$D$40),'Formato 8'!$G$28+'Formato 8'!$G$48+'Formato 8'!$G$104,0)</f>
        <v>0</v>
      </c>
      <c r="S156" s="157">
        <f ca="1">+IF(AND(P156&gt;=Datos!$C$41,P156&lt;=Datos!$D$41),'Formato 8'!$K$29+'Formato 8'!$K$48+'Formato 8'!$K$104,0)</f>
        <v>40000</v>
      </c>
      <c r="T156" s="157">
        <f t="shared" si="11"/>
        <v>40000</v>
      </c>
    </row>
    <row r="157" spans="15:20">
      <c r="O157" s="37">
        <v>12</v>
      </c>
      <c r="P157" s="37">
        <f ca="1">+IF(P156&lt;Datos!$F$34,P156+1,"")</f>
        <v>139</v>
      </c>
      <c r="Q157" s="157">
        <f ca="1">+IF(AND(P157&gt;=Datos!$C$39,P157&lt;=Datos!$D$39),'Formato 8'!$C$28+'Formato 8'!$C$48+'Formato 8'!$C$104,0)</f>
        <v>0</v>
      </c>
      <c r="R157" s="157">
        <f ca="1">+IF(AND(P157&gt;=Datos!$C$40,P157&lt;=Datos!$D$40),'Formato 8'!$G$28+'Formato 8'!$G$48+'Formato 8'!$G$104,0)</f>
        <v>0</v>
      </c>
      <c r="S157" s="157">
        <f ca="1">+IF(AND(P157&gt;=Datos!$C$41,P157&lt;=Datos!$D$41),'Formato 8'!$K$29+'Formato 8'!$K$48+'Formato 8'!$K$104,0)</f>
        <v>40000</v>
      </c>
      <c r="T157" s="157">
        <f t="shared" si="11"/>
        <v>40000</v>
      </c>
    </row>
    <row r="158" spans="15:20">
      <c r="O158" s="37">
        <v>12</v>
      </c>
      <c r="P158" s="37">
        <f ca="1">+IF(P157&lt;Datos!$F$34,P157+1,"")</f>
        <v>140</v>
      </c>
      <c r="Q158" s="157">
        <f ca="1">+IF(AND(P158&gt;=Datos!$C$39,P158&lt;=Datos!$D$39),'Formato 8'!$C$28+'Formato 8'!$C$48+'Formato 8'!$C$104,0)</f>
        <v>0</v>
      </c>
      <c r="R158" s="157">
        <f ca="1">+IF(AND(P158&gt;=Datos!$C$40,P158&lt;=Datos!$D$40),'Formato 8'!$G$28+'Formato 8'!$G$48+'Formato 8'!$G$104,0)</f>
        <v>0</v>
      </c>
      <c r="S158" s="157">
        <f ca="1">+IF(AND(P158&gt;=Datos!$C$41,P158&lt;=Datos!$D$41),'Formato 8'!$K$29+'Formato 8'!$K$48+'Formato 8'!$K$104,0)</f>
        <v>40000</v>
      </c>
      <c r="T158" s="157">
        <f t="shared" si="11"/>
        <v>40000</v>
      </c>
    </row>
    <row r="159" spans="15:20">
      <c r="O159" s="37">
        <v>12</v>
      </c>
      <c r="P159" s="37">
        <f ca="1">+IF(P158&lt;Datos!$F$34,P158+1,"")</f>
        <v>141</v>
      </c>
      <c r="Q159" s="157">
        <f ca="1">+IF(AND(P159&gt;=Datos!$C$39,P159&lt;=Datos!$D$39),'Formato 8'!$C$28+'Formato 8'!$C$48+'Formato 8'!$C$104,0)</f>
        <v>0</v>
      </c>
      <c r="R159" s="157">
        <f ca="1">+IF(AND(P159&gt;=Datos!$C$40,P159&lt;=Datos!$D$40),'Formato 8'!$G$28+'Formato 8'!$G$48+'Formato 8'!$G$104,0)</f>
        <v>0</v>
      </c>
      <c r="S159" s="157">
        <f ca="1">+IF(AND(P159&gt;=Datos!$C$41,P159&lt;=Datos!$D$41),'Formato 8'!$K$29+'Formato 8'!$K$48+'Formato 8'!$K$104,0)</f>
        <v>40000</v>
      </c>
      <c r="T159" s="157">
        <f t="shared" si="11"/>
        <v>40000</v>
      </c>
    </row>
    <row r="160" spans="15:20">
      <c r="O160" s="37">
        <v>12</v>
      </c>
      <c r="P160" s="37">
        <f ca="1">+IF(P159&lt;Datos!$F$34,P159+1,"")</f>
        <v>142</v>
      </c>
      <c r="Q160" s="157">
        <f ca="1">+IF(AND(P160&gt;=Datos!$C$39,P160&lt;=Datos!$D$39),'Formato 8'!$C$28+'Formato 8'!$C$48+'Formato 8'!$C$104,0)</f>
        <v>0</v>
      </c>
      <c r="R160" s="157">
        <f ca="1">+IF(AND(P160&gt;=Datos!$C$40,P160&lt;=Datos!$D$40),'Formato 8'!$G$28+'Formato 8'!$G$48+'Formato 8'!$G$104,0)</f>
        <v>0</v>
      </c>
      <c r="S160" s="157">
        <f ca="1">+IF(AND(P160&gt;=Datos!$C$41,P160&lt;=Datos!$D$41),'Formato 8'!$K$29+'Formato 8'!$K$48+'Formato 8'!$K$104,0)</f>
        <v>40000</v>
      </c>
      <c r="T160" s="157">
        <f t="shared" si="11"/>
        <v>40000</v>
      </c>
    </row>
    <row r="161" spans="15:20">
      <c r="O161" s="37">
        <v>12</v>
      </c>
      <c r="P161" s="37">
        <f ca="1">+IF(P160&lt;Datos!$F$34,P160+1,"")</f>
        <v>143</v>
      </c>
      <c r="Q161" s="157">
        <f ca="1">+IF(AND(P161&gt;=Datos!$C$39,P161&lt;=Datos!$D$39),'Formato 8'!$C$28+'Formato 8'!$C$48+'Formato 8'!$C$104,0)</f>
        <v>0</v>
      </c>
      <c r="R161" s="157">
        <f ca="1">+IF(AND(P161&gt;=Datos!$C$40,P161&lt;=Datos!$D$40),'Formato 8'!$G$28+'Formato 8'!$G$48+'Formato 8'!$G$104,0)</f>
        <v>0</v>
      </c>
      <c r="S161" s="157">
        <f ca="1">+IF(AND(P161&gt;=Datos!$C$41,P161&lt;=Datos!$D$41),'Formato 8'!$K$29+'Formato 8'!$K$48+'Formato 8'!$K$104,0)</f>
        <v>40000</v>
      </c>
      <c r="T161" s="157">
        <f t="shared" si="11"/>
        <v>40000</v>
      </c>
    </row>
    <row r="162" spans="15:20">
      <c r="O162" s="37">
        <v>12</v>
      </c>
      <c r="P162" s="37">
        <f ca="1">+IF(P161&lt;Datos!$F$34,P161+1,"")</f>
        <v>144</v>
      </c>
      <c r="Q162" s="157">
        <f ca="1">+IF(AND(P162&gt;=Datos!$C$39,P162&lt;=Datos!$D$39),'Formato 8'!$C$28+'Formato 8'!$C$48+'Formato 8'!$C$104,0)</f>
        <v>0</v>
      </c>
      <c r="R162" s="157">
        <f ca="1">+IF(AND(P162&gt;=Datos!$C$40,P162&lt;=Datos!$D$40),'Formato 8'!$G$28+'Formato 8'!$G$48+'Formato 8'!$G$104,0)</f>
        <v>0</v>
      </c>
      <c r="S162" s="157">
        <f ca="1">+IF(AND(P162&gt;=Datos!$C$41,P162&lt;=Datos!$D$41),'Formato 8'!$K$29+'Formato 8'!$K$48+'Formato 8'!$K$104,0)</f>
        <v>40000</v>
      </c>
      <c r="T162" s="157">
        <f t="shared" si="11"/>
        <v>40000</v>
      </c>
    </row>
  </sheetData>
  <sheetProtection password="CCB0" sheet="1" objects="1" scenarios="1"/>
  <mergeCells count="88">
    <mergeCell ref="F15:H15"/>
    <mergeCell ref="J18:J19"/>
    <mergeCell ref="O10:T10"/>
    <mergeCell ref="O11:T11"/>
    <mergeCell ref="O12:T12"/>
    <mergeCell ref="O14:T14"/>
    <mergeCell ref="B34:D34"/>
    <mergeCell ref="D38:D39"/>
    <mergeCell ref="C38:C39"/>
    <mergeCell ref="F18:F19"/>
    <mergeCell ref="G18:G19"/>
    <mergeCell ref="H18:H19"/>
    <mergeCell ref="B37:D37"/>
    <mergeCell ref="B38:B39"/>
    <mergeCell ref="B50:D50"/>
    <mergeCell ref="B54:D54"/>
    <mergeCell ref="B55:D55"/>
    <mergeCell ref="B35:D35"/>
    <mergeCell ref="C18:C19"/>
    <mergeCell ref="D18:D19"/>
    <mergeCell ref="F31:H31"/>
    <mergeCell ref="J10:L10"/>
    <mergeCell ref="J11:L11"/>
    <mergeCell ref="J12:L12"/>
    <mergeCell ref="J31:L31"/>
    <mergeCell ref="F10:H10"/>
    <mergeCell ref="F11:H11"/>
    <mergeCell ref="F12:H12"/>
    <mergeCell ref="F50:H50"/>
    <mergeCell ref="J50:L50"/>
    <mergeCell ref="L38:L39"/>
    <mergeCell ref="F38:F39"/>
    <mergeCell ref="G38:G39"/>
    <mergeCell ref="H38:H39"/>
    <mergeCell ref="B10:D10"/>
    <mergeCell ref="B11:D11"/>
    <mergeCell ref="B12:D12"/>
    <mergeCell ref="B15:D15"/>
    <mergeCell ref="B17:D17"/>
    <mergeCell ref="B14:D14"/>
    <mergeCell ref="B32:D32"/>
    <mergeCell ref="F32:H32"/>
    <mergeCell ref="B18:B19"/>
    <mergeCell ref="J30:L30"/>
    <mergeCell ref="F30:H30"/>
    <mergeCell ref="J52:L52"/>
    <mergeCell ref="K18:K19"/>
    <mergeCell ref="L18:L19"/>
    <mergeCell ref="B31:D31"/>
    <mergeCell ref="B30:D30"/>
    <mergeCell ref="J34:L34"/>
    <mergeCell ref="F34:H34"/>
    <mergeCell ref="J32:L32"/>
    <mergeCell ref="J38:J39"/>
    <mergeCell ref="K38:K39"/>
    <mergeCell ref="J14:L14"/>
    <mergeCell ref="F14:H14"/>
    <mergeCell ref="J35:L35"/>
    <mergeCell ref="F35:H35"/>
    <mergeCell ref="J15:L15"/>
    <mergeCell ref="B71:D71"/>
    <mergeCell ref="F51:H51"/>
    <mergeCell ref="J51:L51"/>
    <mergeCell ref="B52:D52"/>
    <mergeCell ref="B51:D51"/>
    <mergeCell ref="J58:J59"/>
    <mergeCell ref="K58:K59"/>
    <mergeCell ref="F54:H54"/>
    <mergeCell ref="J54:L54"/>
    <mergeCell ref="L58:L59"/>
    <mergeCell ref="F52:H52"/>
    <mergeCell ref="B58:B59"/>
    <mergeCell ref="C58:C59"/>
    <mergeCell ref="D58:D59"/>
    <mergeCell ref="F58:F59"/>
    <mergeCell ref="G58:G59"/>
    <mergeCell ref="H58:H59"/>
    <mergeCell ref="B57:D57"/>
    <mergeCell ref="B75:D75"/>
    <mergeCell ref="B77:D77"/>
    <mergeCell ref="B78:B79"/>
    <mergeCell ref="C78:C79"/>
    <mergeCell ref="D78:D79"/>
    <mergeCell ref="J55:L55"/>
    <mergeCell ref="B70:D70"/>
    <mergeCell ref="B72:D72"/>
    <mergeCell ref="B74:D74"/>
    <mergeCell ref="F55:H55"/>
  </mergeCells>
  <phoneticPr fontId="10" type="noConversion"/>
  <pageMargins left="0.70866141732283472" right="0.70866141732283472" top="0.57999999999999996" bottom="0.55000000000000004" header="0.31496062992125984" footer="0.31496062992125984"/>
  <pageSetup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B3:Y172"/>
  <sheetViews>
    <sheetView topLeftCell="A16" zoomScale="110" zoomScaleNormal="110" workbookViewId="0">
      <selection activeCell="I32" sqref="I32"/>
    </sheetView>
  </sheetViews>
  <sheetFormatPr baseColWidth="10" defaultRowHeight="15"/>
  <cols>
    <col min="1" max="1" width="1.7109375" customWidth="1"/>
    <col min="2" max="3" width="5.7109375" customWidth="1"/>
    <col min="4" max="4" width="14" customWidth="1"/>
    <col min="5" max="5" width="13.28515625" customWidth="1"/>
    <col min="6" max="6" width="16.140625" customWidth="1"/>
    <col min="7" max="13" width="13.28515625" customWidth="1"/>
    <col min="14" max="14" width="13.7109375" customWidth="1"/>
    <col min="15" max="15" width="13.28515625" customWidth="1"/>
    <col min="16" max="18" width="13.7109375" customWidth="1"/>
    <col min="19" max="20" width="13.28515625" customWidth="1"/>
    <col min="21" max="21" width="13.7109375" customWidth="1"/>
    <col min="22" max="22" width="3.7109375" customWidth="1"/>
    <col min="23" max="23" width="14.28515625" customWidth="1"/>
    <col min="24" max="24" width="20.85546875" customWidth="1"/>
    <col min="25" max="25" width="16.140625" customWidth="1"/>
    <col min="26" max="26" width="19.140625" customWidth="1"/>
    <col min="27" max="30" width="15.7109375" customWidth="1"/>
  </cols>
  <sheetData>
    <row r="3" spans="4:25">
      <c r="D3" t="str">
        <f ca="1">+'Formato 1'!$B$3</f>
        <v>INTERAPAS</v>
      </c>
      <c r="I3" t="str">
        <f ca="1">+'Formato 1'!$B$3</f>
        <v>INTERAPAS</v>
      </c>
      <c r="Q3" t="str">
        <f ca="1">+'Formato 1'!$B$3</f>
        <v>INTERAPAS</v>
      </c>
      <c r="W3" t="str">
        <f ca="1">+'Formato 1'!$B$3</f>
        <v>INTERAPAS</v>
      </c>
    </row>
    <row r="5" spans="4:25">
      <c r="D5" t="str">
        <f ca="1">+'Formato 1'!$B$5</f>
        <v xml:space="preserve">Licitación Pública Nacional No: </v>
      </c>
      <c r="F5">
        <f ca="1">+Datos!$C$6</f>
        <v>0</v>
      </c>
      <c r="I5" t="str">
        <f ca="1">+'Formato 1'!$B$5</f>
        <v xml:space="preserve">Licitación Pública Nacional No: </v>
      </c>
      <c r="N5">
        <f ca="1">+Datos!$C$6</f>
        <v>0</v>
      </c>
      <c r="Q5" t="str">
        <f ca="1">+'Formato 1'!$B$5</f>
        <v xml:space="preserve">Licitación Pública Nacional No: </v>
      </c>
      <c r="T5">
        <f ca="1">+Datos!$C$6</f>
        <v>0</v>
      </c>
      <c r="W5" t="str">
        <f ca="1">+'Formato 1'!$B$5</f>
        <v xml:space="preserve">Licitación Pública Nacional No: </v>
      </c>
      <c r="Y5">
        <f ca="1">+Datos!$C$6</f>
        <v>0</v>
      </c>
    </row>
    <row r="6" spans="4:25">
      <c r="D6" t="str">
        <f ca="1">+'Formato 1'!$B$6</f>
        <v xml:space="preserve">Nombre de la Empresa: </v>
      </c>
      <c r="F6">
        <f ca="1">+Datos!$C$7</f>
        <v>0</v>
      </c>
      <c r="I6" t="str">
        <f ca="1">+'Formato 1'!$B$6</f>
        <v xml:space="preserve">Nombre de la Empresa: </v>
      </c>
      <c r="N6">
        <f ca="1">+Datos!$C$7</f>
        <v>0</v>
      </c>
      <c r="Q6" t="str">
        <f ca="1">+'Formato 1'!$B$6</f>
        <v xml:space="preserve">Nombre de la Empresa: </v>
      </c>
      <c r="T6">
        <f ca="1">+Datos!$C$7</f>
        <v>0</v>
      </c>
      <c r="W6" t="str">
        <f ca="1">+'Formato 1'!$B$6</f>
        <v xml:space="preserve">Nombre de la Empresa: </v>
      </c>
      <c r="Y6">
        <f ca="1">+Datos!$C$7</f>
        <v>0</v>
      </c>
    </row>
    <row r="7" spans="4:25">
      <c r="D7" t="str">
        <f ca="1">+'Formato 1'!$B$7</f>
        <v xml:space="preserve">Nombre y firma del Representante Legal: </v>
      </c>
      <c r="F7">
        <f ca="1">+Datos!$C$8</f>
        <v>0</v>
      </c>
      <c r="I7" t="str">
        <f ca="1">+'Formato 1'!$B$7</f>
        <v xml:space="preserve">Nombre y firma del Representante Legal: </v>
      </c>
      <c r="N7">
        <f ca="1">+Datos!$C$8</f>
        <v>0</v>
      </c>
      <c r="Q7" t="str">
        <f ca="1">+'Formato 1'!$B$7</f>
        <v xml:space="preserve">Nombre y firma del Representante Legal: </v>
      </c>
      <c r="T7">
        <f ca="1">+Datos!$C$8</f>
        <v>0</v>
      </c>
      <c r="W7" t="str">
        <f ca="1">+'Formato 1'!$B$7</f>
        <v xml:space="preserve">Nombre y firma del Representante Legal: </v>
      </c>
      <c r="Y7">
        <f ca="1">+Datos!$C$8</f>
        <v>0</v>
      </c>
    </row>
    <row r="9" spans="4:25" ht="15.75" thickBot="1"/>
    <row r="10" spans="4:25">
      <c r="D10" s="220" t="s">
        <v>142</v>
      </c>
      <c r="E10" s="227"/>
      <c r="F10" s="227"/>
      <c r="G10" s="227"/>
      <c r="H10" s="221"/>
      <c r="I10" s="220" t="s">
        <v>142</v>
      </c>
      <c r="J10" s="227"/>
      <c r="K10" s="227"/>
      <c r="L10" s="227"/>
      <c r="N10" s="222" t="s">
        <v>142</v>
      </c>
      <c r="O10" s="202"/>
      <c r="P10" s="202"/>
      <c r="Q10" s="202"/>
      <c r="R10" s="202"/>
      <c r="S10" s="222" t="s">
        <v>142</v>
      </c>
      <c r="T10" s="202"/>
      <c r="U10" s="202"/>
      <c r="V10" s="202"/>
      <c r="W10" s="225"/>
      <c r="X10" s="220" t="s">
        <v>142</v>
      </c>
      <c r="Y10" s="221"/>
    </row>
    <row r="11" spans="4:25" ht="15.75" thickBot="1">
      <c r="D11" s="228" t="s">
        <v>193</v>
      </c>
      <c r="E11" s="229"/>
      <c r="F11" s="229"/>
      <c r="G11" s="229"/>
      <c r="H11" s="230"/>
      <c r="I11" s="228" t="s">
        <v>193</v>
      </c>
      <c r="J11" s="229"/>
      <c r="K11" s="229"/>
      <c r="L11" s="229"/>
      <c r="N11" s="223" t="s">
        <v>193</v>
      </c>
      <c r="O11" s="224"/>
      <c r="P11" s="224"/>
      <c r="Q11" s="224"/>
      <c r="R11" s="224"/>
      <c r="S11" s="223" t="s">
        <v>193</v>
      </c>
      <c r="T11" s="224"/>
      <c r="U11" s="224"/>
      <c r="V11" s="224"/>
      <c r="W11" s="226"/>
      <c r="X11" s="153" t="s">
        <v>193</v>
      </c>
      <c r="Y11" s="154"/>
    </row>
    <row r="14" spans="4:25">
      <c r="D14" s="233" t="s">
        <v>143</v>
      </c>
      <c r="E14" s="234"/>
      <c r="F14" s="58">
        <f ca="1">+Datos!C44</f>
        <v>0.12</v>
      </c>
    </row>
    <row r="15" spans="4:25">
      <c r="D15" s="233" t="s">
        <v>144</v>
      </c>
      <c r="E15" s="234"/>
      <c r="F15" s="70">
        <f>+(1+F14)^(1/12)-1</f>
        <v>9.4887929345830457E-3</v>
      </c>
    </row>
    <row r="16" spans="4:25" ht="15" customHeight="1">
      <c r="D16" s="233" t="s">
        <v>145</v>
      </c>
      <c r="E16" s="234"/>
      <c r="F16" s="163">
        <f>+NPV(F15,Y35:Y172)</f>
        <v>1690118.9980678838</v>
      </c>
      <c r="G16" s="119"/>
      <c r="H16" s="120"/>
      <c r="I16" s="120"/>
    </row>
    <row r="20" spans="2:25">
      <c r="D20" s="216" t="s">
        <v>149</v>
      </c>
      <c r="E20" s="217"/>
      <c r="F20" s="218"/>
      <c r="G20" s="216" t="s">
        <v>150</v>
      </c>
      <c r="H20" s="218"/>
      <c r="I20" s="216" t="s">
        <v>151</v>
      </c>
      <c r="J20" s="217"/>
      <c r="K20" s="218"/>
      <c r="N20" s="216" t="s">
        <v>149</v>
      </c>
      <c r="O20" s="217"/>
      <c r="P20" s="218"/>
      <c r="Q20" s="216" t="s">
        <v>150</v>
      </c>
      <c r="R20" s="218"/>
      <c r="S20" s="216" t="s">
        <v>151</v>
      </c>
      <c r="T20" s="217"/>
      <c r="U20" s="218"/>
      <c r="W20" s="231" t="s">
        <v>157</v>
      </c>
      <c r="Y20" s="219" t="s">
        <v>158</v>
      </c>
    </row>
    <row r="21" spans="2:25" ht="30" customHeight="1">
      <c r="D21" s="216" t="s">
        <v>146</v>
      </c>
      <c r="E21" s="217"/>
      <c r="F21" s="218"/>
      <c r="G21" s="216" t="s">
        <v>146</v>
      </c>
      <c r="H21" s="218"/>
      <c r="I21" s="216" t="s">
        <v>146</v>
      </c>
      <c r="J21" s="217"/>
      <c r="K21" s="218"/>
      <c r="N21" s="216" t="s">
        <v>152</v>
      </c>
      <c r="O21" s="217"/>
      <c r="P21" s="218"/>
      <c r="Q21" s="216" t="s">
        <v>152</v>
      </c>
      <c r="R21" s="218"/>
      <c r="S21" s="216" t="s">
        <v>152</v>
      </c>
      <c r="T21" s="217"/>
      <c r="U21" s="218"/>
      <c r="W21" s="232"/>
      <c r="Y21" s="219"/>
    </row>
    <row r="23" spans="2:25">
      <c r="D23" s="37" t="s">
        <v>147</v>
      </c>
      <c r="E23" s="37" t="s">
        <v>148</v>
      </c>
      <c r="F23" s="69" t="s">
        <v>28</v>
      </c>
      <c r="G23" s="37" t="s">
        <v>147</v>
      </c>
      <c r="H23" s="69" t="s">
        <v>28</v>
      </c>
      <c r="I23" s="37" t="s">
        <v>147</v>
      </c>
      <c r="J23" s="37" t="s">
        <v>148</v>
      </c>
      <c r="K23" s="69" t="s">
        <v>28</v>
      </c>
      <c r="N23" s="37" t="s">
        <v>147</v>
      </c>
      <c r="O23" s="37" t="s">
        <v>148</v>
      </c>
      <c r="P23" s="69" t="s">
        <v>28</v>
      </c>
      <c r="Q23" s="37" t="s">
        <v>147</v>
      </c>
      <c r="R23" s="69" t="s">
        <v>28</v>
      </c>
      <c r="S23" s="37" t="s">
        <v>147</v>
      </c>
      <c r="T23" s="37" t="s">
        <v>148</v>
      </c>
      <c r="U23" s="69" t="s">
        <v>28</v>
      </c>
      <c r="W23" s="68" t="s">
        <v>156</v>
      </c>
      <c r="Y23" s="68" t="s">
        <v>156</v>
      </c>
    </row>
    <row r="24" spans="2:25">
      <c r="B24" s="36"/>
      <c r="C24" s="36"/>
    </row>
    <row r="25" spans="2:25">
      <c r="B25" s="36"/>
      <c r="C25" s="37" t="s">
        <v>160</v>
      </c>
      <c r="D25" s="157">
        <f t="shared" ref="D25:U25" si="0">SUM(D29:D172)</f>
        <v>0</v>
      </c>
      <c r="E25" s="157">
        <f t="shared" si="0"/>
        <v>0</v>
      </c>
      <c r="F25" s="157">
        <f t="shared" si="0"/>
        <v>0</v>
      </c>
      <c r="G25" s="157">
        <f t="shared" si="0"/>
        <v>0</v>
      </c>
      <c r="H25" s="157">
        <f t="shared" si="0"/>
        <v>0</v>
      </c>
      <c r="I25" s="157">
        <f t="shared" si="0"/>
        <v>0</v>
      </c>
      <c r="J25" s="157">
        <f t="shared" si="0"/>
        <v>0</v>
      </c>
      <c r="K25" s="157">
        <f t="shared" si="0"/>
        <v>0</v>
      </c>
      <c r="N25" s="157">
        <f t="shared" si="0"/>
        <v>0</v>
      </c>
      <c r="O25" s="157">
        <f t="shared" si="0"/>
        <v>0</v>
      </c>
      <c r="P25" s="157">
        <f t="shared" si="0"/>
        <v>0</v>
      </c>
      <c r="Q25" s="157">
        <f t="shared" si="0"/>
        <v>0</v>
      </c>
      <c r="R25" s="157">
        <f t="shared" si="0"/>
        <v>0</v>
      </c>
      <c r="S25" s="157">
        <f t="shared" si="0"/>
        <v>0</v>
      </c>
      <c r="T25" s="157">
        <f t="shared" si="0"/>
        <v>0</v>
      </c>
      <c r="U25" s="157">
        <f t="shared" si="0"/>
        <v>0</v>
      </c>
      <c r="V25" s="158"/>
      <c r="W25" s="157">
        <f>SUM(W29:W172)</f>
        <v>3840000</v>
      </c>
      <c r="X25" s="158"/>
      <c r="Y25" s="157">
        <f>SUM(Y29:Y172)</f>
        <v>3840000</v>
      </c>
    </row>
    <row r="26" spans="2:25">
      <c r="B26" s="36"/>
      <c r="C26" s="36"/>
      <c r="N26" s="158"/>
      <c r="O26" s="158"/>
      <c r="P26" s="158"/>
      <c r="Q26" s="158"/>
      <c r="R26" s="158"/>
      <c r="S26" s="158"/>
      <c r="T26" s="158"/>
      <c r="U26" s="158"/>
      <c r="V26" s="158"/>
      <c r="W26" s="158"/>
      <c r="X26" s="158"/>
      <c r="Y26" s="158"/>
    </row>
    <row r="27" spans="2:25">
      <c r="B27" s="36"/>
      <c r="C27" s="37" t="s">
        <v>161</v>
      </c>
      <c r="D27" s="157">
        <f>+MAX(D29:D172)</f>
        <v>0</v>
      </c>
      <c r="E27" s="157">
        <f t="shared" ref="E27:U27" si="1">+MAX(E29:E172)</f>
        <v>0</v>
      </c>
      <c r="F27" s="157">
        <f t="shared" si="1"/>
        <v>0</v>
      </c>
      <c r="G27" s="157">
        <f t="shared" si="1"/>
        <v>0</v>
      </c>
      <c r="H27" s="157">
        <f t="shared" si="1"/>
        <v>0</v>
      </c>
      <c r="I27" s="157">
        <f t="shared" si="1"/>
        <v>0</v>
      </c>
      <c r="J27" s="157">
        <f t="shared" si="1"/>
        <v>0</v>
      </c>
      <c r="K27" s="157">
        <f t="shared" si="1"/>
        <v>0</v>
      </c>
      <c r="N27" s="157">
        <f t="shared" si="1"/>
        <v>0</v>
      </c>
      <c r="O27" s="157">
        <f t="shared" si="1"/>
        <v>0</v>
      </c>
      <c r="P27" s="157">
        <f t="shared" si="1"/>
        <v>0</v>
      </c>
      <c r="Q27" s="157">
        <f t="shared" si="1"/>
        <v>0</v>
      </c>
      <c r="R27" s="157">
        <f t="shared" si="1"/>
        <v>0</v>
      </c>
      <c r="S27" s="157">
        <f t="shared" si="1"/>
        <v>0</v>
      </c>
      <c r="T27" s="157">
        <f t="shared" si="1"/>
        <v>0</v>
      </c>
      <c r="U27" s="157">
        <f t="shared" si="1"/>
        <v>0</v>
      </c>
      <c r="V27" s="158"/>
      <c r="W27" s="158"/>
      <c r="X27" s="158"/>
      <c r="Y27" s="158"/>
    </row>
    <row r="28" spans="2:25">
      <c r="B28" s="37" t="s">
        <v>85</v>
      </c>
      <c r="C28" s="37" t="s">
        <v>69</v>
      </c>
      <c r="N28" s="158"/>
      <c r="O28" s="158"/>
      <c r="P28" s="158"/>
      <c r="Q28" s="158"/>
      <c r="R28" s="158"/>
      <c r="S28" s="158"/>
      <c r="T28" s="158"/>
      <c r="U28" s="158"/>
      <c r="V28" s="158"/>
      <c r="W28" s="158"/>
      <c r="X28" s="158"/>
      <c r="Y28" s="158"/>
    </row>
    <row r="29" spans="2:25">
      <c r="B29" s="37">
        <v>1</v>
      </c>
      <c r="C29" s="37">
        <v>1</v>
      </c>
      <c r="D29" s="157">
        <f ca="1">+'Formato 7'!H23</f>
        <v>0</v>
      </c>
      <c r="E29" s="157">
        <f ca="1">+'Formato 7'!Q23</f>
        <v>0</v>
      </c>
      <c r="F29" s="164">
        <f ca="1">+D29+E29</f>
        <v>0</v>
      </c>
      <c r="G29" s="157">
        <f ca="1">+'Formato 7'!Z23</f>
        <v>0</v>
      </c>
      <c r="H29" s="164">
        <f ca="1">+G29</f>
        <v>0</v>
      </c>
      <c r="I29" s="157">
        <f ca="1">+'Formato 7'!AI23</f>
        <v>0</v>
      </c>
      <c r="J29" s="157">
        <f ca="1">+'Formato 7'!AR23</f>
        <v>0</v>
      </c>
      <c r="K29" s="164">
        <f>+I29+J29</f>
        <v>0</v>
      </c>
      <c r="N29" s="157">
        <f ca="1">+'Formato 6'!H23</f>
        <v>0</v>
      </c>
      <c r="O29" s="157">
        <f ca="1">+'Formato 6'!Q23</f>
        <v>0</v>
      </c>
      <c r="P29" s="164">
        <f ca="1">+N29+O29</f>
        <v>0</v>
      </c>
      <c r="Q29" s="157">
        <f ca="1">+'Formato 6'!Z23</f>
        <v>0</v>
      </c>
      <c r="R29" s="164">
        <f ca="1">+Q29</f>
        <v>0</v>
      </c>
      <c r="S29" s="157">
        <f ca="1">+'Formato 6'!AI23</f>
        <v>0</v>
      </c>
      <c r="T29" s="157">
        <f ca="1">+'Formato 6'!AR23</f>
        <v>0</v>
      </c>
      <c r="U29" s="164">
        <f>+S29+T29</f>
        <v>0</v>
      </c>
      <c r="V29" s="158"/>
      <c r="W29" s="164">
        <f ca="1">+'Formato 8'!T19</f>
        <v>0</v>
      </c>
      <c r="X29" s="158"/>
      <c r="Y29" s="164">
        <f>+F29+H29+K29+P29+R29+U29+W29</f>
        <v>0</v>
      </c>
    </row>
    <row r="30" spans="2:25">
      <c r="B30" s="37">
        <v>1</v>
      </c>
      <c r="C30" s="37">
        <f ca="1">+IF(C29&gt;=Datos!$F$35,"",'Formato 9'!C29+1)</f>
        <v>2</v>
      </c>
      <c r="D30" s="157">
        <f ca="1">+'Formato 7'!H24</f>
        <v>0</v>
      </c>
      <c r="E30" s="157">
        <f ca="1">+'Formato 7'!Q24</f>
        <v>0</v>
      </c>
      <c r="F30" s="164">
        <f t="shared" ref="F30:F93" si="2">+D30+E30</f>
        <v>0</v>
      </c>
      <c r="G30" s="157">
        <f ca="1">+'Formato 7'!Z24</f>
        <v>0</v>
      </c>
      <c r="H30" s="164">
        <f t="shared" ref="H30:H93" si="3">+G30</f>
        <v>0</v>
      </c>
      <c r="I30" s="157">
        <f ca="1">+'Formato 7'!AI24</f>
        <v>0</v>
      </c>
      <c r="J30" s="157">
        <f ca="1">+'Formato 7'!AR24</f>
        <v>0</v>
      </c>
      <c r="K30" s="164">
        <f t="shared" ref="K30:K93" si="4">+I30+J30</f>
        <v>0</v>
      </c>
      <c r="N30" s="157">
        <f ca="1">+'Formato 6'!H24</f>
        <v>0</v>
      </c>
      <c r="O30" s="157">
        <f ca="1">+'Formato 6'!Q24</f>
        <v>0</v>
      </c>
      <c r="P30" s="164">
        <f t="shared" ref="P30:P93" si="5">+N30+O30</f>
        <v>0</v>
      </c>
      <c r="Q30" s="157">
        <f ca="1">+'Formato 6'!Z24</f>
        <v>0</v>
      </c>
      <c r="R30" s="164">
        <f t="shared" ref="R30:R93" si="6">+Q30</f>
        <v>0</v>
      </c>
      <c r="S30" s="157">
        <f ca="1">+'Formato 6'!AI24</f>
        <v>0</v>
      </c>
      <c r="T30" s="157">
        <f ca="1">+'Formato 6'!AR24</f>
        <v>0</v>
      </c>
      <c r="U30" s="164">
        <f t="shared" ref="U30:U93" si="7">+S30+T30</f>
        <v>0</v>
      </c>
      <c r="V30" s="158"/>
      <c r="W30" s="164">
        <f ca="1">+'Formato 8'!T20</f>
        <v>0</v>
      </c>
      <c r="X30" s="158"/>
      <c r="Y30" s="164">
        <f t="shared" ref="Y30:Y60" si="8">+F30+H30+K30+P30+R30+U30+W30</f>
        <v>0</v>
      </c>
    </row>
    <row r="31" spans="2:25">
      <c r="B31" s="37">
        <v>1</v>
      </c>
      <c r="C31" s="37">
        <f ca="1">+IF(C30&gt;=Datos!$F$35,"",'Formato 9'!C30+1)</f>
        <v>3</v>
      </c>
      <c r="D31" s="157">
        <f ca="1">+'Formato 7'!H25</f>
        <v>0</v>
      </c>
      <c r="E31" s="157">
        <f ca="1">+'Formato 7'!Q25</f>
        <v>0</v>
      </c>
      <c r="F31" s="164">
        <f t="shared" si="2"/>
        <v>0</v>
      </c>
      <c r="G31" s="157">
        <f ca="1">+'Formato 7'!Z25</f>
        <v>0</v>
      </c>
      <c r="H31" s="164">
        <f t="shared" si="3"/>
        <v>0</v>
      </c>
      <c r="I31" s="157">
        <f ca="1">+'Formato 7'!AI25</f>
        <v>0</v>
      </c>
      <c r="J31" s="157">
        <f ca="1">+'Formato 7'!AR25</f>
        <v>0</v>
      </c>
      <c r="K31" s="164">
        <f t="shared" si="4"/>
        <v>0</v>
      </c>
      <c r="N31" s="157">
        <f ca="1">+'Formato 6'!H25</f>
        <v>0</v>
      </c>
      <c r="O31" s="157">
        <f ca="1">+'Formato 6'!Q25</f>
        <v>0</v>
      </c>
      <c r="P31" s="164">
        <f t="shared" si="5"/>
        <v>0</v>
      </c>
      <c r="Q31" s="157">
        <f ca="1">+'Formato 6'!Z25</f>
        <v>0</v>
      </c>
      <c r="R31" s="164">
        <f t="shared" si="6"/>
        <v>0</v>
      </c>
      <c r="S31" s="157">
        <f ca="1">+'Formato 6'!AI25</f>
        <v>0</v>
      </c>
      <c r="T31" s="157">
        <f ca="1">+'Formato 6'!AR25</f>
        <v>0</v>
      </c>
      <c r="U31" s="164">
        <f t="shared" si="7"/>
        <v>0</v>
      </c>
      <c r="V31" s="158"/>
      <c r="W31" s="164">
        <f ca="1">+'Formato 8'!T21</f>
        <v>0</v>
      </c>
      <c r="X31" s="158"/>
      <c r="Y31" s="164">
        <f t="shared" si="8"/>
        <v>0</v>
      </c>
    </row>
    <row r="32" spans="2:25">
      <c r="B32" s="37">
        <v>1</v>
      </c>
      <c r="C32" s="37">
        <f ca="1">+IF(C31&gt;=Datos!$F$35,"",'Formato 9'!C31+1)</f>
        <v>4</v>
      </c>
      <c r="D32" s="157">
        <f ca="1">+'Formato 7'!H26</f>
        <v>0</v>
      </c>
      <c r="E32" s="157">
        <f ca="1">+'Formato 7'!Q26</f>
        <v>0</v>
      </c>
      <c r="F32" s="164">
        <f t="shared" si="2"/>
        <v>0</v>
      </c>
      <c r="G32" s="157">
        <f ca="1">+'Formato 7'!Z26</f>
        <v>0</v>
      </c>
      <c r="H32" s="164">
        <f t="shared" si="3"/>
        <v>0</v>
      </c>
      <c r="I32" s="157">
        <f ca="1">+'Formato 7'!AI26</f>
        <v>0</v>
      </c>
      <c r="J32" s="157">
        <f ca="1">+'Formato 7'!AR26</f>
        <v>0</v>
      </c>
      <c r="K32" s="164">
        <f t="shared" si="4"/>
        <v>0</v>
      </c>
      <c r="N32" s="157">
        <f ca="1">+'Formato 6'!H26</f>
        <v>0</v>
      </c>
      <c r="O32" s="157">
        <f ca="1">+'Formato 6'!Q26</f>
        <v>0</v>
      </c>
      <c r="P32" s="164">
        <f t="shared" si="5"/>
        <v>0</v>
      </c>
      <c r="Q32" s="157">
        <f ca="1">+'Formato 6'!Z26</f>
        <v>0</v>
      </c>
      <c r="R32" s="164">
        <f t="shared" si="6"/>
        <v>0</v>
      </c>
      <c r="S32" s="157">
        <f ca="1">+'Formato 6'!AI26</f>
        <v>0</v>
      </c>
      <c r="T32" s="157">
        <f ca="1">+'Formato 6'!AR26</f>
        <v>0</v>
      </c>
      <c r="U32" s="164">
        <f t="shared" si="7"/>
        <v>0</v>
      </c>
      <c r="V32" s="158"/>
      <c r="W32" s="164">
        <f ca="1">+'Formato 8'!T22</f>
        <v>0</v>
      </c>
      <c r="X32" s="158"/>
      <c r="Y32" s="164">
        <f t="shared" si="8"/>
        <v>0</v>
      </c>
    </row>
    <row r="33" spans="2:25">
      <c r="B33" s="37">
        <v>1</v>
      </c>
      <c r="C33" s="37">
        <f ca="1">+IF(C32&gt;=Datos!$F$35,"",'Formato 9'!C32+1)</f>
        <v>5</v>
      </c>
      <c r="D33" s="157">
        <f ca="1">+'Formato 7'!H27</f>
        <v>0</v>
      </c>
      <c r="E33" s="157">
        <f ca="1">+'Formato 7'!Q27</f>
        <v>0</v>
      </c>
      <c r="F33" s="164">
        <f t="shared" si="2"/>
        <v>0</v>
      </c>
      <c r="G33" s="157">
        <f ca="1">+'Formato 7'!Z27</f>
        <v>0</v>
      </c>
      <c r="H33" s="164">
        <f t="shared" si="3"/>
        <v>0</v>
      </c>
      <c r="I33" s="157">
        <f ca="1">+'Formato 7'!AI27</f>
        <v>0</v>
      </c>
      <c r="J33" s="157">
        <f ca="1">+'Formato 7'!AR27</f>
        <v>0</v>
      </c>
      <c r="K33" s="164">
        <f t="shared" si="4"/>
        <v>0</v>
      </c>
      <c r="N33" s="157">
        <f ca="1">+'Formato 6'!H27</f>
        <v>0</v>
      </c>
      <c r="O33" s="157">
        <f ca="1">+'Formato 6'!Q27</f>
        <v>0</v>
      </c>
      <c r="P33" s="164">
        <f t="shared" si="5"/>
        <v>0</v>
      </c>
      <c r="Q33" s="157">
        <f ca="1">+'Formato 6'!Z27</f>
        <v>0</v>
      </c>
      <c r="R33" s="164">
        <f t="shared" si="6"/>
        <v>0</v>
      </c>
      <c r="S33" s="157">
        <f ca="1">+'Formato 6'!AI27</f>
        <v>0</v>
      </c>
      <c r="T33" s="157">
        <f ca="1">+'Formato 6'!AR27</f>
        <v>0</v>
      </c>
      <c r="U33" s="164">
        <f t="shared" si="7"/>
        <v>0</v>
      </c>
      <c r="V33" s="158"/>
      <c r="W33" s="164">
        <f ca="1">+'Formato 8'!T23</f>
        <v>0</v>
      </c>
      <c r="X33" s="158"/>
      <c r="Y33" s="164">
        <f t="shared" si="8"/>
        <v>0</v>
      </c>
    </row>
    <row r="34" spans="2:25">
      <c r="B34" s="37">
        <v>1</v>
      </c>
      <c r="C34" s="37">
        <f ca="1">+IF(C33&gt;=Datos!$F$35,"",'Formato 9'!C33+1)</f>
        <v>6</v>
      </c>
      <c r="D34" s="157">
        <f ca="1">+'Formato 7'!H28</f>
        <v>0</v>
      </c>
      <c r="E34" s="157">
        <f ca="1">+'Formato 7'!Q28</f>
        <v>0</v>
      </c>
      <c r="F34" s="164">
        <f t="shared" si="2"/>
        <v>0</v>
      </c>
      <c r="G34" s="157">
        <f ca="1">+'Formato 7'!Z28</f>
        <v>0</v>
      </c>
      <c r="H34" s="164">
        <f t="shared" si="3"/>
        <v>0</v>
      </c>
      <c r="I34" s="157">
        <f ca="1">+'Formato 7'!AI28</f>
        <v>0</v>
      </c>
      <c r="J34" s="157">
        <f ca="1">+'Formato 7'!AR28</f>
        <v>0</v>
      </c>
      <c r="K34" s="164">
        <f t="shared" si="4"/>
        <v>0</v>
      </c>
      <c r="N34" s="157">
        <f ca="1">+'Formato 6'!H28</f>
        <v>0</v>
      </c>
      <c r="O34" s="157">
        <f ca="1">+'Formato 6'!Q28</f>
        <v>0</v>
      </c>
      <c r="P34" s="164">
        <f t="shared" si="5"/>
        <v>0</v>
      </c>
      <c r="Q34" s="157">
        <f ca="1">+'Formato 6'!Z28</f>
        <v>0</v>
      </c>
      <c r="R34" s="164">
        <f t="shared" si="6"/>
        <v>0</v>
      </c>
      <c r="S34" s="157">
        <f ca="1">+'Formato 6'!AI28</f>
        <v>0</v>
      </c>
      <c r="T34" s="157">
        <f ca="1">+'Formato 6'!AR28</f>
        <v>0</v>
      </c>
      <c r="U34" s="164">
        <f t="shared" si="7"/>
        <v>0</v>
      </c>
      <c r="V34" s="158"/>
      <c r="W34" s="164">
        <f ca="1">+'Formato 8'!T24</f>
        <v>0</v>
      </c>
      <c r="X34" s="158"/>
      <c r="Y34" s="164">
        <f t="shared" si="8"/>
        <v>0</v>
      </c>
    </row>
    <row r="35" spans="2:25">
      <c r="B35" s="37">
        <v>1</v>
      </c>
      <c r="C35" s="37">
        <f ca="1">+IF(C34&gt;=Datos!$F$35,"",'Formato 9'!C34+1)</f>
        <v>7</v>
      </c>
      <c r="D35" s="157">
        <f ca="1">+'Formato 7'!H29</f>
        <v>0</v>
      </c>
      <c r="E35" s="157">
        <f ca="1">+'Formato 7'!Q29</f>
        <v>0</v>
      </c>
      <c r="F35" s="164">
        <f t="shared" si="2"/>
        <v>0</v>
      </c>
      <c r="G35" s="157">
        <f ca="1">+'Formato 7'!Z29</f>
        <v>0</v>
      </c>
      <c r="H35" s="164">
        <f t="shared" si="3"/>
        <v>0</v>
      </c>
      <c r="I35" s="157">
        <f ca="1">+'Formato 7'!AI29</f>
        <v>0</v>
      </c>
      <c r="J35" s="157">
        <f ca="1">+'Formato 7'!AR29</f>
        <v>0</v>
      </c>
      <c r="K35" s="164">
        <f t="shared" si="4"/>
        <v>0</v>
      </c>
      <c r="N35" s="157">
        <f ca="1">+'Formato 6'!H29</f>
        <v>0</v>
      </c>
      <c r="O35" s="157">
        <f ca="1">+'Formato 6'!Q29</f>
        <v>0</v>
      </c>
      <c r="P35" s="164">
        <f t="shared" si="5"/>
        <v>0</v>
      </c>
      <c r="Q35" s="157">
        <f ca="1">+'Formato 6'!Z29</f>
        <v>0</v>
      </c>
      <c r="R35" s="164">
        <f t="shared" si="6"/>
        <v>0</v>
      </c>
      <c r="S35" s="157">
        <f ca="1">+'Formato 6'!AI29</f>
        <v>0</v>
      </c>
      <c r="T35" s="157">
        <f ca="1">+'Formato 6'!AR29</f>
        <v>0</v>
      </c>
      <c r="U35" s="164">
        <f t="shared" si="7"/>
        <v>0</v>
      </c>
      <c r="V35" s="158"/>
      <c r="W35" s="164">
        <f ca="1">+'Formato 8'!T25</f>
        <v>0</v>
      </c>
      <c r="X35" s="158"/>
      <c r="Y35" s="164">
        <f t="shared" si="8"/>
        <v>0</v>
      </c>
    </row>
    <row r="36" spans="2:25">
      <c r="B36" s="37">
        <v>1</v>
      </c>
      <c r="C36" s="37">
        <f ca="1">+IF(C35&gt;=Datos!$F$35,"",'Formato 9'!C35+1)</f>
        <v>8</v>
      </c>
      <c r="D36" s="157">
        <f ca="1">+'Formato 7'!H30</f>
        <v>0</v>
      </c>
      <c r="E36" s="157">
        <f ca="1">+'Formato 7'!Q30</f>
        <v>0</v>
      </c>
      <c r="F36" s="164">
        <f t="shared" si="2"/>
        <v>0</v>
      </c>
      <c r="G36" s="157">
        <f ca="1">+'Formato 7'!Z30</f>
        <v>0</v>
      </c>
      <c r="H36" s="164">
        <f t="shared" si="3"/>
        <v>0</v>
      </c>
      <c r="I36" s="157">
        <f ca="1">+'Formato 7'!AI30</f>
        <v>0</v>
      </c>
      <c r="J36" s="157">
        <f ca="1">+'Formato 7'!AR30</f>
        <v>0</v>
      </c>
      <c r="K36" s="164">
        <f t="shared" si="4"/>
        <v>0</v>
      </c>
      <c r="N36" s="157">
        <f ca="1">+'Formato 6'!H30</f>
        <v>0</v>
      </c>
      <c r="O36" s="157">
        <f ca="1">+'Formato 6'!Q30</f>
        <v>0</v>
      </c>
      <c r="P36" s="164">
        <f t="shared" si="5"/>
        <v>0</v>
      </c>
      <c r="Q36" s="157">
        <f ca="1">+'Formato 6'!Z30</f>
        <v>0</v>
      </c>
      <c r="R36" s="164">
        <f t="shared" si="6"/>
        <v>0</v>
      </c>
      <c r="S36" s="157">
        <f ca="1">+'Formato 6'!AI30</f>
        <v>0</v>
      </c>
      <c r="T36" s="157">
        <f ca="1">+'Formato 6'!AR30</f>
        <v>0</v>
      </c>
      <c r="U36" s="164">
        <f t="shared" si="7"/>
        <v>0</v>
      </c>
      <c r="V36" s="158"/>
      <c r="W36" s="164">
        <f ca="1">+'Formato 8'!T26</f>
        <v>0</v>
      </c>
      <c r="X36" s="158"/>
      <c r="Y36" s="164">
        <f t="shared" si="8"/>
        <v>0</v>
      </c>
    </row>
    <row r="37" spans="2:25">
      <c r="B37" s="37">
        <v>1</v>
      </c>
      <c r="C37" s="37">
        <f ca="1">+IF(C36&gt;=Datos!$F$35,"",'Formato 9'!C36+1)</f>
        <v>9</v>
      </c>
      <c r="D37" s="157">
        <f ca="1">+'Formato 7'!H31</f>
        <v>0</v>
      </c>
      <c r="E37" s="157">
        <f ca="1">+'Formato 7'!Q31</f>
        <v>0</v>
      </c>
      <c r="F37" s="164">
        <f t="shared" si="2"/>
        <v>0</v>
      </c>
      <c r="G37" s="157">
        <f ca="1">+'Formato 7'!Z31</f>
        <v>0</v>
      </c>
      <c r="H37" s="164">
        <f t="shared" si="3"/>
        <v>0</v>
      </c>
      <c r="I37" s="157">
        <f ca="1">+'Formato 7'!AI31</f>
        <v>0</v>
      </c>
      <c r="J37" s="157">
        <f ca="1">+'Formato 7'!AR31</f>
        <v>0</v>
      </c>
      <c r="K37" s="164">
        <f t="shared" si="4"/>
        <v>0</v>
      </c>
      <c r="N37" s="157">
        <f ca="1">+'Formato 6'!H31</f>
        <v>0</v>
      </c>
      <c r="O37" s="157">
        <f ca="1">+'Formato 6'!Q31</f>
        <v>0</v>
      </c>
      <c r="P37" s="164">
        <f t="shared" si="5"/>
        <v>0</v>
      </c>
      <c r="Q37" s="157">
        <f ca="1">+'Formato 6'!Z31</f>
        <v>0</v>
      </c>
      <c r="R37" s="164">
        <f t="shared" si="6"/>
        <v>0</v>
      </c>
      <c r="S37" s="157">
        <f ca="1">+'Formato 6'!AI31</f>
        <v>0</v>
      </c>
      <c r="T37" s="157">
        <f ca="1">+'Formato 6'!AR31</f>
        <v>0</v>
      </c>
      <c r="U37" s="164">
        <f t="shared" si="7"/>
        <v>0</v>
      </c>
      <c r="V37" s="158"/>
      <c r="W37" s="164">
        <f ca="1">+'Formato 8'!T27</f>
        <v>0</v>
      </c>
      <c r="X37" s="158"/>
      <c r="Y37" s="164">
        <f t="shared" si="8"/>
        <v>0</v>
      </c>
    </row>
    <row r="38" spans="2:25">
      <c r="B38" s="37">
        <v>1</v>
      </c>
      <c r="C38" s="37">
        <f ca="1">+IF(C37&gt;=Datos!$F$35,"",'Formato 9'!C37+1)</f>
        <v>10</v>
      </c>
      <c r="D38" s="157">
        <f ca="1">+'Formato 7'!H32</f>
        <v>0</v>
      </c>
      <c r="E38" s="157">
        <f ca="1">+'Formato 7'!Q32</f>
        <v>0</v>
      </c>
      <c r="F38" s="164">
        <f t="shared" si="2"/>
        <v>0</v>
      </c>
      <c r="G38" s="157">
        <f ca="1">+'Formato 7'!Z32</f>
        <v>0</v>
      </c>
      <c r="H38" s="164">
        <f t="shared" si="3"/>
        <v>0</v>
      </c>
      <c r="I38" s="157">
        <f ca="1">+'Formato 7'!AI32</f>
        <v>0</v>
      </c>
      <c r="J38" s="157">
        <f ca="1">+'Formato 7'!AR32</f>
        <v>0</v>
      </c>
      <c r="K38" s="164">
        <f t="shared" si="4"/>
        <v>0</v>
      </c>
      <c r="N38" s="157">
        <f ca="1">+'Formato 6'!H32</f>
        <v>0</v>
      </c>
      <c r="O38" s="157">
        <f ca="1">+'Formato 6'!Q32</f>
        <v>0</v>
      </c>
      <c r="P38" s="164">
        <f t="shared" si="5"/>
        <v>0</v>
      </c>
      <c r="Q38" s="157">
        <f ca="1">+'Formato 6'!Z32</f>
        <v>0</v>
      </c>
      <c r="R38" s="164">
        <f t="shared" si="6"/>
        <v>0</v>
      </c>
      <c r="S38" s="157">
        <f ca="1">+'Formato 6'!AI32</f>
        <v>0</v>
      </c>
      <c r="T38" s="157">
        <f ca="1">+'Formato 6'!AR32</f>
        <v>0</v>
      </c>
      <c r="U38" s="164">
        <f t="shared" si="7"/>
        <v>0</v>
      </c>
      <c r="V38" s="158"/>
      <c r="W38" s="164">
        <f ca="1">+'Formato 8'!T28</f>
        <v>0</v>
      </c>
      <c r="X38" s="158"/>
      <c r="Y38" s="164">
        <f t="shared" si="8"/>
        <v>0</v>
      </c>
    </row>
    <row r="39" spans="2:25">
      <c r="B39" s="37">
        <v>1</v>
      </c>
      <c r="C39" s="37">
        <f ca="1">+IF(C38&gt;=Datos!$F$35,"",'Formato 9'!C38+1)</f>
        <v>11</v>
      </c>
      <c r="D39" s="157">
        <f ca="1">+'Formato 7'!H33</f>
        <v>0</v>
      </c>
      <c r="E39" s="157">
        <f ca="1">+'Formato 7'!Q33</f>
        <v>0</v>
      </c>
      <c r="F39" s="164">
        <f t="shared" si="2"/>
        <v>0</v>
      </c>
      <c r="G39" s="157">
        <f ca="1">+'Formato 7'!Z33</f>
        <v>0</v>
      </c>
      <c r="H39" s="164">
        <f t="shared" si="3"/>
        <v>0</v>
      </c>
      <c r="I39" s="157">
        <f ca="1">+'Formato 7'!AI33</f>
        <v>0</v>
      </c>
      <c r="J39" s="157">
        <f ca="1">+'Formato 7'!AR33</f>
        <v>0</v>
      </c>
      <c r="K39" s="164">
        <f t="shared" si="4"/>
        <v>0</v>
      </c>
      <c r="N39" s="157">
        <f ca="1">+'Formato 6'!H33</f>
        <v>0</v>
      </c>
      <c r="O39" s="157">
        <f ca="1">+'Formato 6'!Q33</f>
        <v>0</v>
      </c>
      <c r="P39" s="164">
        <f t="shared" si="5"/>
        <v>0</v>
      </c>
      <c r="Q39" s="157">
        <f ca="1">+'Formato 6'!Z33</f>
        <v>0</v>
      </c>
      <c r="R39" s="164">
        <f t="shared" si="6"/>
        <v>0</v>
      </c>
      <c r="S39" s="157">
        <f ca="1">+'Formato 6'!AI33</f>
        <v>0</v>
      </c>
      <c r="T39" s="157">
        <f ca="1">+'Formato 6'!AR33</f>
        <v>0</v>
      </c>
      <c r="U39" s="164">
        <f t="shared" si="7"/>
        <v>0</v>
      </c>
      <c r="V39" s="158"/>
      <c r="W39" s="164">
        <f ca="1">+'Formato 8'!T29</f>
        <v>0</v>
      </c>
      <c r="X39" s="158"/>
      <c r="Y39" s="164">
        <f t="shared" si="8"/>
        <v>0</v>
      </c>
    </row>
    <row r="40" spans="2:25">
      <c r="B40" s="37">
        <v>1</v>
      </c>
      <c r="C40" s="37">
        <f ca="1">+IF(C39&gt;=Datos!$F$35,"",'Formato 9'!C39+1)</f>
        <v>12</v>
      </c>
      <c r="D40" s="157">
        <f ca="1">+'Formato 7'!H34</f>
        <v>0</v>
      </c>
      <c r="E40" s="157">
        <f ca="1">+'Formato 7'!Q34</f>
        <v>0</v>
      </c>
      <c r="F40" s="164">
        <f t="shared" si="2"/>
        <v>0</v>
      </c>
      <c r="G40" s="157">
        <f ca="1">+'Formato 7'!Z34</f>
        <v>0</v>
      </c>
      <c r="H40" s="164">
        <f t="shared" si="3"/>
        <v>0</v>
      </c>
      <c r="I40" s="157">
        <f ca="1">+'Formato 7'!AI34</f>
        <v>0</v>
      </c>
      <c r="J40" s="157">
        <f ca="1">+'Formato 7'!AR34</f>
        <v>0</v>
      </c>
      <c r="K40" s="164">
        <f t="shared" si="4"/>
        <v>0</v>
      </c>
      <c r="N40" s="157">
        <f ca="1">+'Formato 6'!H34</f>
        <v>0</v>
      </c>
      <c r="O40" s="157">
        <f ca="1">+'Formato 6'!Q34</f>
        <v>0</v>
      </c>
      <c r="P40" s="164">
        <f t="shared" si="5"/>
        <v>0</v>
      </c>
      <c r="Q40" s="157">
        <f ca="1">+'Formato 6'!Z34</f>
        <v>0</v>
      </c>
      <c r="R40" s="164">
        <f t="shared" si="6"/>
        <v>0</v>
      </c>
      <c r="S40" s="157">
        <f ca="1">+'Formato 6'!AI34</f>
        <v>0</v>
      </c>
      <c r="T40" s="157">
        <f ca="1">+'Formato 6'!AR34</f>
        <v>0</v>
      </c>
      <c r="U40" s="164">
        <f t="shared" si="7"/>
        <v>0</v>
      </c>
      <c r="V40" s="158"/>
      <c r="W40" s="164">
        <f ca="1">+'Formato 8'!T30</f>
        <v>0</v>
      </c>
      <c r="X40" s="158"/>
      <c r="Y40" s="164">
        <f t="shared" si="8"/>
        <v>0</v>
      </c>
    </row>
    <row r="41" spans="2:25">
      <c r="B41" s="37">
        <v>2</v>
      </c>
      <c r="C41" s="37">
        <f ca="1">+IF(C40&gt;=Datos!$F$35,"",'Formato 9'!C40+1)</f>
        <v>13</v>
      </c>
      <c r="D41" s="157">
        <f ca="1">+'Formato 7'!H35</f>
        <v>0</v>
      </c>
      <c r="E41" s="157">
        <f ca="1">+'Formato 7'!Q35</f>
        <v>0</v>
      </c>
      <c r="F41" s="164">
        <f t="shared" si="2"/>
        <v>0</v>
      </c>
      <c r="G41" s="157">
        <f ca="1">+'Formato 7'!Z35</f>
        <v>0</v>
      </c>
      <c r="H41" s="164">
        <f t="shared" si="3"/>
        <v>0</v>
      </c>
      <c r="I41" s="157">
        <f ca="1">+'Formato 7'!AI35</f>
        <v>0</v>
      </c>
      <c r="J41" s="157">
        <f ca="1">+'Formato 7'!AR35</f>
        <v>0</v>
      </c>
      <c r="K41" s="164">
        <f t="shared" si="4"/>
        <v>0</v>
      </c>
      <c r="N41" s="157">
        <f ca="1">+'Formato 6'!H35</f>
        <v>0</v>
      </c>
      <c r="O41" s="157">
        <f ca="1">+'Formato 6'!Q35</f>
        <v>0</v>
      </c>
      <c r="P41" s="164">
        <f t="shared" si="5"/>
        <v>0</v>
      </c>
      <c r="Q41" s="157">
        <f ca="1">+'Formato 6'!Z35</f>
        <v>0</v>
      </c>
      <c r="R41" s="164">
        <f t="shared" si="6"/>
        <v>0</v>
      </c>
      <c r="S41" s="157">
        <f ca="1">+'Formato 6'!AI35</f>
        <v>0</v>
      </c>
      <c r="T41" s="157">
        <f ca="1">+'Formato 6'!AR35</f>
        <v>0</v>
      </c>
      <c r="U41" s="164">
        <f t="shared" si="7"/>
        <v>0</v>
      </c>
      <c r="V41" s="158"/>
      <c r="W41" s="164">
        <f ca="1">+'Formato 8'!T31</f>
        <v>0</v>
      </c>
      <c r="X41" s="158"/>
      <c r="Y41" s="164">
        <f t="shared" si="8"/>
        <v>0</v>
      </c>
    </row>
    <row r="42" spans="2:25">
      <c r="B42" s="37">
        <v>2</v>
      </c>
      <c r="C42" s="37">
        <f ca="1">+IF(C41&gt;=Datos!$F$35,"",'Formato 9'!C41+1)</f>
        <v>14</v>
      </c>
      <c r="D42" s="157">
        <f ca="1">+'Formato 7'!H36</f>
        <v>0</v>
      </c>
      <c r="E42" s="157">
        <f ca="1">+'Formato 7'!Q36</f>
        <v>0</v>
      </c>
      <c r="F42" s="164">
        <f t="shared" si="2"/>
        <v>0</v>
      </c>
      <c r="G42" s="157">
        <f ca="1">+'Formato 7'!Z36</f>
        <v>0</v>
      </c>
      <c r="H42" s="164">
        <f t="shared" si="3"/>
        <v>0</v>
      </c>
      <c r="I42" s="157">
        <f ca="1">+'Formato 7'!AI36</f>
        <v>0</v>
      </c>
      <c r="J42" s="157">
        <f ca="1">+'Formato 7'!AR36</f>
        <v>0</v>
      </c>
      <c r="K42" s="164">
        <f t="shared" si="4"/>
        <v>0</v>
      </c>
      <c r="N42" s="157">
        <f ca="1">+'Formato 6'!H36</f>
        <v>0</v>
      </c>
      <c r="O42" s="157">
        <f ca="1">+'Formato 6'!Q36</f>
        <v>0</v>
      </c>
      <c r="P42" s="164">
        <f t="shared" si="5"/>
        <v>0</v>
      </c>
      <c r="Q42" s="157">
        <f ca="1">+'Formato 6'!Z36</f>
        <v>0</v>
      </c>
      <c r="R42" s="164">
        <f t="shared" si="6"/>
        <v>0</v>
      </c>
      <c r="S42" s="157">
        <f ca="1">+'Formato 6'!AI36</f>
        <v>0</v>
      </c>
      <c r="T42" s="157">
        <f ca="1">+'Formato 6'!AR36</f>
        <v>0</v>
      </c>
      <c r="U42" s="164">
        <f t="shared" si="7"/>
        <v>0</v>
      </c>
      <c r="V42" s="158"/>
      <c r="W42" s="164">
        <f ca="1">+'Formato 8'!T32</f>
        <v>0</v>
      </c>
      <c r="X42" s="158"/>
      <c r="Y42" s="164">
        <f t="shared" si="8"/>
        <v>0</v>
      </c>
    </row>
    <row r="43" spans="2:25">
      <c r="B43" s="37">
        <v>2</v>
      </c>
      <c r="C43" s="37">
        <f ca="1">+IF(C42&gt;=Datos!$F$35,"",'Formato 9'!C42+1)</f>
        <v>15</v>
      </c>
      <c r="D43" s="157">
        <f ca="1">+'Formato 7'!H37</f>
        <v>0</v>
      </c>
      <c r="E43" s="157">
        <f ca="1">+'Formato 7'!Q37</f>
        <v>0</v>
      </c>
      <c r="F43" s="164">
        <f t="shared" si="2"/>
        <v>0</v>
      </c>
      <c r="G43" s="157">
        <f ca="1">+'Formato 7'!Z37</f>
        <v>0</v>
      </c>
      <c r="H43" s="164">
        <f t="shared" si="3"/>
        <v>0</v>
      </c>
      <c r="I43" s="157">
        <f ca="1">+'Formato 7'!AI37</f>
        <v>0</v>
      </c>
      <c r="J43" s="157">
        <f ca="1">+'Formato 7'!AR37</f>
        <v>0</v>
      </c>
      <c r="K43" s="164">
        <f t="shared" si="4"/>
        <v>0</v>
      </c>
      <c r="N43" s="157">
        <f ca="1">+'Formato 6'!H37</f>
        <v>0</v>
      </c>
      <c r="O43" s="157">
        <f ca="1">+'Formato 6'!Q37</f>
        <v>0</v>
      </c>
      <c r="P43" s="164">
        <f t="shared" si="5"/>
        <v>0</v>
      </c>
      <c r="Q43" s="157">
        <f ca="1">+'Formato 6'!Z37</f>
        <v>0</v>
      </c>
      <c r="R43" s="164">
        <f t="shared" si="6"/>
        <v>0</v>
      </c>
      <c r="S43" s="157">
        <f ca="1">+'Formato 6'!AI37</f>
        <v>0</v>
      </c>
      <c r="T43" s="157">
        <f ca="1">+'Formato 6'!AR37</f>
        <v>0</v>
      </c>
      <c r="U43" s="164">
        <f t="shared" si="7"/>
        <v>0</v>
      </c>
      <c r="V43" s="158"/>
      <c r="W43" s="164">
        <f ca="1">+'Formato 8'!T33</f>
        <v>0</v>
      </c>
      <c r="X43" s="158"/>
      <c r="Y43" s="164">
        <f t="shared" si="8"/>
        <v>0</v>
      </c>
    </row>
    <row r="44" spans="2:25">
      <c r="B44" s="37">
        <v>2</v>
      </c>
      <c r="C44" s="37">
        <f ca="1">+IF(C43&gt;=Datos!$F$35,"",'Formato 9'!C43+1)</f>
        <v>16</v>
      </c>
      <c r="D44" s="157">
        <f ca="1">+'Formato 7'!H38</f>
        <v>0</v>
      </c>
      <c r="E44" s="157">
        <f ca="1">+'Formato 7'!Q38</f>
        <v>0</v>
      </c>
      <c r="F44" s="164">
        <f t="shared" si="2"/>
        <v>0</v>
      </c>
      <c r="G44" s="157">
        <f ca="1">+'Formato 7'!Z38</f>
        <v>0</v>
      </c>
      <c r="H44" s="164">
        <f t="shared" si="3"/>
        <v>0</v>
      </c>
      <c r="I44" s="157">
        <f ca="1">+'Formato 7'!AI38</f>
        <v>0</v>
      </c>
      <c r="J44" s="157">
        <f ca="1">+'Formato 7'!AR38</f>
        <v>0</v>
      </c>
      <c r="K44" s="164">
        <f t="shared" si="4"/>
        <v>0</v>
      </c>
      <c r="N44" s="157">
        <f ca="1">+'Formato 6'!H38</f>
        <v>0</v>
      </c>
      <c r="O44" s="157">
        <f ca="1">+'Formato 6'!Q38</f>
        <v>0</v>
      </c>
      <c r="P44" s="164">
        <f t="shared" si="5"/>
        <v>0</v>
      </c>
      <c r="Q44" s="157">
        <f ca="1">+'Formato 6'!Z38</f>
        <v>0</v>
      </c>
      <c r="R44" s="164">
        <f t="shared" si="6"/>
        <v>0</v>
      </c>
      <c r="S44" s="157">
        <f ca="1">+'Formato 6'!AI38</f>
        <v>0</v>
      </c>
      <c r="T44" s="157">
        <f ca="1">+'Formato 6'!AR38</f>
        <v>0</v>
      </c>
      <c r="U44" s="164">
        <f t="shared" si="7"/>
        <v>0</v>
      </c>
      <c r="V44" s="158"/>
      <c r="W44" s="164">
        <f ca="1">+'Formato 8'!T34</f>
        <v>0</v>
      </c>
      <c r="X44" s="158"/>
      <c r="Y44" s="164">
        <f t="shared" si="8"/>
        <v>0</v>
      </c>
    </row>
    <row r="45" spans="2:25">
      <c r="B45" s="37">
        <v>2</v>
      </c>
      <c r="C45" s="37">
        <f ca="1">+IF(C44&gt;=Datos!$F$35,"",'Formato 9'!C44+1)</f>
        <v>17</v>
      </c>
      <c r="D45" s="157">
        <f ca="1">+'Formato 7'!H39</f>
        <v>0</v>
      </c>
      <c r="E45" s="157">
        <f ca="1">+'Formato 7'!Q39</f>
        <v>0</v>
      </c>
      <c r="F45" s="164">
        <f t="shared" si="2"/>
        <v>0</v>
      </c>
      <c r="G45" s="157">
        <f ca="1">+'Formato 7'!Z39</f>
        <v>0</v>
      </c>
      <c r="H45" s="164">
        <f t="shared" si="3"/>
        <v>0</v>
      </c>
      <c r="I45" s="157">
        <f ca="1">+'Formato 7'!AI39</f>
        <v>0</v>
      </c>
      <c r="J45" s="157">
        <f ca="1">+'Formato 7'!AR39</f>
        <v>0</v>
      </c>
      <c r="K45" s="164">
        <f t="shared" si="4"/>
        <v>0</v>
      </c>
      <c r="N45" s="157">
        <f ca="1">+'Formato 6'!H39</f>
        <v>0</v>
      </c>
      <c r="O45" s="157">
        <f ca="1">+'Formato 6'!Q39</f>
        <v>0</v>
      </c>
      <c r="P45" s="164">
        <f t="shared" si="5"/>
        <v>0</v>
      </c>
      <c r="Q45" s="157">
        <f ca="1">+'Formato 6'!Z39</f>
        <v>0</v>
      </c>
      <c r="R45" s="164">
        <f t="shared" si="6"/>
        <v>0</v>
      </c>
      <c r="S45" s="157">
        <f ca="1">+'Formato 6'!AI39</f>
        <v>0</v>
      </c>
      <c r="T45" s="157">
        <f ca="1">+'Formato 6'!AR39</f>
        <v>0</v>
      </c>
      <c r="U45" s="164">
        <f t="shared" si="7"/>
        <v>0</v>
      </c>
      <c r="V45" s="158"/>
      <c r="W45" s="164">
        <f ca="1">+'Formato 8'!T35</f>
        <v>0</v>
      </c>
      <c r="X45" s="158"/>
      <c r="Y45" s="164">
        <f t="shared" si="8"/>
        <v>0</v>
      </c>
    </row>
    <row r="46" spans="2:25">
      <c r="B46" s="37">
        <v>2</v>
      </c>
      <c r="C46" s="37">
        <f ca="1">+IF(C45&gt;=Datos!$F$35,"",'Formato 9'!C45+1)</f>
        <v>18</v>
      </c>
      <c r="D46" s="157">
        <f ca="1">+'Formato 7'!H40</f>
        <v>0</v>
      </c>
      <c r="E46" s="157">
        <f ca="1">+'Formato 7'!Q40</f>
        <v>0</v>
      </c>
      <c r="F46" s="164">
        <f t="shared" si="2"/>
        <v>0</v>
      </c>
      <c r="G46" s="157">
        <f ca="1">+'Formato 7'!Z40</f>
        <v>0</v>
      </c>
      <c r="H46" s="164">
        <f t="shared" si="3"/>
        <v>0</v>
      </c>
      <c r="I46" s="157">
        <f ca="1">+'Formato 7'!AI40</f>
        <v>0</v>
      </c>
      <c r="J46" s="157">
        <f ca="1">+'Formato 7'!AR40</f>
        <v>0</v>
      </c>
      <c r="K46" s="164">
        <f t="shared" si="4"/>
        <v>0</v>
      </c>
      <c r="N46" s="157">
        <f ca="1">+'Formato 6'!H40</f>
        <v>0</v>
      </c>
      <c r="O46" s="157">
        <f ca="1">+'Formato 6'!Q40</f>
        <v>0</v>
      </c>
      <c r="P46" s="164">
        <f t="shared" si="5"/>
        <v>0</v>
      </c>
      <c r="Q46" s="157">
        <f ca="1">+'Formato 6'!Z40</f>
        <v>0</v>
      </c>
      <c r="R46" s="164">
        <f t="shared" si="6"/>
        <v>0</v>
      </c>
      <c r="S46" s="157">
        <f ca="1">+'Formato 6'!AI40</f>
        <v>0</v>
      </c>
      <c r="T46" s="157">
        <f ca="1">+'Formato 6'!AR40</f>
        <v>0</v>
      </c>
      <c r="U46" s="164">
        <f t="shared" si="7"/>
        <v>0</v>
      </c>
      <c r="V46" s="158"/>
      <c r="W46" s="164">
        <f ca="1">+'Formato 8'!T36</f>
        <v>0</v>
      </c>
      <c r="X46" s="158"/>
      <c r="Y46" s="164">
        <f t="shared" si="8"/>
        <v>0</v>
      </c>
    </row>
    <row r="47" spans="2:25">
      <c r="B47" s="37">
        <v>2</v>
      </c>
      <c r="C47" s="37">
        <f ca="1">+IF(C46&gt;=Datos!$F$35,"",'Formato 9'!C46+1)</f>
        <v>19</v>
      </c>
      <c r="D47" s="157">
        <f ca="1">+'Formato 7'!H41</f>
        <v>0</v>
      </c>
      <c r="E47" s="157">
        <f ca="1">+'Formato 7'!Q41</f>
        <v>0</v>
      </c>
      <c r="F47" s="164">
        <f t="shared" si="2"/>
        <v>0</v>
      </c>
      <c r="G47" s="157">
        <f ca="1">+'Formato 7'!Z41</f>
        <v>0</v>
      </c>
      <c r="H47" s="164">
        <f t="shared" si="3"/>
        <v>0</v>
      </c>
      <c r="I47" s="157">
        <f ca="1">+'Formato 7'!AI41</f>
        <v>0</v>
      </c>
      <c r="J47" s="157">
        <f ca="1">+'Formato 7'!AR41</f>
        <v>0</v>
      </c>
      <c r="K47" s="164">
        <f t="shared" si="4"/>
        <v>0</v>
      </c>
      <c r="N47" s="157">
        <f ca="1">+'Formato 6'!H41</f>
        <v>0</v>
      </c>
      <c r="O47" s="157">
        <f ca="1">+'Formato 6'!Q41</f>
        <v>0</v>
      </c>
      <c r="P47" s="164">
        <f t="shared" si="5"/>
        <v>0</v>
      </c>
      <c r="Q47" s="157">
        <f ca="1">+'Formato 6'!Z41</f>
        <v>0</v>
      </c>
      <c r="R47" s="164">
        <f t="shared" si="6"/>
        <v>0</v>
      </c>
      <c r="S47" s="157">
        <f ca="1">+'Formato 6'!AI41</f>
        <v>0</v>
      </c>
      <c r="T47" s="157">
        <f ca="1">+'Formato 6'!AR41</f>
        <v>0</v>
      </c>
      <c r="U47" s="164">
        <f t="shared" si="7"/>
        <v>0</v>
      </c>
      <c r="V47" s="158"/>
      <c r="W47" s="164">
        <f ca="1">+'Formato 8'!T37</f>
        <v>0</v>
      </c>
      <c r="X47" s="158"/>
      <c r="Y47" s="164">
        <f t="shared" si="8"/>
        <v>0</v>
      </c>
    </row>
    <row r="48" spans="2:25">
      <c r="B48" s="37">
        <v>2</v>
      </c>
      <c r="C48" s="37">
        <f ca="1">+IF(C47&gt;=Datos!$F$35,"",'Formato 9'!C47+1)</f>
        <v>20</v>
      </c>
      <c r="D48" s="157">
        <f ca="1">+'Formato 7'!H42</f>
        <v>0</v>
      </c>
      <c r="E48" s="157">
        <f ca="1">+'Formato 7'!Q42</f>
        <v>0</v>
      </c>
      <c r="F48" s="164">
        <f t="shared" si="2"/>
        <v>0</v>
      </c>
      <c r="G48" s="157">
        <f ca="1">+'Formato 7'!Z42</f>
        <v>0</v>
      </c>
      <c r="H48" s="164">
        <f t="shared" si="3"/>
        <v>0</v>
      </c>
      <c r="I48" s="157">
        <f ca="1">+'Formato 7'!AI42</f>
        <v>0</v>
      </c>
      <c r="J48" s="157">
        <f ca="1">+'Formato 7'!AR42</f>
        <v>0</v>
      </c>
      <c r="K48" s="164">
        <f t="shared" si="4"/>
        <v>0</v>
      </c>
      <c r="N48" s="157">
        <f ca="1">+'Formato 6'!H42</f>
        <v>0</v>
      </c>
      <c r="O48" s="157">
        <f ca="1">+'Formato 6'!Q42</f>
        <v>0</v>
      </c>
      <c r="P48" s="164">
        <f t="shared" si="5"/>
        <v>0</v>
      </c>
      <c r="Q48" s="157">
        <f ca="1">+'Formato 6'!Z42</f>
        <v>0</v>
      </c>
      <c r="R48" s="164">
        <f t="shared" si="6"/>
        <v>0</v>
      </c>
      <c r="S48" s="157">
        <f ca="1">+'Formato 6'!AI42</f>
        <v>0</v>
      </c>
      <c r="T48" s="157">
        <f ca="1">+'Formato 6'!AR42</f>
        <v>0</v>
      </c>
      <c r="U48" s="164">
        <f t="shared" si="7"/>
        <v>0</v>
      </c>
      <c r="V48" s="158"/>
      <c r="W48" s="164">
        <f ca="1">+'Formato 8'!T38</f>
        <v>0</v>
      </c>
      <c r="X48" s="158"/>
      <c r="Y48" s="164">
        <f t="shared" si="8"/>
        <v>0</v>
      </c>
    </row>
    <row r="49" spans="2:25">
      <c r="B49" s="37">
        <v>2</v>
      </c>
      <c r="C49" s="37">
        <f ca="1">+IF(C48&gt;=Datos!$F$35,"",'Formato 9'!C48+1)</f>
        <v>21</v>
      </c>
      <c r="D49" s="157">
        <f ca="1">+'Formato 7'!H43</f>
        <v>0</v>
      </c>
      <c r="E49" s="157">
        <f ca="1">+'Formato 7'!Q43</f>
        <v>0</v>
      </c>
      <c r="F49" s="164">
        <f t="shared" si="2"/>
        <v>0</v>
      </c>
      <c r="G49" s="157">
        <f ca="1">+'Formato 7'!Z43</f>
        <v>0</v>
      </c>
      <c r="H49" s="164">
        <f t="shared" si="3"/>
        <v>0</v>
      </c>
      <c r="I49" s="157">
        <f ca="1">+'Formato 7'!AI43</f>
        <v>0</v>
      </c>
      <c r="J49" s="157">
        <f ca="1">+'Formato 7'!AR43</f>
        <v>0</v>
      </c>
      <c r="K49" s="164">
        <f t="shared" si="4"/>
        <v>0</v>
      </c>
      <c r="N49" s="157">
        <f ca="1">+'Formato 6'!H43</f>
        <v>0</v>
      </c>
      <c r="O49" s="157">
        <f ca="1">+'Formato 6'!Q43</f>
        <v>0</v>
      </c>
      <c r="P49" s="164">
        <f t="shared" si="5"/>
        <v>0</v>
      </c>
      <c r="Q49" s="157">
        <f ca="1">+'Formato 6'!Z43</f>
        <v>0</v>
      </c>
      <c r="R49" s="164">
        <f t="shared" si="6"/>
        <v>0</v>
      </c>
      <c r="S49" s="157">
        <f ca="1">+'Formato 6'!AI43</f>
        <v>0</v>
      </c>
      <c r="T49" s="157">
        <f ca="1">+'Formato 6'!AR43</f>
        <v>0</v>
      </c>
      <c r="U49" s="164">
        <f t="shared" si="7"/>
        <v>0</v>
      </c>
      <c r="V49" s="158"/>
      <c r="W49" s="164">
        <f ca="1">+'Formato 8'!T39</f>
        <v>0</v>
      </c>
      <c r="X49" s="158"/>
      <c r="Y49" s="164">
        <f t="shared" si="8"/>
        <v>0</v>
      </c>
    </row>
    <row r="50" spans="2:25">
      <c r="B50" s="37">
        <v>2</v>
      </c>
      <c r="C50" s="37">
        <f ca="1">+IF(C49&gt;=Datos!$F$35,"",'Formato 9'!C49+1)</f>
        <v>22</v>
      </c>
      <c r="D50" s="157">
        <f ca="1">+'Formato 7'!H44</f>
        <v>0</v>
      </c>
      <c r="E50" s="157">
        <f ca="1">+'Formato 7'!Q44</f>
        <v>0</v>
      </c>
      <c r="F50" s="164">
        <f t="shared" si="2"/>
        <v>0</v>
      </c>
      <c r="G50" s="157">
        <f ca="1">+'Formato 7'!Z44</f>
        <v>0</v>
      </c>
      <c r="H50" s="164">
        <f t="shared" si="3"/>
        <v>0</v>
      </c>
      <c r="I50" s="157">
        <f ca="1">+'Formato 7'!AI44</f>
        <v>0</v>
      </c>
      <c r="J50" s="157">
        <f ca="1">+'Formato 7'!AR44</f>
        <v>0</v>
      </c>
      <c r="K50" s="164">
        <f t="shared" si="4"/>
        <v>0</v>
      </c>
      <c r="N50" s="157">
        <f ca="1">+'Formato 6'!H44</f>
        <v>0</v>
      </c>
      <c r="O50" s="157">
        <f ca="1">+'Formato 6'!Q44</f>
        <v>0</v>
      </c>
      <c r="P50" s="164">
        <f t="shared" si="5"/>
        <v>0</v>
      </c>
      <c r="Q50" s="157">
        <f ca="1">+'Formato 6'!Z44</f>
        <v>0</v>
      </c>
      <c r="R50" s="164">
        <f t="shared" si="6"/>
        <v>0</v>
      </c>
      <c r="S50" s="157">
        <f ca="1">+'Formato 6'!AI44</f>
        <v>0</v>
      </c>
      <c r="T50" s="157">
        <f ca="1">+'Formato 6'!AR44</f>
        <v>0</v>
      </c>
      <c r="U50" s="164">
        <f t="shared" si="7"/>
        <v>0</v>
      </c>
      <c r="V50" s="158"/>
      <c r="W50" s="164">
        <f ca="1">+'Formato 8'!T40</f>
        <v>0</v>
      </c>
      <c r="X50" s="158"/>
      <c r="Y50" s="164">
        <f t="shared" si="8"/>
        <v>0</v>
      </c>
    </row>
    <row r="51" spans="2:25">
      <c r="B51" s="37">
        <v>2</v>
      </c>
      <c r="C51" s="37">
        <f ca="1">+IF(C50&gt;=Datos!$F$35,"",'Formato 9'!C50+1)</f>
        <v>23</v>
      </c>
      <c r="D51" s="157">
        <f ca="1">+'Formato 7'!H45</f>
        <v>0</v>
      </c>
      <c r="E51" s="157">
        <f ca="1">+'Formato 7'!Q45</f>
        <v>0</v>
      </c>
      <c r="F51" s="164">
        <f t="shared" si="2"/>
        <v>0</v>
      </c>
      <c r="G51" s="157">
        <f ca="1">+'Formato 7'!Z45</f>
        <v>0</v>
      </c>
      <c r="H51" s="164">
        <f t="shared" si="3"/>
        <v>0</v>
      </c>
      <c r="I51" s="157">
        <f ca="1">+'Formato 7'!AI45</f>
        <v>0</v>
      </c>
      <c r="J51" s="157">
        <f ca="1">+'Formato 7'!AR45</f>
        <v>0</v>
      </c>
      <c r="K51" s="164">
        <f t="shared" si="4"/>
        <v>0</v>
      </c>
      <c r="N51" s="157">
        <f ca="1">+'Formato 6'!H45</f>
        <v>0</v>
      </c>
      <c r="O51" s="157">
        <f ca="1">+'Formato 6'!Q45</f>
        <v>0</v>
      </c>
      <c r="P51" s="164">
        <f t="shared" si="5"/>
        <v>0</v>
      </c>
      <c r="Q51" s="157">
        <f ca="1">+'Formato 6'!Z45</f>
        <v>0</v>
      </c>
      <c r="R51" s="164">
        <f t="shared" si="6"/>
        <v>0</v>
      </c>
      <c r="S51" s="157">
        <f ca="1">+'Formato 6'!AI45</f>
        <v>0</v>
      </c>
      <c r="T51" s="157">
        <f ca="1">+'Formato 6'!AR45</f>
        <v>0</v>
      </c>
      <c r="U51" s="164">
        <f t="shared" si="7"/>
        <v>0</v>
      </c>
      <c r="V51" s="158"/>
      <c r="W51" s="164">
        <f ca="1">+'Formato 8'!T41</f>
        <v>0</v>
      </c>
      <c r="X51" s="158"/>
      <c r="Y51" s="164">
        <f t="shared" si="8"/>
        <v>0</v>
      </c>
    </row>
    <row r="52" spans="2:25">
      <c r="B52" s="37">
        <v>2</v>
      </c>
      <c r="C52" s="37">
        <f ca="1">+IF(C51&gt;=Datos!$F$35,"",'Formato 9'!C51+1)</f>
        <v>24</v>
      </c>
      <c r="D52" s="157">
        <f ca="1">+'Formato 7'!H46</f>
        <v>0</v>
      </c>
      <c r="E52" s="157">
        <f ca="1">+'Formato 7'!Q46</f>
        <v>0</v>
      </c>
      <c r="F52" s="164">
        <f t="shared" si="2"/>
        <v>0</v>
      </c>
      <c r="G52" s="157">
        <f ca="1">+'Formato 7'!Z46</f>
        <v>0</v>
      </c>
      <c r="H52" s="164">
        <f t="shared" si="3"/>
        <v>0</v>
      </c>
      <c r="I52" s="157">
        <f ca="1">+'Formato 7'!AI46</f>
        <v>0</v>
      </c>
      <c r="J52" s="157">
        <f ca="1">+'Formato 7'!AR46</f>
        <v>0</v>
      </c>
      <c r="K52" s="164">
        <f t="shared" si="4"/>
        <v>0</v>
      </c>
      <c r="N52" s="157">
        <f ca="1">+'Formato 6'!H46</f>
        <v>0</v>
      </c>
      <c r="O52" s="157">
        <f ca="1">+'Formato 6'!Q46</f>
        <v>0</v>
      </c>
      <c r="P52" s="164">
        <f t="shared" si="5"/>
        <v>0</v>
      </c>
      <c r="Q52" s="157">
        <f ca="1">+'Formato 6'!Z46</f>
        <v>0</v>
      </c>
      <c r="R52" s="164">
        <f t="shared" si="6"/>
        <v>0</v>
      </c>
      <c r="S52" s="157">
        <f ca="1">+'Formato 6'!AI46</f>
        <v>0</v>
      </c>
      <c r="T52" s="157">
        <f ca="1">+'Formato 6'!AR46</f>
        <v>0</v>
      </c>
      <c r="U52" s="164">
        <f t="shared" si="7"/>
        <v>0</v>
      </c>
      <c r="V52" s="158"/>
      <c r="W52" s="164">
        <f ca="1">+'Formato 8'!T42</f>
        <v>0</v>
      </c>
      <c r="X52" s="158"/>
      <c r="Y52" s="164">
        <f t="shared" si="8"/>
        <v>0</v>
      </c>
    </row>
    <row r="53" spans="2:25">
      <c r="B53" s="37">
        <v>3</v>
      </c>
      <c r="C53" s="37">
        <f ca="1">+IF(C52&gt;=Datos!$F$35,"",'Formato 9'!C52+1)</f>
        <v>25</v>
      </c>
      <c r="D53" s="157">
        <f ca="1">+'Formato 7'!H47</f>
        <v>0</v>
      </c>
      <c r="E53" s="157">
        <f ca="1">+'Formato 7'!Q47</f>
        <v>0</v>
      </c>
      <c r="F53" s="164">
        <f t="shared" si="2"/>
        <v>0</v>
      </c>
      <c r="G53" s="157">
        <f ca="1">+'Formato 7'!Z47</f>
        <v>0</v>
      </c>
      <c r="H53" s="164">
        <f t="shared" si="3"/>
        <v>0</v>
      </c>
      <c r="I53" s="157">
        <f ca="1">+'Formato 7'!AI47</f>
        <v>0</v>
      </c>
      <c r="J53" s="157">
        <f ca="1">+'Formato 7'!AR47</f>
        <v>0</v>
      </c>
      <c r="K53" s="164">
        <f t="shared" si="4"/>
        <v>0</v>
      </c>
      <c r="N53" s="157">
        <f ca="1">+'Formato 6'!H47</f>
        <v>0</v>
      </c>
      <c r="O53" s="157">
        <f ca="1">+'Formato 6'!Q47</f>
        <v>0</v>
      </c>
      <c r="P53" s="164">
        <f t="shared" si="5"/>
        <v>0</v>
      </c>
      <c r="Q53" s="157">
        <f ca="1">+'Formato 6'!Z47</f>
        <v>0</v>
      </c>
      <c r="R53" s="164">
        <f t="shared" si="6"/>
        <v>0</v>
      </c>
      <c r="S53" s="157">
        <f ca="1">+'Formato 6'!AI47</f>
        <v>0</v>
      </c>
      <c r="T53" s="157">
        <f ca="1">+'Formato 6'!AR47</f>
        <v>0</v>
      </c>
      <c r="U53" s="164">
        <f t="shared" si="7"/>
        <v>0</v>
      </c>
      <c r="V53" s="158"/>
      <c r="W53" s="164">
        <f ca="1">+'Formato 8'!T43</f>
        <v>0</v>
      </c>
      <c r="X53" s="158"/>
      <c r="Y53" s="164">
        <f t="shared" si="8"/>
        <v>0</v>
      </c>
    </row>
    <row r="54" spans="2:25">
      <c r="B54" s="37">
        <v>3</v>
      </c>
      <c r="C54" s="37">
        <f ca="1">+IF(C53&gt;=Datos!$F$35,"",'Formato 9'!C53+1)</f>
        <v>26</v>
      </c>
      <c r="D54" s="157">
        <f ca="1">+'Formato 7'!H48</f>
        <v>0</v>
      </c>
      <c r="E54" s="157">
        <f ca="1">+'Formato 7'!Q48</f>
        <v>0</v>
      </c>
      <c r="F54" s="164">
        <f t="shared" si="2"/>
        <v>0</v>
      </c>
      <c r="G54" s="157">
        <f ca="1">+'Formato 7'!Z48</f>
        <v>0</v>
      </c>
      <c r="H54" s="164">
        <f t="shared" si="3"/>
        <v>0</v>
      </c>
      <c r="I54" s="157">
        <f ca="1">+'Formato 7'!AI48</f>
        <v>0</v>
      </c>
      <c r="J54" s="157">
        <f ca="1">+'Formato 7'!AR48</f>
        <v>0</v>
      </c>
      <c r="K54" s="164">
        <f t="shared" si="4"/>
        <v>0</v>
      </c>
      <c r="N54" s="157">
        <f ca="1">+'Formato 6'!H48</f>
        <v>0</v>
      </c>
      <c r="O54" s="157">
        <f ca="1">+'Formato 6'!Q48</f>
        <v>0</v>
      </c>
      <c r="P54" s="164">
        <f t="shared" si="5"/>
        <v>0</v>
      </c>
      <c r="Q54" s="157">
        <f ca="1">+'Formato 6'!Z48</f>
        <v>0</v>
      </c>
      <c r="R54" s="164">
        <f t="shared" si="6"/>
        <v>0</v>
      </c>
      <c r="S54" s="157">
        <f ca="1">+'Formato 6'!AI48</f>
        <v>0</v>
      </c>
      <c r="T54" s="157">
        <f ca="1">+'Formato 6'!AR48</f>
        <v>0</v>
      </c>
      <c r="U54" s="164">
        <f t="shared" si="7"/>
        <v>0</v>
      </c>
      <c r="V54" s="158"/>
      <c r="W54" s="164">
        <f ca="1">+'Formato 8'!T44</f>
        <v>0</v>
      </c>
      <c r="X54" s="158"/>
      <c r="Y54" s="164">
        <f t="shared" si="8"/>
        <v>0</v>
      </c>
    </row>
    <row r="55" spans="2:25">
      <c r="B55" s="37">
        <v>3</v>
      </c>
      <c r="C55" s="37">
        <f ca="1">+IF(C54&gt;=Datos!$F$35,"",'Formato 9'!C54+1)</f>
        <v>27</v>
      </c>
      <c r="D55" s="157">
        <f ca="1">+'Formato 7'!H49</f>
        <v>0</v>
      </c>
      <c r="E55" s="157">
        <f ca="1">+'Formato 7'!Q49</f>
        <v>0</v>
      </c>
      <c r="F55" s="164">
        <f t="shared" si="2"/>
        <v>0</v>
      </c>
      <c r="G55" s="157">
        <f ca="1">+'Formato 7'!Z49</f>
        <v>0</v>
      </c>
      <c r="H55" s="164">
        <f t="shared" si="3"/>
        <v>0</v>
      </c>
      <c r="I55" s="157">
        <f ca="1">+'Formato 7'!AI49</f>
        <v>0</v>
      </c>
      <c r="J55" s="157">
        <f ca="1">+'Formato 7'!AR49</f>
        <v>0</v>
      </c>
      <c r="K55" s="164">
        <f t="shared" si="4"/>
        <v>0</v>
      </c>
      <c r="N55" s="157">
        <f ca="1">+'Formato 6'!H49</f>
        <v>0</v>
      </c>
      <c r="O55" s="157">
        <f ca="1">+'Formato 6'!Q49</f>
        <v>0</v>
      </c>
      <c r="P55" s="164">
        <f t="shared" si="5"/>
        <v>0</v>
      </c>
      <c r="Q55" s="157">
        <f ca="1">+'Formato 6'!Z49</f>
        <v>0</v>
      </c>
      <c r="R55" s="164">
        <f t="shared" si="6"/>
        <v>0</v>
      </c>
      <c r="S55" s="157">
        <f ca="1">+'Formato 6'!AI49</f>
        <v>0</v>
      </c>
      <c r="T55" s="157">
        <f ca="1">+'Formato 6'!AR49</f>
        <v>0</v>
      </c>
      <c r="U55" s="164">
        <f t="shared" si="7"/>
        <v>0</v>
      </c>
      <c r="V55" s="158"/>
      <c r="W55" s="164">
        <f ca="1">+'Formato 8'!T45</f>
        <v>0</v>
      </c>
      <c r="X55" s="158"/>
      <c r="Y55" s="164">
        <f t="shared" si="8"/>
        <v>0</v>
      </c>
    </row>
    <row r="56" spans="2:25">
      <c r="B56" s="37">
        <v>3</v>
      </c>
      <c r="C56" s="37">
        <f ca="1">+IF(C55&gt;=Datos!$F$35,"",'Formato 9'!C55+1)</f>
        <v>28</v>
      </c>
      <c r="D56" s="157">
        <f ca="1">+'Formato 7'!H50</f>
        <v>0</v>
      </c>
      <c r="E56" s="157">
        <f ca="1">+'Formato 7'!Q50</f>
        <v>0</v>
      </c>
      <c r="F56" s="164">
        <f t="shared" si="2"/>
        <v>0</v>
      </c>
      <c r="G56" s="157">
        <f ca="1">+'Formato 7'!Z50</f>
        <v>0</v>
      </c>
      <c r="H56" s="164">
        <f t="shared" si="3"/>
        <v>0</v>
      </c>
      <c r="I56" s="157">
        <f ca="1">+'Formato 7'!AI50</f>
        <v>0</v>
      </c>
      <c r="J56" s="157">
        <f ca="1">+'Formato 7'!AR50</f>
        <v>0</v>
      </c>
      <c r="K56" s="164">
        <f t="shared" si="4"/>
        <v>0</v>
      </c>
      <c r="N56" s="157">
        <f ca="1">+'Formato 6'!H50</f>
        <v>0</v>
      </c>
      <c r="O56" s="157">
        <f ca="1">+'Formato 6'!Q50</f>
        <v>0</v>
      </c>
      <c r="P56" s="164">
        <f t="shared" si="5"/>
        <v>0</v>
      </c>
      <c r="Q56" s="157">
        <f ca="1">+'Formato 6'!Z50</f>
        <v>0</v>
      </c>
      <c r="R56" s="164">
        <f t="shared" si="6"/>
        <v>0</v>
      </c>
      <c r="S56" s="157">
        <f ca="1">+'Formato 6'!AI50</f>
        <v>0</v>
      </c>
      <c r="T56" s="157">
        <f ca="1">+'Formato 6'!AR50</f>
        <v>0</v>
      </c>
      <c r="U56" s="164">
        <f t="shared" si="7"/>
        <v>0</v>
      </c>
      <c r="V56" s="158"/>
      <c r="W56" s="164">
        <f ca="1">+'Formato 8'!T46</f>
        <v>0</v>
      </c>
      <c r="X56" s="158"/>
      <c r="Y56" s="164">
        <f t="shared" si="8"/>
        <v>0</v>
      </c>
    </row>
    <row r="57" spans="2:25">
      <c r="B57" s="37">
        <v>3</v>
      </c>
      <c r="C57" s="37">
        <f ca="1">+IF(C56&gt;=Datos!$F$35,"",'Formato 9'!C56+1)</f>
        <v>29</v>
      </c>
      <c r="D57" s="157">
        <f ca="1">+'Formato 7'!H51</f>
        <v>0</v>
      </c>
      <c r="E57" s="157">
        <f ca="1">+'Formato 7'!Q51</f>
        <v>0</v>
      </c>
      <c r="F57" s="164">
        <f t="shared" si="2"/>
        <v>0</v>
      </c>
      <c r="G57" s="157">
        <f ca="1">+'Formato 7'!Z51</f>
        <v>0</v>
      </c>
      <c r="H57" s="164">
        <f t="shared" si="3"/>
        <v>0</v>
      </c>
      <c r="I57" s="157">
        <f ca="1">+'Formato 7'!AI51</f>
        <v>0</v>
      </c>
      <c r="J57" s="157">
        <f ca="1">+'Formato 7'!AR51</f>
        <v>0</v>
      </c>
      <c r="K57" s="164">
        <f t="shared" si="4"/>
        <v>0</v>
      </c>
      <c r="N57" s="157">
        <f ca="1">+'Formato 6'!H51</f>
        <v>0</v>
      </c>
      <c r="O57" s="157">
        <f ca="1">+'Formato 6'!Q51</f>
        <v>0</v>
      </c>
      <c r="P57" s="164">
        <f t="shared" si="5"/>
        <v>0</v>
      </c>
      <c r="Q57" s="157">
        <f ca="1">+'Formato 6'!Z51</f>
        <v>0</v>
      </c>
      <c r="R57" s="164">
        <f t="shared" si="6"/>
        <v>0</v>
      </c>
      <c r="S57" s="157">
        <f ca="1">+'Formato 6'!AI51</f>
        <v>0</v>
      </c>
      <c r="T57" s="157">
        <f ca="1">+'Formato 6'!AR51</f>
        <v>0</v>
      </c>
      <c r="U57" s="164">
        <f t="shared" si="7"/>
        <v>0</v>
      </c>
      <c r="V57" s="158"/>
      <c r="W57" s="164">
        <f ca="1">+'Formato 8'!T47</f>
        <v>0</v>
      </c>
      <c r="X57" s="158"/>
      <c r="Y57" s="164">
        <f t="shared" si="8"/>
        <v>0</v>
      </c>
    </row>
    <row r="58" spans="2:25">
      <c r="B58" s="37">
        <v>3</v>
      </c>
      <c r="C58" s="37">
        <f ca="1">+IF(C57&gt;=Datos!$F$35,"",'Formato 9'!C57+1)</f>
        <v>30</v>
      </c>
      <c r="D58" s="157">
        <f ca="1">+'Formato 7'!H52</f>
        <v>0</v>
      </c>
      <c r="E58" s="157">
        <f ca="1">+'Formato 7'!Q52</f>
        <v>0</v>
      </c>
      <c r="F58" s="164">
        <f t="shared" si="2"/>
        <v>0</v>
      </c>
      <c r="G58" s="157">
        <f ca="1">+'Formato 7'!Z52</f>
        <v>0</v>
      </c>
      <c r="H58" s="164">
        <f t="shared" si="3"/>
        <v>0</v>
      </c>
      <c r="I58" s="157">
        <f ca="1">+'Formato 7'!AI52</f>
        <v>0</v>
      </c>
      <c r="J58" s="157">
        <f ca="1">+'Formato 7'!AR52</f>
        <v>0</v>
      </c>
      <c r="K58" s="164">
        <f t="shared" si="4"/>
        <v>0</v>
      </c>
      <c r="N58" s="157">
        <f ca="1">+'Formato 6'!H52</f>
        <v>0</v>
      </c>
      <c r="O58" s="157">
        <f ca="1">+'Formato 6'!Q52</f>
        <v>0</v>
      </c>
      <c r="P58" s="164">
        <f t="shared" si="5"/>
        <v>0</v>
      </c>
      <c r="Q58" s="157">
        <f ca="1">+'Formato 6'!Z52</f>
        <v>0</v>
      </c>
      <c r="R58" s="164">
        <f t="shared" si="6"/>
        <v>0</v>
      </c>
      <c r="S58" s="157">
        <f ca="1">+'Formato 6'!AI52</f>
        <v>0</v>
      </c>
      <c r="T58" s="157">
        <f ca="1">+'Formato 6'!AR52</f>
        <v>0</v>
      </c>
      <c r="U58" s="164">
        <f t="shared" si="7"/>
        <v>0</v>
      </c>
      <c r="V58" s="158"/>
      <c r="W58" s="164">
        <f ca="1">+'Formato 8'!T48</f>
        <v>0</v>
      </c>
      <c r="X58" s="158"/>
      <c r="Y58" s="164">
        <f t="shared" si="8"/>
        <v>0</v>
      </c>
    </row>
    <row r="59" spans="2:25">
      <c r="B59" s="37">
        <v>3</v>
      </c>
      <c r="C59" s="37">
        <f ca="1">+IF(C58&gt;=Datos!$F$35,"",'Formato 9'!C58+1)</f>
        <v>31</v>
      </c>
      <c r="D59" s="157">
        <f ca="1">+'Formato 7'!H53</f>
        <v>0</v>
      </c>
      <c r="E59" s="157">
        <f ca="1">+'Formato 7'!Q53</f>
        <v>0</v>
      </c>
      <c r="F59" s="164">
        <f t="shared" si="2"/>
        <v>0</v>
      </c>
      <c r="G59" s="157">
        <f ca="1">+'Formato 7'!Z53</f>
        <v>0</v>
      </c>
      <c r="H59" s="164">
        <f t="shared" si="3"/>
        <v>0</v>
      </c>
      <c r="I59" s="157">
        <f ca="1">+'Formato 7'!AI53</f>
        <v>0</v>
      </c>
      <c r="J59" s="157">
        <f ca="1">+'Formato 7'!AR53</f>
        <v>0</v>
      </c>
      <c r="K59" s="164">
        <f t="shared" si="4"/>
        <v>0</v>
      </c>
      <c r="N59" s="157">
        <f ca="1">+'Formato 6'!H53</f>
        <v>0</v>
      </c>
      <c r="O59" s="157">
        <f ca="1">+'Formato 6'!Q53</f>
        <v>0</v>
      </c>
      <c r="P59" s="164">
        <f t="shared" si="5"/>
        <v>0</v>
      </c>
      <c r="Q59" s="157">
        <f ca="1">+'Formato 6'!Z53</f>
        <v>0</v>
      </c>
      <c r="R59" s="164">
        <f t="shared" si="6"/>
        <v>0</v>
      </c>
      <c r="S59" s="157">
        <f ca="1">+'Formato 6'!AI53</f>
        <v>0</v>
      </c>
      <c r="T59" s="157">
        <f ca="1">+'Formato 6'!AR53</f>
        <v>0</v>
      </c>
      <c r="U59" s="164">
        <f t="shared" si="7"/>
        <v>0</v>
      </c>
      <c r="V59" s="158"/>
      <c r="W59" s="164">
        <f ca="1">+'Formato 8'!T49</f>
        <v>0</v>
      </c>
      <c r="X59" s="158"/>
      <c r="Y59" s="164">
        <f t="shared" si="8"/>
        <v>0</v>
      </c>
    </row>
    <row r="60" spans="2:25">
      <c r="B60" s="37">
        <v>3</v>
      </c>
      <c r="C60" s="37">
        <f ca="1">+IF(C59&gt;=Datos!$F$35,"",'Formato 9'!C59+1)</f>
        <v>32</v>
      </c>
      <c r="D60" s="157">
        <f ca="1">+'Formato 7'!H54</f>
        <v>0</v>
      </c>
      <c r="E60" s="157">
        <f ca="1">+'Formato 7'!Q54</f>
        <v>0</v>
      </c>
      <c r="F60" s="164">
        <f t="shared" si="2"/>
        <v>0</v>
      </c>
      <c r="G60" s="157">
        <f ca="1">+'Formato 7'!Z54</f>
        <v>0</v>
      </c>
      <c r="H60" s="164">
        <f t="shared" si="3"/>
        <v>0</v>
      </c>
      <c r="I60" s="157">
        <f ca="1">+'Formato 7'!AI54</f>
        <v>0</v>
      </c>
      <c r="J60" s="157">
        <f ca="1">+'Formato 7'!AR54</f>
        <v>0</v>
      </c>
      <c r="K60" s="164">
        <f t="shared" si="4"/>
        <v>0</v>
      </c>
      <c r="N60" s="157">
        <f ca="1">+'Formato 6'!H54</f>
        <v>0</v>
      </c>
      <c r="O60" s="157">
        <f ca="1">+'Formato 6'!Q54</f>
        <v>0</v>
      </c>
      <c r="P60" s="164">
        <f t="shared" si="5"/>
        <v>0</v>
      </c>
      <c r="Q60" s="157">
        <f ca="1">+'Formato 6'!Z54</f>
        <v>0</v>
      </c>
      <c r="R60" s="164">
        <f t="shared" si="6"/>
        <v>0</v>
      </c>
      <c r="S60" s="157">
        <f ca="1">+'Formato 6'!AI54</f>
        <v>0</v>
      </c>
      <c r="T60" s="157">
        <f ca="1">+'Formato 6'!AR54</f>
        <v>0</v>
      </c>
      <c r="U60" s="164">
        <f t="shared" si="7"/>
        <v>0</v>
      </c>
      <c r="V60" s="158"/>
      <c r="W60" s="164">
        <f ca="1">+'Formato 8'!T50</f>
        <v>0</v>
      </c>
      <c r="X60" s="158"/>
      <c r="Y60" s="164">
        <f t="shared" si="8"/>
        <v>0</v>
      </c>
    </row>
    <row r="61" spans="2:25">
      <c r="B61" s="37">
        <v>3</v>
      </c>
      <c r="C61" s="37">
        <f ca="1">+IF(C60&gt;=Datos!$F$35,"",'Formato 9'!C60+1)</f>
        <v>33</v>
      </c>
      <c r="D61" s="157">
        <f ca="1">+'Formato 7'!H55</f>
        <v>0</v>
      </c>
      <c r="E61" s="157">
        <f ca="1">+'Formato 7'!Q55</f>
        <v>0</v>
      </c>
      <c r="F61" s="164">
        <f t="shared" si="2"/>
        <v>0</v>
      </c>
      <c r="G61" s="157">
        <f ca="1">+'Formato 7'!Z55</f>
        <v>0</v>
      </c>
      <c r="H61" s="164">
        <f t="shared" si="3"/>
        <v>0</v>
      </c>
      <c r="I61" s="157">
        <f ca="1">+'Formato 7'!AI55</f>
        <v>0</v>
      </c>
      <c r="J61" s="157">
        <f ca="1">+'Formato 7'!AR55</f>
        <v>0</v>
      </c>
      <c r="K61" s="164">
        <f t="shared" si="4"/>
        <v>0</v>
      </c>
      <c r="N61" s="157">
        <f ca="1">+'Formato 6'!H55</f>
        <v>0</v>
      </c>
      <c r="O61" s="157">
        <f ca="1">+'Formato 6'!Q55</f>
        <v>0</v>
      </c>
      <c r="P61" s="164">
        <f t="shared" si="5"/>
        <v>0</v>
      </c>
      <c r="Q61" s="157">
        <f ca="1">+'Formato 6'!Z55</f>
        <v>0</v>
      </c>
      <c r="R61" s="164">
        <f t="shared" si="6"/>
        <v>0</v>
      </c>
      <c r="S61" s="157">
        <f ca="1">+'Formato 6'!AI55</f>
        <v>0</v>
      </c>
      <c r="T61" s="157">
        <f ca="1">+'Formato 6'!AR55</f>
        <v>0</v>
      </c>
      <c r="U61" s="164">
        <f t="shared" si="7"/>
        <v>0</v>
      </c>
      <c r="V61" s="158"/>
      <c r="W61" s="164">
        <f ca="1">+'Formato 8'!T51</f>
        <v>0</v>
      </c>
      <c r="X61" s="158"/>
      <c r="Y61" s="164">
        <f t="shared" ref="Y61:Y92" si="9">+F61+H61+K61+P61+R61+U61+W61</f>
        <v>0</v>
      </c>
    </row>
    <row r="62" spans="2:25">
      <c r="B62" s="37">
        <v>3</v>
      </c>
      <c r="C62" s="37">
        <f ca="1">+IF(C61&gt;=Datos!$F$35,"",'Formato 9'!C61+1)</f>
        <v>34</v>
      </c>
      <c r="D62" s="157">
        <f ca="1">+'Formato 7'!H56</f>
        <v>0</v>
      </c>
      <c r="E62" s="157">
        <f ca="1">+'Formato 7'!Q56</f>
        <v>0</v>
      </c>
      <c r="F62" s="164">
        <f t="shared" si="2"/>
        <v>0</v>
      </c>
      <c r="G62" s="157">
        <f ca="1">+'Formato 7'!Z56</f>
        <v>0</v>
      </c>
      <c r="H62" s="164">
        <f t="shared" si="3"/>
        <v>0</v>
      </c>
      <c r="I62" s="157">
        <f ca="1">+'Formato 7'!AI56</f>
        <v>0</v>
      </c>
      <c r="J62" s="157">
        <f ca="1">+'Formato 7'!AR56</f>
        <v>0</v>
      </c>
      <c r="K62" s="164">
        <f t="shared" si="4"/>
        <v>0</v>
      </c>
      <c r="N62" s="157">
        <f ca="1">+'Formato 6'!H56</f>
        <v>0</v>
      </c>
      <c r="O62" s="157">
        <f ca="1">+'Formato 6'!Q56</f>
        <v>0</v>
      </c>
      <c r="P62" s="164">
        <f t="shared" si="5"/>
        <v>0</v>
      </c>
      <c r="Q62" s="157">
        <f ca="1">+'Formato 6'!Z56</f>
        <v>0</v>
      </c>
      <c r="R62" s="164">
        <f t="shared" si="6"/>
        <v>0</v>
      </c>
      <c r="S62" s="157">
        <f ca="1">+'Formato 6'!AI56</f>
        <v>0</v>
      </c>
      <c r="T62" s="157">
        <f ca="1">+'Formato 6'!AR56</f>
        <v>0</v>
      </c>
      <c r="U62" s="164">
        <f t="shared" si="7"/>
        <v>0</v>
      </c>
      <c r="V62" s="158"/>
      <c r="W62" s="164">
        <f ca="1">+'Formato 8'!T52</f>
        <v>0</v>
      </c>
      <c r="X62" s="158"/>
      <c r="Y62" s="164">
        <f t="shared" si="9"/>
        <v>0</v>
      </c>
    </row>
    <row r="63" spans="2:25">
      <c r="B63" s="37">
        <v>3</v>
      </c>
      <c r="C63" s="37">
        <f ca="1">+IF(C62&gt;=Datos!$F$35,"",'Formato 9'!C62+1)</f>
        <v>35</v>
      </c>
      <c r="D63" s="157">
        <f ca="1">+'Formato 7'!H57</f>
        <v>0</v>
      </c>
      <c r="E63" s="157">
        <f ca="1">+'Formato 7'!Q57</f>
        <v>0</v>
      </c>
      <c r="F63" s="164">
        <f t="shared" si="2"/>
        <v>0</v>
      </c>
      <c r="G63" s="157">
        <f ca="1">+'Formato 7'!Z57</f>
        <v>0</v>
      </c>
      <c r="H63" s="164">
        <f t="shared" si="3"/>
        <v>0</v>
      </c>
      <c r="I63" s="157">
        <f ca="1">+'Formato 7'!AI57</f>
        <v>0</v>
      </c>
      <c r="J63" s="157">
        <f ca="1">+'Formato 7'!AR57</f>
        <v>0</v>
      </c>
      <c r="K63" s="164">
        <f t="shared" si="4"/>
        <v>0</v>
      </c>
      <c r="N63" s="157">
        <f ca="1">+'Formato 6'!H57</f>
        <v>0</v>
      </c>
      <c r="O63" s="157">
        <f ca="1">+'Formato 6'!Q57</f>
        <v>0</v>
      </c>
      <c r="P63" s="164">
        <f t="shared" si="5"/>
        <v>0</v>
      </c>
      <c r="Q63" s="157">
        <f ca="1">+'Formato 6'!Z57</f>
        <v>0</v>
      </c>
      <c r="R63" s="164">
        <f t="shared" si="6"/>
        <v>0</v>
      </c>
      <c r="S63" s="157">
        <f ca="1">+'Formato 6'!AI57</f>
        <v>0</v>
      </c>
      <c r="T63" s="157">
        <f ca="1">+'Formato 6'!AR57</f>
        <v>0</v>
      </c>
      <c r="U63" s="164">
        <f t="shared" si="7"/>
        <v>0</v>
      </c>
      <c r="V63" s="158"/>
      <c r="W63" s="164">
        <f ca="1">+'Formato 8'!T53</f>
        <v>0</v>
      </c>
      <c r="X63" s="158"/>
      <c r="Y63" s="164">
        <f t="shared" si="9"/>
        <v>0</v>
      </c>
    </row>
    <row r="64" spans="2:25">
      <c r="B64" s="37">
        <v>3</v>
      </c>
      <c r="C64" s="37">
        <f ca="1">+IF(C63&gt;=Datos!$F$35,"",'Formato 9'!C63+1)</f>
        <v>36</v>
      </c>
      <c r="D64" s="157">
        <f ca="1">+'Formato 7'!H58</f>
        <v>0</v>
      </c>
      <c r="E64" s="157">
        <f ca="1">+'Formato 7'!Q58</f>
        <v>0</v>
      </c>
      <c r="F64" s="164">
        <f t="shared" si="2"/>
        <v>0</v>
      </c>
      <c r="G64" s="157">
        <f ca="1">+'Formato 7'!Z58</f>
        <v>0</v>
      </c>
      <c r="H64" s="164">
        <f t="shared" si="3"/>
        <v>0</v>
      </c>
      <c r="I64" s="157">
        <f ca="1">+'Formato 7'!AI58</f>
        <v>0</v>
      </c>
      <c r="J64" s="157">
        <f ca="1">+'Formato 7'!AR58</f>
        <v>0</v>
      </c>
      <c r="K64" s="164">
        <f t="shared" si="4"/>
        <v>0</v>
      </c>
      <c r="N64" s="157">
        <f ca="1">+'Formato 6'!H58</f>
        <v>0</v>
      </c>
      <c r="O64" s="157">
        <f ca="1">+'Formato 6'!Q58</f>
        <v>0</v>
      </c>
      <c r="P64" s="164">
        <f t="shared" si="5"/>
        <v>0</v>
      </c>
      <c r="Q64" s="157">
        <f ca="1">+'Formato 6'!Z58</f>
        <v>0</v>
      </c>
      <c r="R64" s="164">
        <f t="shared" si="6"/>
        <v>0</v>
      </c>
      <c r="S64" s="157">
        <f ca="1">+'Formato 6'!AI58</f>
        <v>0</v>
      </c>
      <c r="T64" s="157">
        <f ca="1">+'Formato 6'!AR58</f>
        <v>0</v>
      </c>
      <c r="U64" s="164">
        <f t="shared" si="7"/>
        <v>0</v>
      </c>
      <c r="V64" s="158"/>
      <c r="W64" s="164">
        <f ca="1">+'Formato 8'!T54</f>
        <v>0</v>
      </c>
      <c r="X64" s="158"/>
      <c r="Y64" s="164">
        <f t="shared" si="9"/>
        <v>0</v>
      </c>
    </row>
    <row r="65" spans="2:25">
      <c r="B65" s="37">
        <v>4</v>
      </c>
      <c r="C65" s="37">
        <f ca="1">+IF(C64&gt;=Datos!$F$35,"",'Formato 9'!C64+1)</f>
        <v>37</v>
      </c>
      <c r="D65" s="157">
        <f ca="1">+'Formato 7'!H59</f>
        <v>0</v>
      </c>
      <c r="E65" s="157">
        <f ca="1">+'Formato 7'!Q59</f>
        <v>0</v>
      </c>
      <c r="F65" s="164">
        <f t="shared" si="2"/>
        <v>0</v>
      </c>
      <c r="G65" s="157">
        <f ca="1">+'Formato 7'!Z59</f>
        <v>0</v>
      </c>
      <c r="H65" s="164">
        <f t="shared" si="3"/>
        <v>0</v>
      </c>
      <c r="I65" s="157">
        <f ca="1">+'Formato 7'!AI59</f>
        <v>0</v>
      </c>
      <c r="J65" s="157">
        <f ca="1">+'Formato 7'!AR59</f>
        <v>0</v>
      </c>
      <c r="K65" s="164">
        <f t="shared" si="4"/>
        <v>0</v>
      </c>
      <c r="N65" s="157">
        <f ca="1">+'Formato 6'!H59</f>
        <v>0</v>
      </c>
      <c r="O65" s="157">
        <f ca="1">+'Formato 6'!Q59</f>
        <v>0</v>
      </c>
      <c r="P65" s="164">
        <f t="shared" si="5"/>
        <v>0</v>
      </c>
      <c r="Q65" s="157">
        <f ca="1">+'Formato 6'!Z59</f>
        <v>0</v>
      </c>
      <c r="R65" s="164">
        <f t="shared" si="6"/>
        <v>0</v>
      </c>
      <c r="S65" s="157">
        <f ca="1">+'Formato 6'!AI59</f>
        <v>0</v>
      </c>
      <c r="T65" s="157">
        <f ca="1">+'Formato 6'!AR59</f>
        <v>0</v>
      </c>
      <c r="U65" s="164">
        <f t="shared" si="7"/>
        <v>0</v>
      </c>
      <c r="V65" s="158"/>
      <c r="W65" s="164">
        <f ca="1">+'Formato 8'!T55</f>
        <v>0</v>
      </c>
      <c r="X65" s="158"/>
      <c r="Y65" s="164">
        <f t="shared" si="9"/>
        <v>0</v>
      </c>
    </row>
    <row r="66" spans="2:25">
      <c r="B66" s="37">
        <v>4</v>
      </c>
      <c r="C66" s="37">
        <f ca="1">+IF(C65&gt;=Datos!$F$35,"",'Formato 9'!C65+1)</f>
        <v>38</v>
      </c>
      <c r="D66" s="157">
        <f ca="1">+'Formato 7'!H60</f>
        <v>0</v>
      </c>
      <c r="E66" s="157">
        <f ca="1">+'Formato 7'!Q60</f>
        <v>0</v>
      </c>
      <c r="F66" s="164">
        <f t="shared" si="2"/>
        <v>0</v>
      </c>
      <c r="G66" s="157">
        <f ca="1">+'Formato 7'!Z60</f>
        <v>0</v>
      </c>
      <c r="H66" s="164">
        <f t="shared" si="3"/>
        <v>0</v>
      </c>
      <c r="I66" s="157">
        <f ca="1">+'Formato 7'!AI60</f>
        <v>0</v>
      </c>
      <c r="J66" s="157">
        <f ca="1">+'Formato 7'!AR60</f>
        <v>0</v>
      </c>
      <c r="K66" s="164">
        <f t="shared" si="4"/>
        <v>0</v>
      </c>
      <c r="N66" s="157">
        <f ca="1">+'Formato 6'!H60</f>
        <v>0</v>
      </c>
      <c r="O66" s="157">
        <f ca="1">+'Formato 6'!Q60</f>
        <v>0</v>
      </c>
      <c r="P66" s="164">
        <f t="shared" si="5"/>
        <v>0</v>
      </c>
      <c r="Q66" s="157">
        <f ca="1">+'Formato 6'!Z60</f>
        <v>0</v>
      </c>
      <c r="R66" s="164">
        <f t="shared" si="6"/>
        <v>0</v>
      </c>
      <c r="S66" s="157">
        <f ca="1">+'Formato 6'!AI60</f>
        <v>0</v>
      </c>
      <c r="T66" s="157">
        <f ca="1">+'Formato 6'!AR60</f>
        <v>0</v>
      </c>
      <c r="U66" s="164">
        <f t="shared" si="7"/>
        <v>0</v>
      </c>
      <c r="V66" s="158"/>
      <c r="W66" s="164">
        <f ca="1">+'Formato 8'!T56</f>
        <v>0</v>
      </c>
      <c r="X66" s="158"/>
      <c r="Y66" s="164">
        <f t="shared" si="9"/>
        <v>0</v>
      </c>
    </row>
    <row r="67" spans="2:25">
      <c r="B67" s="37">
        <v>4</v>
      </c>
      <c r="C67" s="37">
        <f ca="1">+IF(C66&gt;=Datos!$F$35,"",'Formato 9'!C66+1)</f>
        <v>39</v>
      </c>
      <c r="D67" s="157">
        <f ca="1">+'Formato 7'!H61</f>
        <v>0</v>
      </c>
      <c r="E67" s="157">
        <f ca="1">+'Formato 7'!Q61</f>
        <v>0</v>
      </c>
      <c r="F67" s="164">
        <f t="shared" si="2"/>
        <v>0</v>
      </c>
      <c r="G67" s="157">
        <f ca="1">+'Formato 7'!Z61</f>
        <v>0</v>
      </c>
      <c r="H67" s="164">
        <f t="shared" si="3"/>
        <v>0</v>
      </c>
      <c r="I67" s="157">
        <f ca="1">+'Formato 7'!AI61</f>
        <v>0</v>
      </c>
      <c r="J67" s="157">
        <f ca="1">+'Formato 7'!AR61</f>
        <v>0</v>
      </c>
      <c r="K67" s="164">
        <f t="shared" si="4"/>
        <v>0</v>
      </c>
      <c r="N67" s="157">
        <f ca="1">+'Formato 6'!H61</f>
        <v>0</v>
      </c>
      <c r="O67" s="157">
        <f ca="1">+'Formato 6'!Q61</f>
        <v>0</v>
      </c>
      <c r="P67" s="164">
        <f t="shared" si="5"/>
        <v>0</v>
      </c>
      <c r="Q67" s="157">
        <f ca="1">+'Formato 6'!Z61</f>
        <v>0</v>
      </c>
      <c r="R67" s="164">
        <f t="shared" si="6"/>
        <v>0</v>
      </c>
      <c r="S67" s="157">
        <f ca="1">+'Formato 6'!AI61</f>
        <v>0</v>
      </c>
      <c r="T67" s="157">
        <f ca="1">+'Formato 6'!AR61</f>
        <v>0</v>
      </c>
      <c r="U67" s="164">
        <f t="shared" si="7"/>
        <v>0</v>
      </c>
      <c r="V67" s="158"/>
      <c r="W67" s="164">
        <f ca="1">+'Formato 8'!T57</f>
        <v>0</v>
      </c>
      <c r="X67" s="158"/>
      <c r="Y67" s="164">
        <f t="shared" si="9"/>
        <v>0</v>
      </c>
    </row>
    <row r="68" spans="2:25">
      <c r="B68" s="37">
        <v>4</v>
      </c>
      <c r="C68" s="37">
        <f ca="1">+IF(C67&gt;=Datos!$F$35,"",'Formato 9'!C67+1)</f>
        <v>40</v>
      </c>
      <c r="D68" s="157">
        <f ca="1">+'Formato 7'!H62</f>
        <v>0</v>
      </c>
      <c r="E68" s="157">
        <f ca="1">+'Formato 7'!Q62</f>
        <v>0</v>
      </c>
      <c r="F68" s="164">
        <f t="shared" si="2"/>
        <v>0</v>
      </c>
      <c r="G68" s="157">
        <f ca="1">+'Formato 7'!Z62</f>
        <v>0</v>
      </c>
      <c r="H68" s="164">
        <f t="shared" si="3"/>
        <v>0</v>
      </c>
      <c r="I68" s="157">
        <f ca="1">+'Formato 7'!AI62</f>
        <v>0</v>
      </c>
      <c r="J68" s="157">
        <f ca="1">+'Formato 7'!AR62</f>
        <v>0</v>
      </c>
      <c r="K68" s="164">
        <f t="shared" si="4"/>
        <v>0</v>
      </c>
      <c r="N68" s="157">
        <f ca="1">+'Formato 6'!H62</f>
        <v>0</v>
      </c>
      <c r="O68" s="157">
        <f ca="1">+'Formato 6'!Q62</f>
        <v>0</v>
      </c>
      <c r="P68" s="164">
        <f t="shared" si="5"/>
        <v>0</v>
      </c>
      <c r="Q68" s="157">
        <f ca="1">+'Formato 6'!Z62</f>
        <v>0</v>
      </c>
      <c r="R68" s="164">
        <f t="shared" si="6"/>
        <v>0</v>
      </c>
      <c r="S68" s="157">
        <f ca="1">+'Formato 6'!AI62</f>
        <v>0</v>
      </c>
      <c r="T68" s="157">
        <f ca="1">+'Formato 6'!AR62</f>
        <v>0</v>
      </c>
      <c r="U68" s="164">
        <f t="shared" si="7"/>
        <v>0</v>
      </c>
      <c r="V68" s="158"/>
      <c r="W68" s="164">
        <f ca="1">+'Formato 8'!T58</f>
        <v>0</v>
      </c>
      <c r="X68" s="158"/>
      <c r="Y68" s="164">
        <f t="shared" si="9"/>
        <v>0</v>
      </c>
    </row>
    <row r="69" spans="2:25">
      <c r="B69" s="37">
        <v>4</v>
      </c>
      <c r="C69" s="37">
        <f ca="1">+IF(C68&gt;=Datos!$F$35,"",'Formato 9'!C68+1)</f>
        <v>41</v>
      </c>
      <c r="D69" s="157">
        <f ca="1">+'Formato 7'!H63</f>
        <v>0</v>
      </c>
      <c r="E69" s="157">
        <f ca="1">+'Formato 7'!Q63</f>
        <v>0</v>
      </c>
      <c r="F69" s="164">
        <f t="shared" si="2"/>
        <v>0</v>
      </c>
      <c r="G69" s="157">
        <f ca="1">+'Formato 7'!Z63</f>
        <v>0</v>
      </c>
      <c r="H69" s="164">
        <f t="shared" si="3"/>
        <v>0</v>
      </c>
      <c r="I69" s="157">
        <f ca="1">+'Formato 7'!AI63</f>
        <v>0</v>
      </c>
      <c r="J69" s="157">
        <f ca="1">+'Formato 7'!AR63</f>
        <v>0</v>
      </c>
      <c r="K69" s="164">
        <f t="shared" si="4"/>
        <v>0</v>
      </c>
      <c r="N69" s="157">
        <f ca="1">+'Formato 6'!H63</f>
        <v>0</v>
      </c>
      <c r="O69" s="157">
        <f ca="1">+'Formato 6'!Q63</f>
        <v>0</v>
      </c>
      <c r="P69" s="164">
        <f t="shared" si="5"/>
        <v>0</v>
      </c>
      <c r="Q69" s="157">
        <f ca="1">+'Formato 6'!Z63</f>
        <v>0</v>
      </c>
      <c r="R69" s="164">
        <f t="shared" si="6"/>
        <v>0</v>
      </c>
      <c r="S69" s="157">
        <f ca="1">+'Formato 6'!AI63</f>
        <v>0</v>
      </c>
      <c r="T69" s="157">
        <f ca="1">+'Formato 6'!AR63</f>
        <v>0</v>
      </c>
      <c r="U69" s="164">
        <f t="shared" si="7"/>
        <v>0</v>
      </c>
      <c r="V69" s="158"/>
      <c r="W69" s="164">
        <f ca="1">+'Formato 8'!T59</f>
        <v>0</v>
      </c>
      <c r="X69" s="158"/>
      <c r="Y69" s="164">
        <f t="shared" si="9"/>
        <v>0</v>
      </c>
    </row>
    <row r="70" spans="2:25">
      <c r="B70" s="37">
        <v>4</v>
      </c>
      <c r="C70" s="37">
        <f ca="1">+IF(C69&gt;=Datos!$F$35,"",'Formato 9'!C69+1)</f>
        <v>42</v>
      </c>
      <c r="D70" s="157">
        <f ca="1">+'Formato 7'!H64</f>
        <v>0</v>
      </c>
      <c r="E70" s="157">
        <f ca="1">+'Formato 7'!Q64</f>
        <v>0</v>
      </c>
      <c r="F70" s="164">
        <f t="shared" si="2"/>
        <v>0</v>
      </c>
      <c r="G70" s="157">
        <f ca="1">+'Formato 7'!Z64</f>
        <v>0</v>
      </c>
      <c r="H70" s="164">
        <f t="shared" si="3"/>
        <v>0</v>
      </c>
      <c r="I70" s="157">
        <f ca="1">+'Formato 7'!AI64</f>
        <v>0</v>
      </c>
      <c r="J70" s="157">
        <f ca="1">+'Formato 7'!AR64</f>
        <v>0</v>
      </c>
      <c r="K70" s="164">
        <f t="shared" si="4"/>
        <v>0</v>
      </c>
      <c r="N70" s="157">
        <f ca="1">+'Formato 6'!H64</f>
        <v>0</v>
      </c>
      <c r="O70" s="157">
        <f ca="1">+'Formato 6'!Q64</f>
        <v>0</v>
      </c>
      <c r="P70" s="164">
        <f t="shared" si="5"/>
        <v>0</v>
      </c>
      <c r="Q70" s="157">
        <f ca="1">+'Formato 6'!Z64</f>
        <v>0</v>
      </c>
      <c r="R70" s="164">
        <f t="shared" si="6"/>
        <v>0</v>
      </c>
      <c r="S70" s="157">
        <f ca="1">+'Formato 6'!AI64</f>
        <v>0</v>
      </c>
      <c r="T70" s="157">
        <f ca="1">+'Formato 6'!AR64</f>
        <v>0</v>
      </c>
      <c r="U70" s="164">
        <f t="shared" si="7"/>
        <v>0</v>
      </c>
      <c r="V70" s="158"/>
      <c r="W70" s="164">
        <f ca="1">+'Formato 8'!T60</f>
        <v>0</v>
      </c>
      <c r="X70" s="158"/>
      <c r="Y70" s="164">
        <f t="shared" si="9"/>
        <v>0</v>
      </c>
    </row>
    <row r="71" spans="2:25">
      <c r="B71" s="37">
        <v>4</v>
      </c>
      <c r="C71" s="37">
        <f ca="1">+IF(C70&gt;=Datos!$F$35,"",'Formato 9'!C70+1)</f>
        <v>43</v>
      </c>
      <c r="D71" s="157">
        <f ca="1">+'Formato 7'!H65</f>
        <v>0</v>
      </c>
      <c r="E71" s="157">
        <f ca="1">+'Formato 7'!Q65</f>
        <v>0</v>
      </c>
      <c r="F71" s="164">
        <f t="shared" si="2"/>
        <v>0</v>
      </c>
      <c r="G71" s="157">
        <f ca="1">+'Formato 7'!Z65</f>
        <v>0</v>
      </c>
      <c r="H71" s="164">
        <f t="shared" si="3"/>
        <v>0</v>
      </c>
      <c r="I71" s="157">
        <f ca="1">+'Formato 7'!AI65</f>
        <v>0</v>
      </c>
      <c r="J71" s="157">
        <f ca="1">+'Formato 7'!AR65</f>
        <v>0</v>
      </c>
      <c r="K71" s="164">
        <f t="shared" si="4"/>
        <v>0</v>
      </c>
      <c r="N71" s="157">
        <f ca="1">+'Formato 6'!H65</f>
        <v>0</v>
      </c>
      <c r="O71" s="157">
        <f ca="1">+'Formato 6'!Q65</f>
        <v>0</v>
      </c>
      <c r="P71" s="164">
        <f t="shared" si="5"/>
        <v>0</v>
      </c>
      <c r="Q71" s="157">
        <f ca="1">+'Formato 6'!Z65</f>
        <v>0</v>
      </c>
      <c r="R71" s="164">
        <f t="shared" si="6"/>
        <v>0</v>
      </c>
      <c r="S71" s="157">
        <f ca="1">+'Formato 6'!AI65</f>
        <v>0</v>
      </c>
      <c r="T71" s="157">
        <f ca="1">+'Formato 6'!AR65</f>
        <v>0</v>
      </c>
      <c r="U71" s="164">
        <f t="shared" si="7"/>
        <v>0</v>
      </c>
      <c r="V71" s="158"/>
      <c r="W71" s="164">
        <f ca="1">+'Formato 8'!T61</f>
        <v>0</v>
      </c>
      <c r="X71" s="158"/>
      <c r="Y71" s="164">
        <f t="shared" si="9"/>
        <v>0</v>
      </c>
    </row>
    <row r="72" spans="2:25">
      <c r="B72" s="37">
        <v>4</v>
      </c>
      <c r="C72" s="37">
        <f ca="1">+IF(C71&gt;=Datos!$F$35,"",'Formato 9'!C71+1)</f>
        <v>44</v>
      </c>
      <c r="D72" s="157">
        <f ca="1">+'Formato 7'!H66</f>
        <v>0</v>
      </c>
      <c r="E72" s="157">
        <f ca="1">+'Formato 7'!Q66</f>
        <v>0</v>
      </c>
      <c r="F72" s="164">
        <f t="shared" si="2"/>
        <v>0</v>
      </c>
      <c r="G72" s="157">
        <f ca="1">+'Formato 7'!Z66</f>
        <v>0</v>
      </c>
      <c r="H72" s="164">
        <f t="shared" si="3"/>
        <v>0</v>
      </c>
      <c r="I72" s="157">
        <f ca="1">+'Formato 7'!AI66</f>
        <v>0</v>
      </c>
      <c r="J72" s="157">
        <f ca="1">+'Formato 7'!AR66</f>
        <v>0</v>
      </c>
      <c r="K72" s="164">
        <f t="shared" si="4"/>
        <v>0</v>
      </c>
      <c r="N72" s="157">
        <f ca="1">+'Formato 6'!H66</f>
        <v>0</v>
      </c>
      <c r="O72" s="157">
        <f ca="1">+'Formato 6'!Q66</f>
        <v>0</v>
      </c>
      <c r="P72" s="164">
        <f t="shared" si="5"/>
        <v>0</v>
      </c>
      <c r="Q72" s="157">
        <f ca="1">+'Formato 6'!Z66</f>
        <v>0</v>
      </c>
      <c r="R72" s="164">
        <f t="shared" si="6"/>
        <v>0</v>
      </c>
      <c r="S72" s="157">
        <f ca="1">+'Formato 6'!AI66</f>
        <v>0</v>
      </c>
      <c r="T72" s="157">
        <f ca="1">+'Formato 6'!AR66</f>
        <v>0</v>
      </c>
      <c r="U72" s="164">
        <f t="shared" si="7"/>
        <v>0</v>
      </c>
      <c r="V72" s="158"/>
      <c r="W72" s="164">
        <f ca="1">+'Formato 8'!T62</f>
        <v>0</v>
      </c>
      <c r="X72" s="158"/>
      <c r="Y72" s="164">
        <f t="shared" si="9"/>
        <v>0</v>
      </c>
    </row>
    <row r="73" spans="2:25">
      <c r="B73" s="37">
        <v>4</v>
      </c>
      <c r="C73" s="37">
        <f ca="1">+IF(C72&gt;=Datos!$F$35,"",'Formato 9'!C72+1)</f>
        <v>45</v>
      </c>
      <c r="D73" s="157">
        <f ca="1">+'Formato 7'!H67</f>
        <v>0</v>
      </c>
      <c r="E73" s="157">
        <f ca="1">+'Formato 7'!Q67</f>
        <v>0</v>
      </c>
      <c r="F73" s="164">
        <f t="shared" si="2"/>
        <v>0</v>
      </c>
      <c r="G73" s="157">
        <f ca="1">+'Formato 7'!Z67</f>
        <v>0</v>
      </c>
      <c r="H73" s="164">
        <f t="shared" si="3"/>
        <v>0</v>
      </c>
      <c r="I73" s="157">
        <f ca="1">+'Formato 7'!AI67</f>
        <v>0</v>
      </c>
      <c r="J73" s="157">
        <f ca="1">+'Formato 7'!AR67</f>
        <v>0</v>
      </c>
      <c r="K73" s="164">
        <f t="shared" si="4"/>
        <v>0</v>
      </c>
      <c r="N73" s="157">
        <f ca="1">+'Formato 6'!H67</f>
        <v>0</v>
      </c>
      <c r="O73" s="157">
        <f ca="1">+'Formato 6'!Q67</f>
        <v>0</v>
      </c>
      <c r="P73" s="164">
        <f t="shared" si="5"/>
        <v>0</v>
      </c>
      <c r="Q73" s="157">
        <f ca="1">+'Formato 6'!Z67</f>
        <v>0</v>
      </c>
      <c r="R73" s="164">
        <f t="shared" si="6"/>
        <v>0</v>
      </c>
      <c r="S73" s="157">
        <f ca="1">+'Formato 6'!AI67</f>
        <v>0</v>
      </c>
      <c r="T73" s="157">
        <f ca="1">+'Formato 6'!AR67</f>
        <v>0</v>
      </c>
      <c r="U73" s="164">
        <f t="shared" si="7"/>
        <v>0</v>
      </c>
      <c r="V73" s="158"/>
      <c r="W73" s="164">
        <f ca="1">+'Formato 8'!T63</f>
        <v>0</v>
      </c>
      <c r="X73" s="158"/>
      <c r="Y73" s="164">
        <f t="shared" si="9"/>
        <v>0</v>
      </c>
    </row>
    <row r="74" spans="2:25">
      <c r="B74" s="37">
        <v>4</v>
      </c>
      <c r="C74" s="37">
        <f ca="1">+IF(C73&gt;=Datos!$F$35,"",'Formato 9'!C73+1)</f>
        <v>46</v>
      </c>
      <c r="D74" s="157">
        <f ca="1">+'Formato 7'!H68</f>
        <v>0</v>
      </c>
      <c r="E74" s="157">
        <f ca="1">+'Formato 7'!Q68</f>
        <v>0</v>
      </c>
      <c r="F74" s="164">
        <f t="shared" si="2"/>
        <v>0</v>
      </c>
      <c r="G74" s="157">
        <f ca="1">+'Formato 7'!Z68</f>
        <v>0</v>
      </c>
      <c r="H74" s="164">
        <f t="shared" si="3"/>
        <v>0</v>
      </c>
      <c r="I74" s="157">
        <f ca="1">+'Formato 7'!AI68</f>
        <v>0</v>
      </c>
      <c r="J74" s="157">
        <f ca="1">+'Formato 7'!AR68</f>
        <v>0</v>
      </c>
      <c r="K74" s="164">
        <f t="shared" si="4"/>
        <v>0</v>
      </c>
      <c r="N74" s="157">
        <f ca="1">+'Formato 6'!H68</f>
        <v>0</v>
      </c>
      <c r="O74" s="157">
        <f ca="1">+'Formato 6'!Q68</f>
        <v>0</v>
      </c>
      <c r="P74" s="164">
        <f t="shared" si="5"/>
        <v>0</v>
      </c>
      <c r="Q74" s="157">
        <f ca="1">+'Formato 6'!Z68</f>
        <v>0</v>
      </c>
      <c r="R74" s="164">
        <f t="shared" si="6"/>
        <v>0</v>
      </c>
      <c r="S74" s="157">
        <f ca="1">+'Formato 6'!AI68</f>
        <v>0</v>
      </c>
      <c r="T74" s="157">
        <f ca="1">+'Formato 6'!AR68</f>
        <v>0</v>
      </c>
      <c r="U74" s="164">
        <f t="shared" si="7"/>
        <v>0</v>
      </c>
      <c r="V74" s="158"/>
      <c r="W74" s="164">
        <f ca="1">+'Formato 8'!T64</f>
        <v>0</v>
      </c>
      <c r="X74" s="158"/>
      <c r="Y74" s="164">
        <f t="shared" si="9"/>
        <v>0</v>
      </c>
    </row>
    <row r="75" spans="2:25">
      <c r="B75" s="37">
        <v>4</v>
      </c>
      <c r="C75" s="37">
        <f ca="1">+IF(C74&gt;=Datos!$F$35,"",'Formato 9'!C74+1)</f>
        <v>47</v>
      </c>
      <c r="D75" s="157">
        <f ca="1">+'Formato 7'!H69</f>
        <v>0</v>
      </c>
      <c r="E75" s="157">
        <f ca="1">+'Formato 7'!Q69</f>
        <v>0</v>
      </c>
      <c r="F75" s="164">
        <f t="shared" si="2"/>
        <v>0</v>
      </c>
      <c r="G75" s="157">
        <f ca="1">+'Formato 7'!Z69</f>
        <v>0</v>
      </c>
      <c r="H75" s="164">
        <f t="shared" si="3"/>
        <v>0</v>
      </c>
      <c r="I75" s="157">
        <f ca="1">+'Formato 7'!AI69</f>
        <v>0</v>
      </c>
      <c r="J75" s="157">
        <f ca="1">+'Formato 7'!AR69</f>
        <v>0</v>
      </c>
      <c r="K75" s="164">
        <f t="shared" si="4"/>
        <v>0</v>
      </c>
      <c r="N75" s="157">
        <f ca="1">+'Formato 6'!H69</f>
        <v>0</v>
      </c>
      <c r="O75" s="157">
        <f ca="1">+'Formato 6'!Q69</f>
        <v>0</v>
      </c>
      <c r="P75" s="164">
        <f t="shared" si="5"/>
        <v>0</v>
      </c>
      <c r="Q75" s="157">
        <f ca="1">+'Formato 6'!Z69</f>
        <v>0</v>
      </c>
      <c r="R75" s="164">
        <f t="shared" si="6"/>
        <v>0</v>
      </c>
      <c r="S75" s="157">
        <f ca="1">+'Formato 6'!AI69</f>
        <v>0</v>
      </c>
      <c r="T75" s="157">
        <f ca="1">+'Formato 6'!AR69</f>
        <v>0</v>
      </c>
      <c r="U75" s="164">
        <f t="shared" si="7"/>
        <v>0</v>
      </c>
      <c r="V75" s="158"/>
      <c r="W75" s="164">
        <f ca="1">+'Formato 8'!T65</f>
        <v>0</v>
      </c>
      <c r="X75" s="158"/>
      <c r="Y75" s="164">
        <f t="shared" si="9"/>
        <v>0</v>
      </c>
    </row>
    <row r="76" spans="2:25">
      <c r="B76" s="37">
        <v>4</v>
      </c>
      <c r="C76" s="37">
        <f ca="1">+IF(C75&gt;=Datos!$F$35,"",'Formato 9'!C75+1)</f>
        <v>48</v>
      </c>
      <c r="D76" s="157">
        <f ca="1">+'Formato 7'!H70</f>
        <v>0</v>
      </c>
      <c r="E76" s="157">
        <f ca="1">+'Formato 7'!Q70</f>
        <v>0</v>
      </c>
      <c r="F76" s="164">
        <f t="shared" si="2"/>
        <v>0</v>
      </c>
      <c r="G76" s="157">
        <f ca="1">+'Formato 7'!Z70</f>
        <v>0</v>
      </c>
      <c r="H76" s="164">
        <f t="shared" si="3"/>
        <v>0</v>
      </c>
      <c r="I76" s="157">
        <f ca="1">+'Formato 7'!AI70</f>
        <v>0</v>
      </c>
      <c r="J76" s="157">
        <f ca="1">+'Formato 7'!AR70</f>
        <v>0</v>
      </c>
      <c r="K76" s="164">
        <f t="shared" si="4"/>
        <v>0</v>
      </c>
      <c r="N76" s="157">
        <f ca="1">+'Formato 6'!H70</f>
        <v>0</v>
      </c>
      <c r="O76" s="157">
        <f ca="1">+'Formato 6'!Q70</f>
        <v>0</v>
      </c>
      <c r="P76" s="164">
        <f t="shared" si="5"/>
        <v>0</v>
      </c>
      <c r="Q76" s="157">
        <f ca="1">+'Formato 6'!Z70</f>
        <v>0</v>
      </c>
      <c r="R76" s="164">
        <f t="shared" si="6"/>
        <v>0</v>
      </c>
      <c r="S76" s="157">
        <f ca="1">+'Formato 6'!AI70</f>
        <v>0</v>
      </c>
      <c r="T76" s="157">
        <f ca="1">+'Formato 6'!AR70</f>
        <v>0</v>
      </c>
      <c r="U76" s="164">
        <f t="shared" si="7"/>
        <v>0</v>
      </c>
      <c r="V76" s="158"/>
      <c r="W76" s="164">
        <f ca="1">+'Formato 8'!T66</f>
        <v>0</v>
      </c>
      <c r="X76" s="158"/>
      <c r="Y76" s="164">
        <f t="shared" si="9"/>
        <v>0</v>
      </c>
    </row>
    <row r="77" spans="2:25">
      <c r="B77" s="37">
        <v>5</v>
      </c>
      <c r="C77" s="37">
        <f ca="1">+IF(C76&gt;=Datos!$F$35,"",'Formato 9'!C76+1)</f>
        <v>49</v>
      </c>
      <c r="D77" s="157">
        <f ca="1">+'Formato 7'!H71</f>
        <v>0</v>
      </c>
      <c r="E77" s="157">
        <f ca="1">+'Formato 7'!Q71</f>
        <v>0</v>
      </c>
      <c r="F77" s="164">
        <f t="shared" si="2"/>
        <v>0</v>
      </c>
      <c r="G77" s="157">
        <f ca="1">+'Formato 7'!Z71</f>
        <v>0</v>
      </c>
      <c r="H77" s="164">
        <f t="shared" si="3"/>
        <v>0</v>
      </c>
      <c r="I77" s="157">
        <f ca="1">+'Formato 7'!AI71</f>
        <v>0</v>
      </c>
      <c r="J77" s="157">
        <f ca="1">+'Formato 7'!AR71</f>
        <v>0</v>
      </c>
      <c r="K77" s="164">
        <f t="shared" si="4"/>
        <v>0</v>
      </c>
      <c r="N77" s="157">
        <f ca="1">+'Formato 6'!H71</f>
        <v>0</v>
      </c>
      <c r="O77" s="157">
        <f ca="1">+'Formato 6'!Q71</f>
        <v>0</v>
      </c>
      <c r="P77" s="164">
        <f t="shared" si="5"/>
        <v>0</v>
      </c>
      <c r="Q77" s="157">
        <f ca="1">+'Formato 6'!Z71</f>
        <v>0</v>
      </c>
      <c r="R77" s="164">
        <f t="shared" si="6"/>
        <v>0</v>
      </c>
      <c r="S77" s="157">
        <f ca="1">+'Formato 6'!AI71</f>
        <v>0</v>
      </c>
      <c r="T77" s="157">
        <f ca="1">+'Formato 6'!AR71</f>
        <v>0</v>
      </c>
      <c r="U77" s="164">
        <f t="shared" si="7"/>
        <v>0</v>
      </c>
      <c r="V77" s="158"/>
      <c r="W77" s="164">
        <f ca="1">+'Formato 8'!T67</f>
        <v>40000</v>
      </c>
      <c r="X77" s="158"/>
      <c r="Y77" s="164">
        <f t="shared" si="9"/>
        <v>40000</v>
      </c>
    </row>
    <row r="78" spans="2:25">
      <c r="B78" s="37">
        <v>5</v>
      </c>
      <c r="C78" s="37">
        <f ca="1">+IF(C77&gt;=Datos!$F$35,"",'Formato 9'!C77+1)</f>
        <v>50</v>
      </c>
      <c r="D78" s="157">
        <f ca="1">+'Formato 7'!H72</f>
        <v>0</v>
      </c>
      <c r="E78" s="157">
        <f ca="1">+'Formato 7'!Q72</f>
        <v>0</v>
      </c>
      <c r="F78" s="164">
        <f t="shared" si="2"/>
        <v>0</v>
      </c>
      <c r="G78" s="157">
        <f ca="1">+'Formato 7'!Z72</f>
        <v>0</v>
      </c>
      <c r="H78" s="164">
        <f t="shared" si="3"/>
        <v>0</v>
      </c>
      <c r="I78" s="157">
        <f ca="1">+'Formato 7'!AI72</f>
        <v>0</v>
      </c>
      <c r="J78" s="157">
        <f ca="1">+'Formato 7'!AR72</f>
        <v>0</v>
      </c>
      <c r="K78" s="164">
        <f t="shared" si="4"/>
        <v>0</v>
      </c>
      <c r="N78" s="157">
        <f ca="1">+'Formato 6'!H72</f>
        <v>0</v>
      </c>
      <c r="O78" s="157">
        <f ca="1">+'Formato 6'!Q72</f>
        <v>0</v>
      </c>
      <c r="P78" s="164">
        <f t="shared" si="5"/>
        <v>0</v>
      </c>
      <c r="Q78" s="157">
        <f ca="1">+'Formato 6'!Z72</f>
        <v>0</v>
      </c>
      <c r="R78" s="164">
        <f t="shared" si="6"/>
        <v>0</v>
      </c>
      <c r="S78" s="157">
        <f ca="1">+'Formato 6'!AI72</f>
        <v>0</v>
      </c>
      <c r="T78" s="157">
        <f ca="1">+'Formato 6'!AR72</f>
        <v>0</v>
      </c>
      <c r="U78" s="164">
        <f t="shared" si="7"/>
        <v>0</v>
      </c>
      <c r="V78" s="158"/>
      <c r="W78" s="164">
        <f ca="1">+'Formato 8'!T68</f>
        <v>40000</v>
      </c>
      <c r="X78" s="158"/>
      <c r="Y78" s="164">
        <f t="shared" si="9"/>
        <v>40000</v>
      </c>
    </row>
    <row r="79" spans="2:25">
      <c r="B79" s="37">
        <v>5</v>
      </c>
      <c r="C79" s="37">
        <f ca="1">+IF(C78&gt;=Datos!$F$35,"",'Formato 9'!C78+1)</f>
        <v>51</v>
      </c>
      <c r="D79" s="157">
        <f ca="1">+'Formato 7'!H73</f>
        <v>0</v>
      </c>
      <c r="E79" s="157">
        <f ca="1">+'Formato 7'!Q73</f>
        <v>0</v>
      </c>
      <c r="F79" s="164">
        <f t="shared" si="2"/>
        <v>0</v>
      </c>
      <c r="G79" s="157">
        <f ca="1">+'Formato 7'!Z73</f>
        <v>0</v>
      </c>
      <c r="H79" s="164">
        <f t="shared" si="3"/>
        <v>0</v>
      </c>
      <c r="I79" s="157">
        <f ca="1">+'Formato 7'!AI73</f>
        <v>0</v>
      </c>
      <c r="J79" s="157">
        <f ca="1">+'Formato 7'!AR73</f>
        <v>0</v>
      </c>
      <c r="K79" s="164">
        <f t="shared" si="4"/>
        <v>0</v>
      </c>
      <c r="N79" s="157">
        <f ca="1">+'Formato 6'!H73</f>
        <v>0</v>
      </c>
      <c r="O79" s="157">
        <f ca="1">+'Formato 6'!Q73</f>
        <v>0</v>
      </c>
      <c r="P79" s="164">
        <f t="shared" si="5"/>
        <v>0</v>
      </c>
      <c r="Q79" s="157">
        <f ca="1">+'Formato 6'!Z73</f>
        <v>0</v>
      </c>
      <c r="R79" s="164">
        <f t="shared" si="6"/>
        <v>0</v>
      </c>
      <c r="S79" s="157">
        <f ca="1">+'Formato 6'!AI73</f>
        <v>0</v>
      </c>
      <c r="T79" s="157">
        <f ca="1">+'Formato 6'!AR73</f>
        <v>0</v>
      </c>
      <c r="U79" s="164">
        <f t="shared" si="7"/>
        <v>0</v>
      </c>
      <c r="V79" s="158"/>
      <c r="W79" s="164">
        <f ca="1">+'Formato 8'!T69</f>
        <v>40000</v>
      </c>
      <c r="X79" s="158"/>
      <c r="Y79" s="164">
        <f t="shared" si="9"/>
        <v>40000</v>
      </c>
    </row>
    <row r="80" spans="2:25">
      <c r="B80" s="37">
        <v>5</v>
      </c>
      <c r="C80" s="37">
        <f ca="1">+IF(C79&gt;=Datos!$F$35,"",'Formato 9'!C79+1)</f>
        <v>52</v>
      </c>
      <c r="D80" s="157">
        <f ca="1">+'Formato 7'!H74</f>
        <v>0</v>
      </c>
      <c r="E80" s="157">
        <f ca="1">+'Formato 7'!Q74</f>
        <v>0</v>
      </c>
      <c r="F80" s="164">
        <f t="shared" si="2"/>
        <v>0</v>
      </c>
      <c r="G80" s="157">
        <f ca="1">+'Formato 7'!Z74</f>
        <v>0</v>
      </c>
      <c r="H80" s="164">
        <f t="shared" si="3"/>
        <v>0</v>
      </c>
      <c r="I80" s="157">
        <f ca="1">+'Formato 7'!AI74</f>
        <v>0</v>
      </c>
      <c r="J80" s="157">
        <f ca="1">+'Formato 7'!AR74</f>
        <v>0</v>
      </c>
      <c r="K80" s="164">
        <f t="shared" si="4"/>
        <v>0</v>
      </c>
      <c r="N80" s="157">
        <f ca="1">+'Formato 6'!H74</f>
        <v>0</v>
      </c>
      <c r="O80" s="157">
        <f ca="1">+'Formato 6'!Q74</f>
        <v>0</v>
      </c>
      <c r="P80" s="164">
        <f t="shared" si="5"/>
        <v>0</v>
      </c>
      <c r="Q80" s="157">
        <f ca="1">+'Formato 6'!Z74</f>
        <v>0</v>
      </c>
      <c r="R80" s="164">
        <f t="shared" si="6"/>
        <v>0</v>
      </c>
      <c r="S80" s="157">
        <f ca="1">+'Formato 6'!AI74</f>
        <v>0</v>
      </c>
      <c r="T80" s="157">
        <f ca="1">+'Formato 6'!AR74</f>
        <v>0</v>
      </c>
      <c r="U80" s="164">
        <f t="shared" si="7"/>
        <v>0</v>
      </c>
      <c r="V80" s="158"/>
      <c r="W80" s="164">
        <f ca="1">+'Formato 8'!T70</f>
        <v>40000</v>
      </c>
      <c r="X80" s="158"/>
      <c r="Y80" s="164">
        <f t="shared" si="9"/>
        <v>40000</v>
      </c>
    </row>
    <row r="81" spans="2:25">
      <c r="B81" s="37">
        <v>5</v>
      </c>
      <c r="C81" s="37">
        <f ca="1">+IF(C80&gt;=Datos!$F$35,"",'Formato 9'!C80+1)</f>
        <v>53</v>
      </c>
      <c r="D81" s="157">
        <f ca="1">+'Formato 7'!H75</f>
        <v>0</v>
      </c>
      <c r="E81" s="157">
        <f ca="1">+'Formato 7'!Q75</f>
        <v>0</v>
      </c>
      <c r="F81" s="164">
        <f t="shared" si="2"/>
        <v>0</v>
      </c>
      <c r="G81" s="157">
        <f ca="1">+'Formato 7'!Z75</f>
        <v>0</v>
      </c>
      <c r="H81" s="164">
        <f t="shared" si="3"/>
        <v>0</v>
      </c>
      <c r="I81" s="157">
        <f ca="1">+'Formato 7'!AI75</f>
        <v>0</v>
      </c>
      <c r="J81" s="157">
        <f ca="1">+'Formato 7'!AR75</f>
        <v>0</v>
      </c>
      <c r="K81" s="164">
        <f t="shared" si="4"/>
        <v>0</v>
      </c>
      <c r="N81" s="157">
        <f ca="1">+'Formato 6'!H75</f>
        <v>0</v>
      </c>
      <c r="O81" s="157">
        <f ca="1">+'Formato 6'!Q75</f>
        <v>0</v>
      </c>
      <c r="P81" s="164">
        <f t="shared" si="5"/>
        <v>0</v>
      </c>
      <c r="Q81" s="157">
        <f ca="1">+'Formato 6'!Z75</f>
        <v>0</v>
      </c>
      <c r="R81" s="164">
        <f t="shared" si="6"/>
        <v>0</v>
      </c>
      <c r="S81" s="157">
        <f ca="1">+'Formato 6'!AI75</f>
        <v>0</v>
      </c>
      <c r="T81" s="157">
        <f ca="1">+'Formato 6'!AR75</f>
        <v>0</v>
      </c>
      <c r="U81" s="164">
        <f t="shared" si="7"/>
        <v>0</v>
      </c>
      <c r="V81" s="158"/>
      <c r="W81" s="164">
        <f ca="1">+'Formato 8'!T71</f>
        <v>40000</v>
      </c>
      <c r="X81" s="158"/>
      <c r="Y81" s="164">
        <f t="shared" si="9"/>
        <v>40000</v>
      </c>
    </row>
    <row r="82" spans="2:25">
      <c r="B82" s="37">
        <v>5</v>
      </c>
      <c r="C82" s="37">
        <f ca="1">+IF(C81&gt;=Datos!$F$35,"",'Formato 9'!C81+1)</f>
        <v>54</v>
      </c>
      <c r="D82" s="157">
        <f ca="1">+'Formato 7'!H76</f>
        <v>0</v>
      </c>
      <c r="E82" s="157">
        <f ca="1">+'Formato 7'!Q76</f>
        <v>0</v>
      </c>
      <c r="F82" s="164">
        <f t="shared" si="2"/>
        <v>0</v>
      </c>
      <c r="G82" s="157">
        <f ca="1">+'Formato 7'!Z76</f>
        <v>0</v>
      </c>
      <c r="H82" s="164">
        <f t="shared" si="3"/>
        <v>0</v>
      </c>
      <c r="I82" s="157">
        <f ca="1">+'Formato 7'!AI76</f>
        <v>0</v>
      </c>
      <c r="J82" s="157">
        <f ca="1">+'Formato 7'!AR76</f>
        <v>0</v>
      </c>
      <c r="K82" s="164">
        <f t="shared" si="4"/>
        <v>0</v>
      </c>
      <c r="N82" s="157">
        <f ca="1">+'Formato 6'!H76</f>
        <v>0</v>
      </c>
      <c r="O82" s="157">
        <f ca="1">+'Formato 6'!Q76</f>
        <v>0</v>
      </c>
      <c r="P82" s="164">
        <f t="shared" si="5"/>
        <v>0</v>
      </c>
      <c r="Q82" s="157">
        <f ca="1">+'Formato 6'!Z76</f>
        <v>0</v>
      </c>
      <c r="R82" s="164">
        <f t="shared" si="6"/>
        <v>0</v>
      </c>
      <c r="S82" s="157">
        <f ca="1">+'Formato 6'!AI76</f>
        <v>0</v>
      </c>
      <c r="T82" s="157">
        <f ca="1">+'Formato 6'!AR76</f>
        <v>0</v>
      </c>
      <c r="U82" s="164">
        <f t="shared" si="7"/>
        <v>0</v>
      </c>
      <c r="V82" s="158"/>
      <c r="W82" s="164">
        <f ca="1">+'Formato 8'!T72</f>
        <v>40000</v>
      </c>
      <c r="X82" s="158"/>
      <c r="Y82" s="164">
        <f t="shared" si="9"/>
        <v>40000</v>
      </c>
    </row>
    <row r="83" spans="2:25">
      <c r="B83" s="37">
        <v>5</v>
      </c>
      <c r="C83" s="37">
        <f ca="1">+IF(C82&gt;=Datos!$F$35,"",'Formato 9'!C82+1)</f>
        <v>55</v>
      </c>
      <c r="D83" s="157">
        <f ca="1">+'Formato 7'!H77</f>
        <v>0</v>
      </c>
      <c r="E83" s="157">
        <f ca="1">+'Formato 7'!Q77</f>
        <v>0</v>
      </c>
      <c r="F83" s="164">
        <f t="shared" si="2"/>
        <v>0</v>
      </c>
      <c r="G83" s="157">
        <f ca="1">+'Formato 7'!Z77</f>
        <v>0</v>
      </c>
      <c r="H83" s="164">
        <f t="shared" si="3"/>
        <v>0</v>
      </c>
      <c r="I83" s="157">
        <f ca="1">+'Formato 7'!AI77</f>
        <v>0</v>
      </c>
      <c r="J83" s="157">
        <f ca="1">+'Formato 7'!AR77</f>
        <v>0</v>
      </c>
      <c r="K83" s="164">
        <f t="shared" si="4"/>
        <v>0</v>
      </c>
      <c r="N83" s="157">
        <f ca="1">+'Formato 6'!H77</f>
        <v>0</v>
      </c>
      <c r="O83" s="157">
        <f ca="1">+'Formato 6'!Q77</f>
        <v>0</v>
      </c>
      <c r="P83" s="164">
        <f t="shared" si="5"/>
        <v>0</v>
      </c>
      <c r="Q83" s="157">
        <f ca="1">+'Formato 6'!Z77</f>
        <v>0</v>
      </c>
      <c r="R83" s="164">
        <f t="shared" si="6"/>
        <v>0</v>
      </c>
      <c r="S83" s="157">
        <f ca="1">+'Formato 6'!AI77</f>
        <v>0</v>
      </c>
      <c r="T83" s="157">
        <f ca="1">+'Formato 6'!AR77</f>
        <v>0</v>
      </c>
      <c r="U83" s="164">
        <f t="shared" si="7"/>
        <v>0</v>
      </c>
      <c r="V83" s="158"/>
      <c r="W83" s="164">
        <f ca="1">+'Formato 8'!T73</f>
        <v>40000</v>
      </c>
      <c r="X83" s="158"/>
      <c r="Y83" s="164">
        <f t="shared" si="9"/>
        <v>40000</v>
      </c>
    </row>
    <row r="84" spans="2:25">
      <c r="B84" s="37">
        <v>5</v>
      </c>
      <c r="C84" s="37">
        <f ca="1">+IF(C83&gt;=Datos!$F$35,"",'Formato 9'!C83+1)</f>
        <v>56</v>
      </c>
      <c r="D84" s="157">
        <f ca="1">+'Formato 7'!H78</f>
        <v>0</v>
      </c>
      <c r="E84" s="157">
        <f ca="1">+'Formato 7'!Q78</f>
        <v>0</v>
      </c>
      <c r="F84" s="164">
        <f t="shared" si="2"/>
        <v>0</v>
      </c>
      <c r="G84" s="157">
        <f ca="1">+'Formato 7'!Z78</f>
        <v>0</v>
      </c>
      <c r="H84" s="164">
        <f t="shared" si="3"/>
        <v>0</v>
      </c>
      <c r="I84" s="157">
        <f ca="1">+'Formato 7'!AI78</f>
        <v>0</v>
      </c>
      <c r="J84" s="157">
        <f ca="1">+'Formato 7'!AR78</f>
        <v>0</v>
      </c>
      <c r="K84" s="164">
        <f t="shared" si="4"/>
        <v>0</v>
      </c>
      <c r="N84" s="157">
        <f ca="1">+'Formato 6'!H78</f>
        <v>0</v>
      </c>
      <c r="O84" s="157">
        <f ca="1">+'Formato 6'!Q78</f>
        <v>0</v>
      </c>
      <c r="P84" s="164">
        <f t="shared" si="5"/>
        <v>0</v>
      </c>
      <c r="Q84" s="157">
        <f ca="1">+'Formato 6'!Z78</f>
        <v>0</v>
      </c>
      <c r="R84" s="164">
        <f t="shared" si="6"/>
        <v>0</v>
      </c>
      <c r="S84" s="157">
        <f ca="1">+'Formato 6'!AI78</f>
        <v>0</v>
      </c>
      <c r="T84" s="157">
        <f ca="1">+'Formato 6'!AR78</f>
        <v>0</v>
      </c>
      <c r="U84" s="164">
        <f t="shared" si="7"/>
        <v>0</v>
      </c>
      <c r="V84" s="158"/>
      <c r="W84" s="164">
        <f ca="1">+'Formato 8'!T74</f>
        <v>40000</v>
      </c>
      <c r="X84" s="158"/>
      <c r="Y84" s="164">
        <f t="shared" si="9"/>
        <v>40000</v>
      </c>
    </row>
    <row r="85" spans="2:25">
      <c r="B85" s="37">
        <v>5</v>
      </c>
      <c r="C85" s="37">
        <f ca="1">+IF(C84&gt;=Datos!$F$35,"",'Formato 9'!C84+1)</f>
        <v>57</v>
      </c>
      <c r="D85" s="157">
        <f ca="1">+'Formato 7'!H79</f>
        <v>0</v>
      </c>
      <c r="E85" s="157">
        <f ca="1">+'Formato 7'!Q79</f>
        <v>0</v>
      </c>
      <c r="F85" s="164">
        <f t="shared" si="2"/>
        <v>0</v>
      </c>
      <c r="G85" s="157">
        <f ca="1">+'Formato 7'!Z79</f>
        <v>0</v>
      </c>
      <c r="H85" s="164">
        <f t="shared" si="3"/>
        <v>0</v>
      </c>
      <c r="I85" s="157">
        <f ca="1">+'Formato 7'!AI79</f>
        <v>0</v>
      </c>
      <c r="J85" s="157">
        <f ca="1">+'Formato 7'!AR79</f>
        <v>0</v>
      </c>
      <c r="K85" s="164">
        <f t="shared" si="4"/>
        <v>0</v>
      </c>
      <c r="N85" s="157">
        <f ca="1">+'Formato 6'!H79</f>
        <v>0</v>
      </c>
      <c r="O85" s="157">
        <f ca="1">+'Formato 6'!Q79</f>
        <v>0</v>
      </c>
      <c r="P85" s="164">
        <f t="shared" si="5"/>
        <v>0</v>
      </c>
      <c r="Q85" s="157">
        <f ca="1">+'Formato 6'!Z79</f>
        <v>0</v>
      </c>
      <c r="R85" s="164">
        <f t="shared" si="6"/>
        <v>0</v>
      </c>
      <c r="S85" s="157">
        <f ca="1">+'Formato 6'!AI79</f>
        <v>0</v>
      </c>
      <c r="T85" s="157">
        <f ca="1">+'Formato 6'!AR79</f>
        <v>0</v>
      </c>
      <c r="U85" s="164">
        <f t="shared" si="7"/>
        <v>0</v>
      </c>
      <c r="V85" s="158"/>
      <c r="W85" s="164">
        <f ca="1">+'Formato 8'!T75</f>
        <v>40000</v>
      </c>
      <c r="X85" s="158"/>
      <c r="Y85" s="164">
        <f t="shared" si="9"/>
        <v>40000</v>
      </c>
    </row>
    <row r="86" spans="2:25">
      <c r="B86" s="37">
        <v>5</v>
      </c>
      <c r="C86" s="37">
        <f ca="1">+IF(C85&gt;=Datos!$F$35,"",'Formato 9'!C85+1)</f>
        <v>58</v>
      </c>
      <c r="D86" s="157">
        <f ca="1">+'Formato 7'!H80</f>
        <v>0</v>
      </c>
      <c r="E86" s="157">
        <f ca="1">+'Formato 7'!Q80</f>
        <v>0</v>
      </c>
      <c r="F86" s="164">
        <f t="shared" si="2"/>
        <v>0</v>
      </c>
      <c r="G86" s="157">
        <f ca="1">+'Formato 7'!Z80</f>
        <v>0</v>
      </c>
      <c r="H86" s="164">
        <f t="shared" si="3"/>
        <v>0</v>
      </c>
      <c r="I86" s="157">
        <f ca="1">+'Formato 7'!AI80</f>
        <v>0</v>
      </c>
      <c r="J86" s="157">
        <f ca="1">+'Formato 7'!AR80</f>
        <v>0</v>
      </c>
      <c r="K86" s="164">
        <f t="shared" si="4"/>
        <v>0</v>
      </c>
      <c r="N86" s="157">
        <f ca="1">+'Formato 6'!H80</f>
        <v>0</v>
      </c>
      <c r="O86" s="157">
        <f ca="1">+'Formato 6'!Q80</f>
        <v>0</v>
      </c>
      <c r="P86" s="164">
        <f t="shared" si="5"/>
        <v>0</v>
      </c>
      <c r="Q86" s="157">
        <f ca="1">+'Formato 6'!Z80</f>
        <v>0</v>
      </c>
      <c r="R86" s="164">
        <f t="shared" si="6"/>
        <v>0</v>
      </c>
      <c r="S86" s="157">
        <f ca="1">+'Formato 6'!AI80</f>
        <v>0</v>
      </c>
      <c r="T86" s="157">
        <f ca="1">+'Formato 6'!AR80</f>
        <v>0</v>
      </c>
      <c r="U86" s="164">
        <f t="shared" si="7"/>
        <v>0</v>
      </c>
      <c r="V86" s="158"/>
      <c r="W86" s="164">
        <f ca="1">+'Formato 8'!T76</f>
        <v>40000</v>
      </c>
      <c r="X86" s="158"/>
      <c r="Y86" s="164">
        <f t="shared" si="9"/>
        <v>40000</v>
      </c>
    </row>
    <row r="87" spans="2:25">
      <c r="B87" s="37">
        <v>5</v>
      </c>
      <c r="C87" s="37">
        <f ca="1">+IF(C86&gt;=Datos!$F$35,"",'Formato 9'!C86+1)</f>
        <v>59</v>
      </c>
      <c r="D87" s="157">
        <f ca="1">+'Formato 7'!H81</f>
        <v>0</v>
      </c>
      <c r="E87" s="157">
        <f ca="1">+'Formato 7'!Q81</f>
        <v>0</v>
      </c>
      <c r="F87" s="164">
        <f t="shared" si="2"/>
        <v>0</v>
      </c>
      <c r="G87" s="157">
        <f ca="1">+'Formato 7'!Z81</f>
        <v>0</v>
      </c>
      <c r="H87" s="164">
        <f t="shared" si="3"/>
        <v>0</v>
      </c>
      <c r="I87" s="157">
        <f ca="1">+'Formato 7'!AI81</f>
        <v>0</v>
      </c>
      <c r="J87" s="157">
        <f ca="1">+'Formato 7'!AR81</f>
        <v>0</v>
      </c>
      <c r="K87" s="164">
        <f t="shared" si="4"/>
        <v>0</v>
      </c>
      <c r="N87" s="157">
        <f ca="1">+'Formato 6'!H81</f>
        <v>0</v>
      </c>
      <c r="O87" s="157">
        <f ca="1">+'Formato 6'!Q81</f>
        <v>0</v>
      </c>
      <c r="P87" s="164">
        <f t="shared" si="5"/>
        <v>0</v>
      </c>
      <c r="Q87" s="157">
        <f ca="1">+'Formato 6'!Z81</f>
        <v>0</v>
      </c>
      <c r="R87" s="164">
        <f t="shared" si="6"/>
        <v>0</v>
      </c>
      <c r="S87" s="157">
        <f ca="1">+'Formato 6'!AI81</f>
        <v>0</v>
      </c>
      <c r="T87" s="157">
        <f ca="1">+'Formato 6'!AR81</f>
        <v>0</v>
      </c>
      <c r="U87" s="164">
        <f t="shared" si="7"/>
        <v>0</v>
      </c>
      <c r="V87" s="158"/>
      <c r="W87" s="164">
        <f ca="1">+'Formato 8'!T77</f>
        <v>40000</v>
      </c>
      <c r="X87" s="158"/>
      <c r="Y87" s="164">
        <f t="shared" si="9"/>
        <v>40000</v>
      </c>
    </row>
    <row r="88" spans="2:25">
      <c r="B88" s="37">
        <v>5</v>
      </c>
      <c r="C88" s="37">
        <f ca="1">+IF(C87&gt;=Datos!$F$35,"",'Formato 9'!C87+1)</f>
        <v>60</v>
      </c>
      <c r="D88" s="157">
        <f ca="1">+'Formato 7'!H82</f>
        <v>0</v>
      </c>
      <c r="E88" s="157">
        <f ca="1">+'Formato 7'!Q82</f>
        <v>0</v>
      </c>
      <c r="F88" s="164">
        <f t="shared" si="2"/>
        <v>0</v>
      </c>
      <c r="G88" s="157">
        <f ca="1">+'Formato 7'!Z82</f>
        <v>0</v>
      </c>
      <c r="H88" s="164">
        <f t="shared" si="3"/>
        <v>0</v>
      </c>
      <c r="I88" s="157">
        <f ca="1">+'Formato 7'!AI82</f>
        <v>0</v>
      </c>
      <c r="J88" s="157">
        <f ca="1">+'Formato 7'!AR82</f>
        <v>0</v>
      </c>
      <c r="K88" s="164">
        <f t="shared" si="4"/>
        <v>0</v>
      </c>
      <c r="N88" s="157">
        <f ca="1">+'Formato 6'!H82</f>
        <v>0</v>
      </c>
      <c r="O88" s="157">
        <f ca="1">+'Formato 6'!Q82</f>
        <v>0</v>
      </c>
      <c r="P88" s="164">
        <f t="shared" si="5"/>
        <v>0</v>
      </c>
      <c r="Q88" s="157">
        <f ca="1">+'Formato 6'!Z82</f>
        <v>0</v>
      </c>
      <c r="R88" s="164">
        <f t="shared" si="6"/>
        <v>0</v>
      </c>
      <c r="S88" s="157">
        <f ca="1">+'Formato 6'!AI82</f>
        <v>0</v>
      </c>
      <c r="T88" s="157">
        <f ca="1">+'Formato 6'!AR82</f>
        <v>0</v>
      </c>
      <c r="U88" s="164">
        <f t="shared" si="7"/>
        <v>0</v>
      </c>
      <c r="V88" s="158"/>
      <c r="W88" s="164">
        <f ca="1">+'Formato 8'!T78</f>
        <v>40000</v>
      </c>
      <c r="X88" s="158"/>
      <c r="Y88" s="164">
        <f t="shared" si="9"/>
        <v>40000</v>
      </c>
    </row>
    <row r="89" spans="2:25">
      <c r="B89" s="37">
        <v>6</v>
      </c>
      <c r="C89" s="37">
        <f ca="1">+IF(C88&gt;=Datos!$F$35,"",'Formato 9'!C88+1)</f>
        <v>61</v>
      </c>
      <c r="D89" s="157">
        <f ca="1">+'Formato 7'!H83</f>
        <v>0</v>
      </c>
      <c r="E89" s="157">
        <f ca="1">+'Formato 7'!Q83</f>
        <v>0</v>
      </c>
      <c r="F89" s="164">
        <f t="shared" si="2"/>
        <v>0</v>
      </c>
      <c r="G89" s="157">
        <f ca="1">+'Formato 7'!Z83</f>
        <v>0</v>
      </c>
      <c r="H89" s="164">
        <f t="shared" si="3"/>
        <v>0</v>
      </c>
      <c r="I89" s="157">
        <f ca="1">+'Formato 7'!AI83</f>
        <v>0</v>
      </c>
      <c r="J89" s="157">
        <f ca="1">+'Formato 7'!AR83</f>
        <v>0</v>
      </c>
      <c r="K89" s="164">
        <f t="shared" si="4"/>
        <v>0</v>
      </c>
      <c r="N89" s="157">
        <f ca="1">+'Formato 6'!H83</f>
        <v>0</v>
      </c>
      <c r="O89" s="157">
        <f ca="1">+'Formato 6'!Q83</f>
        <v>0</v>
      </c>
      <c r="P89" s="164">
        <f t="shared" si="5"/>
        <v>0</v>
      </c>
      <c r="Q89" s="157">
        <f ca="1">+'Formato 6'!Z83</f>
        <v>0</v>
      </c>
      <c r="R89" s="164">
        <f t="shared" si="6"/>
        <v>0</v>
      </c>
      <c r="S89" s="157">
        <f ca="1">+'Formato 6'!AI83</f>
        <v>0</v>
      </c>
      <c r="T89" s="157">
        <f ca="1">+'Formato 6'!AR83</f>
        <v>0</v>
      </c>
      <c r="U89" s="164">
        <f t="shared" si="7"/>
        <v>0</v>
      </c>
      <c r="V89" s="158"/>
      <c r="W89" s="164">
        <f ca="1">+'Formato 8'!T79</f>
        <v>40000</v>
      </c>
      <c r="X89" s="158"/>
      <c r="Y89" s="164">
        <f t="shared" si="9"/>
        <v>40000</v>
      </c>
    </row>
    <row r="90" spans="2:25">
      <c r="B90" s="37">
        <v>6</v>
      </c>
      <c r="C90" s="37">
        <f ca="1">+IF(C89&gt;=Datos!$F$35,"",'Formato 9'!C89+1)</f>
        <v>62</v>
      </c>
      <c r="D90" s="157">
        <f ca="1">+'Formato 7'!H84</f>
        <v>0</v>
      </c>
      <c r="E90" s="157">
        <f ca="1">+'Formato 7'!Q84</f>
        <v>0</v>
      </c>
      <c r="F90" s="164">
        <f t="shared" si="2"/>
        <v>0</v>
      </c>
      <c r="G90" s="157">
        <f ca="1">+'Formato 7'!Z84</f>
        <v>0</v>
      </c>
      <c r="H90" s="164">
        <f t="shared" si="3"/>
        <v>0</v>
      </c>
      <c r="I90" s="157">
        <f ca="1">+'Formato 7'!AI84</f>
        <v>0</v>
      </c>
      <c r="J90" s="157">
        <f ca="1">+'Formato 7'!AR84</f>
        <v>0</v>
      </c>
      <c r="K90" s="164">
        <f t="shared" si="4"/>
        <v>0</v>
      </c>
      <c r="N90" s="157">
        <f ca="1">+'Formato 6'!H84</f>
        <v>0</v>
      </c>
      <c r="O90" s="157">
        <f ca="1">+'Formato 6'!Q84</f>
        <v>0</v>
      </c>
      <c r="P90" s="164">
        <f t="shared" si="5"/>
        <v>0</v>
      </c>
      <c r="Q90" s="157">
        <f ca="1">+'Formato 6'!Z84</f>
        <v>0</v>
      </c>
      <c r="R90" s="164">
        <f t="shared" si="6"/>
        <v>0</v>
      </c>
      <c r="S90" s="157">
        <f ca="1">+'Formato 6'!AI84</f>
        <v>0</v>
      </c>
      <c r="T90" s="157">
        <f ca="1">+'Formato 6'!AR84</f>
        <v>0</v>
      </c>
      <c r="U90" s="164">
        <f t="shared" si="7"/>
        <v>0</v>
      </c>
      <c r="V90" s="158"/>
      <c r="W90" s="164">
        <f ca="1">+'Formato 8'!T80</f>
        <v>40000</v>
      </c>
      <c r="X90" s="158"/>
      <c r="Y90" s="164">
        <f t="shared" si="9"/>
        <v>40000</v>
      </c>
    </row>
    <row r="91" spans="2:25">
      <c r="B91" s="37">
        <v>6</v>
      </c>
      <c r="C91" s="37">
        <f ca="1">+IF(C90&gt;=Datos!$F$35,"",'Formato 9'!C90+1)</f>
        <v>63</v>
      </c>
      <c r="D91" s="157">
        <f ca="1">+'Formato 7'!H85</f>
        <v>0</v>
      </c>
      <c r="E91" s="157">
        <f ca="1">+'Formato 7'!Q85</f>
        <v>0</v>
      </c>
      <c r="F91" s="164">
        <f t="shared" si="2"/>
        <v>0</v>
      </c>
      <c r="G91" s="157">
        <f ca="1">+'Formato 7'!Z85</f>
        <v>0</v>
      </c>
      <c r="H91" s="164">
        <f t="shared" si="3"/>
        <v>0</v>
      </c>
      <c r="I91" s="157">
        <f ca="1">+'Formato 7'!AI85</f>
        <v>0</v>
      </c>
      <c r="J91" s="157">
        <f ca="1">+'Formato 7'!AR85</f>
        <v>0</v>
      </c>
      <c r="K91" s="164">
        <f t="shared" si="4"/>
        <v>0</v>
      </c>
      <c r="N91" s="157">
        <f ca="1">+'Formato 6'!H85</f>
        <v>0</v>
      </c>
      <c r="O91" s="157">
        <f ca="1">+'Formato 6'!Q85</f>
        <v>0</v>
      </c>
      <c r="P91" s="164">
        <f t="shared" si="5"/>
        <v>0</v>
      </c>
      <c r="Q91" s="157">
        <f ca="1">+'Formato 6'!Z85</f>
        <v>0</v>
      </c>
      <c r="R91" s="164">
        <f t="shared" si="6"/>
        <v>0</v>
      </c>
      <c r="S91" s="157">
        <f ca="1">+'Formato 6'!AI85</f>
        <v>0</v>
      </c>
      <c r="T91" s="157">
        <f ca="1">+'Formato 6'!AR85</f>
        <v>0</v>
      </c>
      <c r="U91" s="164">
        <f t="shared" si="7"/>
        <v>0</v>
      </c>
      <c r="V91" s="158"/>
      <c r="W91" s="164">
        <f ca="1">+'Formato 8'!T81</f>
        <v>40000</v>
      </c>
      <c r="X91" s="158"/>
      <c r="Y91" s="164">
        <f t="shared" si="9"/>
        <v>40000</v>
      </c>
    </row>
    <row r="92" spans="2:25">
      <c r="B92" s="37">
        <v>6</v>
      </c>
      <c r="C92" s="37">
        <f ca="1">+IF(C91&gt;=Datos!$F$35,"",'Formato 9'!C91+1)</f>
        <v>64</v>
      </c>
      <c r="D92" s="157">
        <f ca="1">+'Formato 7'!H86</f>
        <v>0</v>
      </c>
      <c r="E92" s="157">
        <f ca="1">+'Formato 7'!Q86</f>
        <v>0</v>
      </c>
      <c r="F92" s="164">
        <f t="shared" si="2"/>
        <v>0</v>
      </c>
      <c r="G92" s="157">
        <f ca="1">+'Formato 7'!Z86</f>
        <v>0</v>
      </c>
      <c r="H92" s="164">
        <f t="shared" si="3"/>
        <v>0</v>
      </c>
      <c r="I92" s="157">
        <f ca="1">+'Formato 7'!AI86</f>
        <v>0</v>
      </c>
      <c r="J92" s="157">
        <f ca="1">+'Formato 7'!AR86</f>
        <v>0</v>
      </c>
      <c r="K92" s="164">
        <f t="shared" si="4"/>
        <v>0</v>
      </c>
      <c r="N92" s="157">
        <f ca="1">+'Formato 6'!H86</f>
        <v>0</v>
      </c>
      <c r="O92" s="157">
        <f ca="1">+'Formato 6'!Q86</f>
        <v>0</v>
      </c>
      <c r="P92" s="164">
        <f t="shared" si="5"/>
        <v>0</v>
      </c>
      <c r="Q92" s="157">
        <f ca="1">+'Formato 6'!Z86</f>
        <v>0</v>
      </c>
      <c r="R92" s="164">
        <f t="shared" si="6"/>
        <v>0</v>
      </c>
      <c r="S92" s="157">
        <f ca="1">+'Formato 6'!AI86</f>
        <v>0</v>
      </c>
      <c r="T92" s="157">
        <f ca="1">+'Formato 6'!AR86</f>
        <v>0</v>
      </c>
      <c r="U92" s="164">
        <f t="shared" si="7"/>
        <v>0</v>
      </c>
      <c r="V92" s="158"/>
      <c r="W92" s="164">
        <f ca="1">+'Formato 8'!T82</f>
        <v>40000</v>
      </c>
      <c r="X92" s="158"/>
      <c r="Y92" s="164">
        <f t="shared" si="9"/>
        <v>40000</v>
      </c>
    </row>
    <row r="93" spans="2:25">
      <c r="B93" s="37">
        <v>6</v>
      </c>
      <c r="C93" s="37">
        <f ca="1">+IF(C92&gt;=Datos!$F$35,"",'Formato 9'!C92+1)</f>
        <v>65</v>
      </c>
      <c r="D93" s="157">
        <f ca="1">+'Formato 7'!H87</f>
        <v>0</v>
      </c>
      <c r="E93" s="157">
        <f ca="1">+'Formato 7'!Q87</f>
        <v>0</v>
      </c>
      <c r="F93" s="164">
        <f t="shared" si="2"/>
        <v>0</v>
      </c>
      <c r="G93" s="157">
        <f ca="1">+'Formato 7'!Z87</f>
        <v>0</v>
      </c>
      <c r="H93" s="164">
        <f t="shared" si="3"/>
        <v>0</v>
      </c>
      <c r="I93" s="157">
        <f ca="1">+'Formato 7'!AI87</f>
        <v>0</v>
      </c>
      <c r="J93" s="157">
        <f ca="1">+'Formato 7'!AR87</f>
        <v>0</v>
      </c>
      <c r="K93" s="164">
        <f t="shared" si="4"/>
        <v>0</v>
      </c>
      <c r="N93" s="157">
        <f ca="1">+'Formato 6'!H87</f>
        <v>0</v>
      </c>
      <c r="O93" s="157">
        <f ca="1">+'Formato 6'!Q87</f>
        <v>0</v>
      </c>
      <c r="P93" s="164">
        <f t="shared" si="5"/>
        <v>0</v>
      </c>
      <c r="Q93" s="157">
        <f ca="1">+'Formato 6'!Z87</f>
        <v>0</v>
      </c>
      <c r="R93" s="164">
        <f t="shared" si="6"/>
        <v>0</v>
      </c>
      <c r="S93" s="157">
        <f ca="1">+'Formato 6'!AI87</f>
        <v>0</v>
      </c>
      <c r="T93" s="157">
        <f ca="1">+'Formato 6'!AR87</f>
        <v>0</v>
      </c>
      <c r="U93" s="164">
        <f t="shared" si="7"/>
        <v>0</v>
      </c>
      <c r="V93" s="158"/>
      <c r="W93" s="164">
        <f ca="1">+'Formato 8'!T83</f>
        <v>40000</v>
      </c>
      <c r="X93" s="158"/>
      <c r="Y93" s="164">
        <f t="shared" ref="Y93:Y124" si="10">+F93+H93+K93+P93+R93+U93+W93</f>
        <v>40000</v>
      </c>
    </row>
    <row r="94" spans="2:25">
      <c r="B94" s="37">
        <v>6</v>
      </c>
      <c r="C94" s="37">
        <f ca="1">+IF(C93&gt;=Datos!$F$35,"",'Formato 9'!C93+1)</f>
        <v>66</v>
      </c>
      <c r="D94" s="157">
        <f ca="1">+'Formato 7'!H88</f>
        <v>0</v>
      </c>
      <c r="E94" s="157">
        <f ca="1">+'Formato 7'!Q88</f>
        <v>0</v>
      </c>
      <c r="F94" s="164">
        <f t="shared" ref="F94:F157" si="11">+D94+E94</f>
        <v>0</v>
      </c>
      <c r="G94" s="157">
        <f ca="1">+'Formato 7'!Z88</f>
        <v>0</v>
      </c>
      <c r="H94" s="164">
        <f t="shared" ref="H94:H157" si="12">+G94</f>
        <v>0</v>
      </c>
      <c r="I94" s="157">
        <f ca="1">+'Formato 7'!AI88</f>
        <v>0</v>
      </c>
      <c r="J94" s="157">
        <f ca="1">+'Formato 7'!AR88</f>
        <v>0</v>
      </c>
      <c r="K94" s="164">
        <f t="shared" ref="K94:K157" si="13">+I94+J94</f>
        <v>0</v>
      </c>
      <c r="N94" s="157">
        <f ca="1">+'Formato 6'!H88</f>
        <v>0</v>
      </c>
      <c r="O94" s="157">
        <f ca="1">+'Formato 6'!Q88</f>
        <v>0</v>
      </c>
      <c r="P94" s="164">
        <f t="shared" ref="P94:P157" si="14">+N94+O94</f>
        <v>0</v>
      </c>
      <c r="Q94" s="157">
        <f ca="1">+'Formato 6'!Z88</f>
        <v>0</v>
      </c>
      <c r="R94" s="164">
        <f t="shared" ref="R94:R157" si="15">+Q94</f>
        <v>0</v>
      </c>
      <c r="S94" s="157">
        <f ca="1">+'Formato 6'!AI88</f>
        <v>0</v>
      </c>
      <c r="T94" s="157">
        <f ca="1">+'Formato 6'!AR88</f>
        <v>0</v>
      </c>
      <c r="U94" s="164">
        <f t="shared" ref="U94:U157" si="16">+S94+T94</f>
        <v>0</v>
      </c>
      <c r="V94" s="158"/>
      <c r="W94" s="164">
        <f ca="1">+'Formato 8'!T84</f>
        <v>40000</v>
      </c>
      <c r="X94" s="158"/>
      <c r="Y94" s="164">
        <f t="shared" si="10"/>
        <v>40000</v>
      </c>
    </row>
    <row r="95" spans="2:25">
      <c r="B95" s="37">
        <v>6</v>
      </c>
      <c r="C95" s="37">
        <f ca="1">+IF(C94&gt;=Datos!$F$35,"",'Formato 9'!C94+1)</f>
        <v>67</v>
      </c>
      <c r="D95" s="157">
        <f ca="1">+'Formato 7'!H89</f>
        <v>0</v>
      </c>
      <c r="E95" s="157">
        <f ca="1">+'Formato 7'!Q89</f>
        <v>0</v>
      </c>
      <c r="F95" s="164">
        <f t="shared" si="11"/>
        <v>0</v>
      </c>
      <c r="G95" s="157">
        <f ca="1">+'Formato 7'!Z89</f>
        <v>0</v>
      </c>
      <c r="H95" s="164">
        <f t="shared" si="12"/>
        <v>0</v>
      </c>
      <c r="I95" s="157">
        <f ca="1">+'Formato 7'!AI89</f>
        <v>0</v>
      </c>
      <c r="J95" s="157">
        <f ca="1">+'Formato 7'!AR89</f>
        <v>0</v>
      </c>
      <c r="K95" s="164">
        <f t="shared" si="13"/>
        <v>0</v>
      </c>
      <c r="N95" s="157">
        <f ca="1">+'Formato 6'!H89</f>
        <v>0</v>
      </c>
      <c r="O95" s="157">
        <f ca="1">+'Formato 6'!Q89</f>
        <v>0</v>
      </c>
      <c r="P95" s="164">
        <f t="shared" si="14"/>
        <v>0</v>
      </c>
      <c r="Q95" s="157">
        <f ca="1">+'Formato 6'!Z89</f>
        <v>0</v>
      </c>
      <c r="R95" s="164">
        <f t="shared" si="15"/>
        <v>0</v>
      </c>
      <c r="S95" s="157">
        <f ca="1">+'Formato 6'!AI89</f>
        <v>0</v>
      </c>
      <c r="T95" s="157">
        <f ca="1">+'Formato 6'!AR89</f>
        <v>0</v>
      </c>
      <c r="U95" s="164">
        <f t="shared" si="16"/>
        <v>0</v>
      </c>
      <c r="V95" s="158"/>
      <c r="W95" s="164">
        <f ca="1">+'Formato 8'!T85</f>
        <v>40000</v>
      </c>
      <c r="X95" s="158"/>
      <c r="Y95" s="164">
        <f t="shared" si="10"/>
        <v>40000</v>
      </c>
    </row>
    <row r="96" spans="2:25">
      <c r="B96" s="37">
        <v>6</v>
      </c>
      <c r="C96" s="37">
        <f ca="1">+IF(C95&gt;=Datos!$F$35,"",'Formato 9'!C95+1)</f>
        <v>68</v>
      </c>
      <c r="D96" s="157">
        <f ca="1">+'Formato 7'!H90</f>
        <v>0</v>
      </c>
      <c r="E96" s="157">
        <f ca="1">+'Formato 7'!Q90</f>
        <v>0</v>
      </c>
      <c r="F96" s="164">
        <f t="shared" si="11"/>
        <v>0</v>
      </c>
      <c r="G96" s="157">
        <f ca="1">+'Formato 7'!Z90</f>
        <v>0</v>
      </c>
      <c r="H96" s="164">
        <f t="shared" si="12"/>
        <v>0</v>
      </c>
      <c r="I96" s="157">
        <f ca="1">+'Formato 7'!AI90</f>
        <v>0</v>
      </c>
      <c r="J96" s="157">
        <f ca="1">+'Formato 7'!AR90</f>
        <v>0</v>
      </c>
      <c r="K96" s="164">
        <f t="shared" si="13"/>
        <v>0</v>
      </c>
      <c r="N96" s="157">
        <f ca="1">+'Formato 6'!H90</f>
        <v>0</v>
      </c>
      <c r="O96" s="157">
        <f ca="1">+'Formato 6'!Q90</f>
        <v>0</v>
      </c>
      <c r="P96" s="164">
        <f t="shared" si="14"/>
        <v>0</v>
      </c>
      <c r="Q96" s="157">
        <f ca="1">+'Formato 6'!Z90</f>
        <v>0</v>
      </c>
      <c r="R96" s="164">
        <f t="shared" si="15"/>
        <v>0</v>
      </c>
      <c r="S96" s="157">
        <f ca="1">+'Formato 6'!AI90</f>
        <v>0</v>
      </c>
      <c r="T96" s="157">
        <f ca="1">+'Formato 6'!AR90</f>
        <v>0</v>
      </c>
      <c r="U96" s="164">
        <f t="shared" si="16"/>
        <v>0</v>
      </c>
      <c r="V96" s="158"/>
      <c r="W96" s="164">
        <f ca="1">+'Formato 8'!T86</f>
        <v>40000</v>
      </c>
      <c r="X96" s="158"/>
      <c r="Y96" s="164">
        <f t="shared" si="10"/>
        <v>40000</v>
      </c>
    </row>
    <row r="97" spans="2:25">
      <c r="B97" s="37">
        <v>6</v>
      </c>
      <c r="C97" s="37">
        <f ca="1">+IF(C96&gt;=Datos!$F$35,"",'Formato 9'!C96+1)</f>
        <v>69</v>
      </c>
      <c r="D97" s="157">
        <f ca="1">+'Formato 7'!H91</f>
        <v>0</v>
      </c>
      <c r="E97" s="157">
        <f ca="1">+'Formato 7'!Q91</f>
        <v>0</v>
      </c>
      <c r="F97" s="164">
        <f t="shared" si="11"/>
        <v>0</v>
      </c>
      <c r="G97" s="157">
        <f ca="1">+'Formato 7'!Z91</f>
        <v>0</v>
      </c>
      <c r="H97" s="164">
        <f t="shared" si="12"/>
        <v>0</v>
      </c>
      <c r="I97" s="157">
        <f ca="1">+'Formato 7'!AI91</f>
        <v>0</v>
      </c>
      <c r="J97" s="157">
        <f ca="1">+'Formato 7'!AR91</f>
        <v>0</v>
      </c>
      <c r="K97" s="164">
        <f t="shared" si="13"/>
        <v>0</v>
      </c>
      <c r="N97" s="157">
        <f ca="1">+'Formato 6'!H91</f>
        <v>0</v>
      </c>
      <c r="O97" s="157">
        <f ca="1">+'Formato 6'!Q91</f>
        <v>0</v>
      </c>
      <c r="P97" s="164">
        <f t="shared" si="14"/>
        <v>0</v>
      </c>
      <c r="Q97" s="157">
        <f ca="1">+'Formato 6'!Z91</f>
        <v>0</v>
      </c>
      <c r="R97" s="164">
        <f t="shared" si="15"/>
        <v>0</v>
      </c>
      <c r="S97" s="157">
        <f ca="1">+'Formato 6'!AI91</f>
        <v>0</v>
      </c>
      <c r="T97" s="157">
        <f ca="1">+'Formato 6'!AR91</f>
        <v>0</v>
      </c>
      <c r="U97" s="164">
        <f t="shared" si="16"/>
        <v>0</v>
      </c>
      <c r="V97" s="158"/>
      <c r="W97" s="164">
        <f ca="1">+'Formato 8'!T87</f>
        <v>40000</v>
      </c>
      <c r="X97" s="158"/>
      <c r="Y97" s="164">
        <f t="shared" si="10"/>
        <v>40000</v>
      </c>
    </row>
    <row r="98" spans="2:25">
      <c r="B98" s="37">
        <v>6</v>
      </c>
      <c r="C98" s="37">
        <f ca="1">+IF(C97&gt;=Datos!$F$35,"",'Formato 9'!C97+1)</f>
        <v>70</v>
      </c>
      <c r="D98" s="157">
        <f ca="1">+'Formato 7'!H92</f>
        <v>0</v>
      </c>
      <c r="E98" s="157">
        <f ca="1">+'Formato 7'!Q92</f>
        <v>0</v>
      </c>
      <c r="F98" s="164">
        <f t="shared" si="11"/>
        <v>0</v>
      </c>
      <c r="G98" s="157">
        <f ca="1">+'Formato 7'!Z92</f>
        <v>0</v>
      </c>
      <c r="H98" s="164">
        <f t="shared" si="12"/>
        <v>0</v>
      </c>
      <c r="I98" s="157">
        <f ca="1">+'Formato 7'!AI92</f>
        <v>0</v>
      </c>
      <c r="J98" s="157">
        <f ca="1">+'Formato 7'!AR92</f>
        <v>0</v>
      </c>
      <c r="K98" s="164">
        <f t="shared" si="13"/>
        <v>0</v>
      </c>
      <c r="N98" s="157">
        <f ca="1">+'Formato 6'!H92</f>
        <v>0</v>
      </c>
      <c r="O98" s="157">
        <f ca="1">+'Formato 6'!Q92</f>
        <v>0</v>
      </c>
      <c r="P98" s="164">
        <f t="shared" si="14"/>
        <v>0</v>
      </c>
      <c r="Q98" s="157">
        <f ca="1">+'Formato 6'!Z92</f>
        <v>0</v>
      </c>
      <c r="R98" s="164">
        <f t="shared" si="15"/>
        <v>0</v>
      </c>
      <c r="S98" s="157">
        <f ca="1">+'Formato 6'!AI92</f>
        <v>0</v>
      </c>
      <c r="T98" s="157">
        <f ca="1">+'Formato 6'!AR92</f>
        <v>0</v>
      </c>
      <c r="U98" s="164">
        <f t="shared" si="16"/>
        <v>0</v>
      </c>
      <c r="V98" s="158"/>
      <c r="W98" s="164">
        <f ca="1">+'Formato 8'!T88</f>
        <v>40000</v>
      </c>
      <c r="X98" s="158"/>
      <c r="Y98" s="164">
        <f t="shared" si="10"/>
        <v>40000</v>
      </c>
    </row>
    <row r="99" spans="2:25">
      <c r="B99" s="37">
        <v>6</v>
      </c>
      <c r="C99" s="37">
        <f ca="1">+IF(C98&gt;=Datos!$F$35,"",'Formato 9'!C98+1)</f>
        <v>71</v>
      </c>
      <c r="D99" s="157">
        <f ca="1">+'Formato 7'!H93</f>
        <v>0</v>
      </c>
      <c r="E99" s="157">
        <f ca="1">+'Formato 7'!Q93</f>
        <v>0</v>
      </c>
      <c r="F99" s="164">
        <f t="shared" si="11"/>
        <v>0</v>
      </c>
      <c r="G99" s="157">
        <f ca="1">+'Formato 7'!Z93</f>
        <v>0</v>
      </c>
      <c r="H99" s="164">
        <f t="shared" si="12"/>
        <v>0</v>
      </c>
      <c r="I99" s="157">
        <f ca="1">+'Formato 7'!AI93</f>
        <v>0</v>
      </c>
      <c r="J99" s="157">
        <f ca="1">+'Formato 7'!AR93</f>
        <v>0</v>
      </c>
      <c r="K99" s="164">
        <f t="shared" si="13"/>
        <v>0</v>
      </c>
      <c r="N99" s="157">
        <f ca="1">+'Formato 6'!H93</f>
        <v>0</v>
      </c>
      <c r="O99" s="157">
        <f ca="1">+'Formato 6'!Q93</f>
        <v>0</v>
      </c>
      <c r="P99" s="164">
        <f t="shared" si="14"/>
        <v>0</v>
      </c>
      <c r="Q99" s="157">
        <f ca="1">+'Formato 6'!Z93</f>
        <v>0</v>
      </c>
      <c r="R99" s="164">
        <f t="shared" si="15"/>
        <v>0</v>
      </c>
      <c r="S99" s="157">
        <f ca="1">+'Formato 6'!AI93</f>
        <v>0</v>
      </c>
      <c r="T99" s="157">
        <f ca="1">+'Formato 6'!AR93</f>
        <v>0</v>
      </c>
      <c r="U99" s="164">
        <f t="shared" si="16"/>
        <v>0</v>
      </c>
      <c r="V99" s="158"/>
      <c r="W99" s="164">
        <f ca="1">+'Formato 8'!T89</f>
        <v>40000</v>
      </c>
      <c r="X99" s="158"/>
      <c r="Y99" s="164">
        <f t="shared" si="10"/>
        <v>40000</v>
      </c>
    </row>
    <row r="100" spans="2:25">
      <c r="B100" s="37">
        <v>6</v>
      </c>
      <c r="C100" s="37">
        <f ca="1">+IF(C99&gt;=Datos!$F$35,"",'Formato 9'!C99+1)</f>
        <v>72</v>
      </c>
      <c r="D100" s="157">
        <f ca="1">+'Formato 7'!H94</f>
        <v>0</v>
      </c>
      <c r="E100" s="157">
        <f ca="1">+'Formato 7'!Q94</f>
        <v>0</v>
      </c>
      <c r="F100" s="164">
        <f t="shared" si="11"/>
        <v>0</v>
      </c>
      <c r="G100" s="157">
        <f ca="1">+'Formato 7'!Z94</f>
        <v>0</v>
      </c>
      <c r="H100" s="164">
        <f t="shared" si="12"/>
        <v>0</v>
      </c>
      <c r="I100" s="157">
        <f ca="1">+'Formato 7'!AI94</f>
        <v>0</v>
      </c>
      <c r="J100" s="157">
        <f ca="1">+'Formato 7'!AR94</f>
        <v>0</v>
      </c>
      <c r="K100" s="164">
        <f t="shared" si="13"/>
        <v>0</v>
      </c>
      <c r="N100" s="157">
        <f ca="1">+'Formato 6'!H94</f>
        <v>0</v>
      </c>
      <c r="O100" s="157">
        <f ca="1">+'Formato 6'!Q94</f>
        <v>0</v>
      </c>
      <c r="P100" s="164">
        <f t="shared" si="14"/>
        <v>0</v>
      </c>
      <c r="Q100" s="157">
        <f ca="1">+'Formato 6'!Z94</f>
        <v>0</v>
      </c>
      <c r="R100" s="164">
        <f t="shared" si="15"/>
        <v>0</v>
      </c>
      <c r="S100" s="157">
        <f ca="1">+'Formato 6'!AI94</f>
        <v>0</v>
      </c>
      <c r="T100" s="157">
        <f ca="1">+'Formato 6'!AR94</f>
        <v>0</v>
      </c>
      <c r="U100" s="164">
        <f t="shared" si="16"/>
        <v>0</v>
      </c>
      <c r="V100" s="158"/>
      <c r="W100" s="164">
        <f ca="1">+'Formato 8'!T90</f>
        <v>40000</v>
      </c>
      <c r="X100" s="158"/>
      <c r="Y100" s="164">
        <f t="shared" si="10"/>
        <v>40000</v>
      </c>
    </row>
    <row r="101" spans="2:25">
      <c r="B101" s="37">
        <v>7</v>
      </c>
      <c r="C101" s="37">
        <f ca="1">+IF(C100&gt;=Datos!$F$35,"",'Formato 9'!C100+1)</f>
        <v>73</v>
      </c>
      <c r="D101" s="157">
        <f ca="1">+'Formato 7'!H95</f>
        <v>0</v>
      </c>
      <c r="E101" s="157">
        <f ca="1">+'Formato 7'!Q95</f>
        <v>0</v>
      </c>
      <c r="F101" s="164">
        <f t="shared" si="11"/>
        <v>0</v>
      </c>
      <c r="G101" s="157">
        <f ca="1">+'Formato 7'!Z95</f>
        <v>0</v>
      </c>
      <c r="H101" s="164">
        <f t="shared" si="12"/>
        <v>0</v>
      </c>
      <c r="I101" s="157">
        <f ca="1">+'Formato 7'!AI95</f>
        <v>0</v>
      </c>
      <c r="J101" s="157">
        <f ca="1">+'Formato 7'!AR95</f>
        <v>0</v>
      </c>
      <c r="K101" s="164">
        <f t="shared" si="13"/>
        <v>0</v>
      </c>
      <c r="N101" s="157">
        <f ca="1">+'Formato 6'!H95</f>
        <v>0</v>
      </c>
      <c r="O101" s="157">
        <f ca="1">+'Formato 6'!Q95</f>
        <v>0</v>
      </c>
      <c r="P101" s="164">
        <f t="shared" si="14"/>
        <v>0</v>
      </c>
      <c r="Q101" s="157">
        <f ca="1">+'Formato 6'!Z95</f>
        <v>0</v>
      </c>
      <c r="R101" s="164">
        <f t="shared" si="15"/>
        <v>0</v>
      </c>
      <c r="S101" s="157">
        <f ca="1">+'Formato 6'!AI95</f>
        <v>0</v>
      </c>
      <c r="T101" s="157">
        <f ca="1">+'Formato 6'!AR95</f>
        <v>0</v>
      </c>
      <c r="U101" s="164">
        <f t="shared" si="16"/>
        <v>0</v>
      </c>
      <c r="V101" s="158"/>
      <c r="W101" s="164">
        <f ca="1">+'Formato 8'!T91</f>
        <v>40000</v>
      </c>
      <c r="X101" s="158"/>
      <c r="Y101" s="164">
        <f t="shared" si="10"/>
        <v>40000</v>
      </c>
    </row>
    <row r="102" spans="2:25">
      <c r="B102" s="37">
        <v>7</v>
      </c>
      <c r="C102" s="37">
        <f ca="1">+IF(C101&gt;=Datos!$F$35,"",'Formato 9'!C101+1)</f>
        <v>74</v>
      </c>
      <c r="D102" s="157">
        <f ca="1">+'Formato 7'!H96</f>
        <v>0</v>
      </c>
      <c r="E102" s="157">
        <f ca="1">+'Formato 7'!Q96</f>
        <v>0</v>
      </c>
      <c r="F102" s="164">
        <f t="shared" si="11"/>
        <v>0</v>
      </c>
      <c r="G102" s="157">
        <f ca="1">+'Formato 7'!Z96</f>
        <v>0</v>
      </c>
      <c r="H102" s="164">
        <f t="shared" si="12"/>
        <v>0</v>
      </c>
      <c r="I102" s="157">
        <f ca="1">+'Formato 7'!AI96</f>
        <v>0</v>
      </c>
      <c r="J102" s="157">
        <f ca="1">+'Formato 7'!AR96</f>
        <v>0</v>
      </c>
      <c r="K102" s="164">
        <f t="shared" si="13"/>
        <v>0</v>
      </c>
      <c r="N102" s="157">
        <f ca="1">+'Formato 6'!H96</f>
        <v>0</v>
      </c>
      <c r="O102" s="157">
        <f ca="1">+'Formato 6'!Q96</f>
        <v>0</v>
      </c>
      <c r="P102" s="164">
        <f t="shared" si="14"/>
        <v>0</v>
      </c>
      <c r="Q102" s="157">
        <f ca="1">+'Formato 6'!Z96</f>
        <v>0</v>
      </c>
      <c r="R102" s="164">
        <f t="shared" si="15"/>
        <v>0</v>
      </c>
      <c r="S102" s="157">
        <f ca="1">+'Formato 6'!AI96</f>
        <v>0</v>
      </c>
      <c r="T102" s="157">
        <f ca="1">+'Formato 6'!AR96</f>
        <v>0</v>
      </c>
      <c r="U102" s="164">
        <f t="shared" si="16"/>
        <v>0</v>
      </c>
      <c r="V102" s="158"/>
      <c r="W102" s="164">
        <f ca="1">+'Formato 8'!T92</f>
        <v>40000</v>
      </c>
      <c r="X102" s="158"/>
      <c r="Y102" s="164">
        <f t="shared" si="10"/>
        <v>40000</v>
      </c>
    </row>
    <row r="103" spans="2:25">
      <c r="B103" s="37">
        <v>7</v>
      </c>
      <c r="C103" s="37">
        <f ca="1">+IF(C102&gt;=Datos!$F$35,"",'Formato 9'!C102+1)</f>
        <v>75</v>
      </c>
      <c r="D103" s="157">
        <f ca="1">+'Formato 7'!H97</f>
        <v>0</v>
      </c>
      <c r="E103" s="157">
        <f ca="1">+'Formato 7'!Q97</f>
        <v>0</v>
      </c>
      <c r="F103" s="164">
        <f t="shared" si="11"/>
        <v>0</v>
      </c>
      <c r="G103" s="157">
        <f ca="1">+'Formato 7'!Z97</f>
        <v>0</v>
      </c>
      <c r="H103" s="164">
        <f t="shared" si="12"/>
        <v>0</v>
      </c>
      <c r="I103" s="157">
        <f ca="1">+'Formato 7'!AI97</f>
        <v>0</v>
      </c>
      <c r="J103" s="157">
        <f ca="1">+'Formato 7'!AR97</f>
        <v>0</v>
      </c>
      <c r="K103" s="164">
        <f t="shared" si="13"/>
        <v>0</v>
      </c>
      <c r="N103" s="157">
        <f ca="1">+'Formato 6'!H97</f>
        <v>0</v>
      </c>
      <c r="O103" s="157">
        <f ca="1">+'Formato 6'!Q97</f>
        <v>0</v>
      </c>
      <c r="P103" s="164">
        <f t="shared" si="14"/>
        <v>0</v>
      </c>
      <c r="Q103" s="157">
        <f ca="1">+'Formato 6'!Z97</f>
        <v>0</v>
      </c>
      <c r="R103" s="164">
        <f t="shared" si="15"/>
        <v>0</v>
      </c>
      <c r="S103" s="157">
        <f ca="1">+'Formato 6'!AI97</f>
        <v>0</v>
      </c>
      <c r="T103" s="157">
        <f ca="1">+'Formato 6'!AR97</f>
        <v>0</v>
      </c>
      <c r="U103" s="164">
        <f t="shared" si="16"/>
        <v>0</v>
      </c>
      <c r="V103" s="158"/>
      <c r="W103" s="164">
        <f ca="1">+'Formato 8'!T93</f>
        <v>40000</v>
      </c>
      <c r="X103" s="158"/>
      <c r="Y103" s="164">
        <f t="shared" si="10"/>
        <v>40000</v>
      </c>
    </row>
    <row r="104" spans="2:25">
      <c r="B104" s="37">
        <v>7</v>
      </c>
      <c r="C104" s="37">
        <f ca="1">+IF(C103&gt;=Datos!$F$35,"",'Formato 9'!C103+1)</f>
        <v>76</v>
      </c>
      <c r="D104" s="157">
        <f ca="1">+'Formato 7'!H98</f>
        <v>0</v>
      </c>
      <c r="E104" s="157">
        <f ca="1">+'Formato 7'!Q98</f>
        <v>0</v>
      </c>
      <c r="F104" s="164">
        <f t="shared" si="11"/>
        <v>0</v>
      </c>
      <c r="G104" s="157">
        <f ca="1">+'Formato 7'!Z98</f>
        <v>0</v>
      </c>
      <c r="H104" s="164">
        <f t="shared" si="12"/>
        <v>0</v>
      </c>
      <c r="I104" s="157">
        <f ca="1">+'Formato 7'!AI98</f>
        <v>0</v>
      </c>
      <c r="J104" s="157">
        <f ca="1">+'Formato 7'!AR98</f>
        <v>0</v>
      </c>
      <c r="K104" s="164">
        <f t="shared" si="13"/>
        <v>0</v>
      </c>
      <c r="N104" s="157">
        <f ca="1">+'Formato 6'!H98</f>
        <v>0</v>
      </c>
      <c r="O104" s="157">
        <f ca="1">+'Formato 6'!Q98</f>
        <v>0</v>
      </c>
      <c r="P104" s="164">
        <f t="shared" si="14"/>
        <v>0</v>
      </c>
      <c r="Q104" s="157">
        <f ca="1">+'Formato 6'!Z98</f>
        <v>0</v>
      </c>
      <c r="R104" s="164">
        <f t="shared" si="15"/>
        <v>0</v>
      </c>
      <c r="S104" s="157">
        <f ca="1">+'Formato 6'!AI98</f>
        <v>0</v>
      </c>
      <c r="T104" s="157">
        <f ca="1">+'Formato 6'!AR98</f>
        <v>0</v>
      </c>
      <c r="U104" s="164">
        <f t="shared" si="16"/>
        <v>0</v>
      </c>
      <c r="V104" s="158"/>
      <c r="W104" s="164">
        <f ca="1">+'Formato 8'!T94</f>
        <v>40000</v>
      </c>
      <c r="X104" s="158"/>
      <c r="Y104" s="164">
        <f t="shared" si="10"/>
        <v>40000</v>
      </c>
    </row>
    <row r="105" spans="2:25">
      <c r="B105" s="37">
        <v>7</v>
      </c>
      <c r="C105" s="37">
        <f ca="1">+IF(C104&gt;=Datos!$F$35,"",'Formato 9'!C104+1)</f>
        <v>77</v>
      </c>
      <c r="D105" s="157">
        <f ca="1">+'Formato 7'!H99</f>
        <v>0</v>
      </c>
      <c r="E105" s="157">
        <f ca="1">+'Formato 7'!Q99</f>
        <v>0</v>
      </c>
      <c r="F105" s="164">
        <f t="shared" si="11"/>
        <v>0</v>
      </c>
      <c r="G105" s="157">
        <f ca="1">+'Formato 7'!Z99</f>
        <v>0</v>
      </c>
      <c r="H105" s="164">
        <f t="shared" si="12"/>
        <v>0</v>
      </c>
      <c r="I105" s="157">
        <f ca="1">+'Formato 7'!AI99</f>
        <v>0</v>
      </c>
      <c r="J105" s="157">
        <f ca="1">+'Formato 7'!AR99</f>
        <v>0</v>
      </c>
      <c r="K105" s="164">
        <f t="shared" si="13"/>
        <v>0</v>
      </c>
      <c r="N105" s="157">
        <f ca="1">+'Formato 6'!H99</f>
        <v>0</v>
      </c>
      <c r="O105" s="157">
        <f ca="1">+'Formato 6'!Q99</f>
        <v>0</v>
      </c>
      <c r="P105" s="164">
        <f t="shared" si="14"/>
        <v>0</v>
      </c>
      <c r="Q105" s="157">
        <f ca="1">+'Formato 6'!Z99</f>
        <v>0</v>
      </c>
      <c r="R105" s="164">
        <f t="shared" si="15"/>
        <v>0</v>
      </c>
      <c r="S105" s="157">
        <f ca="1">+'Formato 6'!AI99</f>
        <v>0</v>
      </c>
      <c r="T105" s="157">
        <f ca="1">+'Formato 6'!AR99</f>
        <v>0</v>
      </c>
      <c r="U105" s="164">
        <f t="shared" si="16"/>
        <v>0</v>
      </c>
      <c r="V105" s="158"/>
      <c r="W105" s="164">
        <f ca="1">+'Formato 8'!T95</f>
        <v>40000</v>
      </c>
      <c r="X105" s="158"/>
      <c r="Y105" s="164">
        <f t="shared" si="10"/>
        <v>40000</v>
      </c>
    </row>
    <row r="106" spans="2:25">
      <c r="B106" s="37">
        <v>7</v>
      </c>
      <c r="C106" s="37">
        <f ca="1">+IF(C105&gt;=Datos!$F$35,"",'Formato 9'!C105+1)</f>
        <v>78</v>
      </c>
      <c r="D106" s="157">
        <f ca="1">+'Formato 7'!H100</f>
        <v>0</v>
      </c>
      <c r="E106" s="157">
        <f ca="1">+'Formato 7'!Q100</f>
        <v>0</v>
      </c>
      <c r="F106" s="164">
        <f t="shared" si="11"/>
        <v>0</v>
      </c>
      <c r="G106" s="157">
        <f ca="1">+'Formato 7'!Z100</f>
        <v>0</v>
      </c>
      <c r="H106" s="164">
        <f t="shared" si="12"/>
        <v>0</v>
      </c>
      <c r="I106" s="157">
        <f ca="1">+'Formato 7'!AI100</f>
        <v>0</v>
      </c>
      <c r="J106" s="157">
        <f ca="1">+'Formato 7'!AR100</f>
        <v>0</v>
      </c>
      <c r="K106" s="164">
        <f t="shared" si="13"/>
        <v>0</v>
      </c>
      <c r="N106" s="157">
        <f ca="1">+'Formato 6'!H100</f>
        <v>0</v>
      </c>
      <c r="O106" s="157">
        <f ca="1">+'Formato 6'!Q100</f>
        <v>0</v>
      </c>
      <c r="P106" s="164">
        <f t="shared" si="14"/>
        <v>0</v>
      </c>
      <c r="Q106" s="157">
        <f ca="1">+'Formato 6'!Z100</f>
        <v>0</v>
      </c>
      <c r="R106" s="164">
        <f t="shared" si="15"/>
        <v>0</v>
      </c>
      <c r="S106" s="157">
        <f ca="1">+'Formato 6'!AI100</f>
        <v>0</v>
      </c>
      <c r="T106" s="157">
        <f ca="1">+'Formato 6'!AR100</f>
        <v>0</v>
      </c>
      <c r="U106" s="164">
        <f t="shared" si="16"/>
        <v>0</v>
      </c>
      <c r="V106" s="158"/>
      <c r="W106" s="164">
        <f ca="1">+'Formato 8'!T96</f>
        <v>40000</v>
      </c>
      <c r="X106" s="158"/>
      <c r="Y106" s="164">
        <f t="shared" si="10"/>
        <v>40000</v>
      </c>
    </row>
    <row r="107" spans="2:25">
      <c r="B107" s="37">
        <v>7</v>
      </c>
      <c r="C107" s="37">
        <f ca="1">+IF(C106&gt;=Datos!$F$35,"",'Formato 9'!C106+1)</f>
        <v>79</v>
      </c>
      <c r="D107" s="157">
        <f ca="1">+'Formato 7'!H101</f>
        <v>0</v>
      </c>
      <c r="E107" s="157">
        <f ca="1">+'Formato 7'!Q101</f>
        <v>0</v>
      </c>
      <c r="F107" s="164">
        <f t="shared" si="11"/>
        <v>0</v>
      </c>
      <c r="G107" s="157">
        <f ca="1">+'Formato 7'!Z101</f>
        <v>0</v>
      </c>
      <c r="H107" s="164">
        <f t="shared" si="12"/>
        <v>0</v>
      </c>
      <c r="I107" s="157">
        <f ca="1">+'Formato 7'!AI101</f>
        <v>0</v>
      </c>
      <c r="J107" s="157">
        <f ca="1">+'Formato 7'!AR101</f>
        <v>0</v>
      </c>
      <c r="K107" s="164">
        <f t="shared" si="13"/>
        <v>0</v>
      </c>
      <c r="N107" s="157">
        <f ca="1">+'Formato 6'!H101</f>
        <v>0</v>
      </c>
      <c r="O107" s="157">
        <f ca="1">+'Formato 6'!Q101</f>
        <v>0</v>
      </c>
      <c r="P107" s="164">
        <f t="shared" si="14"/>
        <v>0</v>
      </c>
      <c r="Q107" s="157">
        <f ca="1">+'Formato 6'!Z101</f>
        <v>0</v>
      </c>
      <c r="R107" s="164">
        <f t="shared" si="15"/>
        <v>0</v>
      </c>
      <c r="S107" s="157">
        <f ca="1">+'Formato 6'!AI101</f>
        <v>0</v>
      </c>
      <c r="T107" s="157">
        <f ca="1">+'Formato 6'!AR101</f>
        <v>0</v>
      </c>
      <c r="U107" s="164">
        <f t="shared" si="16"/>
        <v>0</v>
      </c>
      <c r="V107" s="158"/>
      <c r="W107" s="164">
        <f ca="1">+'Formato 8'!T97</f>
        <v>40000</v>
      </c>
      <c r="X107" s="158"/>
      <c r="Y107" s="164">
        <f t="shared" si="10"/>
        <v>40000</v>
      </c>
    </row>
    <row r="108" spans="2:25">
      <c r="B108" s="37">
        <v>7</v>
      </c>
      <c r="C108" s="37">
        <f ca="1">+IF(C107&gt;=Datos!$F$35,"",'Formato 9'!C107+1)</f>
        <v>80</v>
      </c>
      <c r="D108" s="157">
        <f ca="1">+'Formato 7'!H102</f>
        <v>0</v>
      </c>
      <c r="E108" s="157">
        <f ca="1">+'Formato 7'!Q102</f>
        <v>0</v>
      </c>
      <c r="F108" s="164">
        <f t="shared" si="11"/>
        <v>0</v>
      </c>
      <c r="G108" s="157">
        <f ca="1">+'Formato 7'!Z102</f>
        <v>0</v>
      </c>
      <c r="H108" s="164">
        <f t="shared" si="12"/>
        <v>0</v>
      </c>
      <c r="I108" s="157">
        <f ca="1">+'Formato 7'!AI102</f>
        <v>0</v>
      </c>
      <c r="J108" s="157">
        <f ca="1">+'Formato 7'!AR102</f>
        <v>0</v>
      </c>
      <c r="K108" s="164">
        <f t="shared" si="13"/>
        <v>0</v>
      </c>
      <c r="N108" s="157">
        <f ca="1">+'Formato 6'!H102</f>
        <v>0</v>
      </c>
      <c r="O108" s="157">
        <f ca="1">+'Formato 6'!Q102</f>
        <v>0</v>
      </c>
      <c r="P108" s="164">
        <f t="shared" si="14"/>
        <v>0</v>
      </c>
      <c r="Q108" s="157">
        <f ca="1">+'Formato 6'!Z102</f>
        <v>0</v>
      </c>
      <c r="R108" s="164">
        <f t="shared" si="15"/>
        <v>0</v>
      </c>
      <c r="S108" s="157">
        <f ca="1">+'Formato 6'!AI102</f>
        <v>0</v>
      </c>
      <c r="T108" s="157">
        <f ca="1">+'Formato 6'!AR102</f>
        <v>0</v>
      </c>
      <c r="U108" s="164">
        <f t="shared" si="16"/>
        <v>0</v>
      </c>
      <c r="V108" s="158"/>
      <c r="W108" s="164">
        <f ca="1">+'Formato 8'!T98</f>
        <v>40000</v>
      </c>
      <c r="X108" s="158"/>
      <c r="Y108" s="164">
        <f t="shared" si="10"/>
        <v>40000</v>
      </c>
    </row>
    <row r="109" spans="2:25">
      <c r="B109" s="37">
        <v>7</v>
      </c>
      <c r="C109" s="37">
        <f ca="1">+IF(C108&gt;=Datos!$F$35,"",'Formato 9'!C108+1)</f>
        <v>81</v>
      </c>
      <c r="D109" s="157">
        <f ca="1">+'Formato 7'!H103</f>
        <v>0</v>
      </c>
      <c r="E109" s="157">
        <f ca="1">+'Formato 7'!Q103</f>
        <v>0</v>
      </c>
      <c r="F109" s="164">
        <f t="shared" si="11"/>
        <v>0</v>
      </c>
      <c r="G109" s="157">
        <f ca="1">+'Formato 7'!Z103</f>
        <v>0</v>
      </c>
      <c r="H109" s="164">
        <f t="shared" si="12"/>
        <v>0</v>
      </c>
      <c r="I109" s="157">
        <f ca="1">+'Formato 7'!AI103</f>
        <v>0</v>
      </c>
      <c r="J109" s="157">
        <f ca="1">+'Formato 7'!AR103</f>
        <v>0</v>
      </c>
      <c r="K109" s="164">
        <f t="shared" si="13"/>
        <v>0</v>
      </c>
      <c r="N109" s="157">
        <f ca="1">+'Formato 6'!H103</f>
        <v>0</v>
      </c>
      <c r="O109" s="157">
        <f ca="1">+'Formato 6'!Q103</f>
        <v>0</v>
      </c>
      <c r="P109" s="164">
        <f t="shared" si="14"/>
        <v>0</v>
      </c>
      <c r="Q109" s="157">
        <f ca="1">+'Formato 6'!Z103</f>
        <v>0</v>
      </c>
      <c r="R109" s="164">
        <f t="shared" si="15"/>
        <v>0</v>
      </c>
      <c r="S109" s="157">
        <f ca="1">+'Formato 6'!AI103</f>
        <v>0</v>
      </c>
      <c r="T109" s="157">
        <f ca="1">+'Formato 6'!AR103</f>
        <v>0</v>
      </c>
      <c r="U109" s="164">
        <f t="shared" si="16"/>
        <v>0</v>
      </c>
      <c r="V109" s="158"/>
      <c r="W109" s="164">
        <f ca="1">+'Formato 8'!T99</f>
        <v>40000</v>
      </c>
      <c r="X109" s="158"/>
      <c r="Y109" s="164">
        <f t="shared" si="10"/>
        <v>40000</v>
      </c>
    </row>
    <row r="110" spans="2:25">
      <c r="B110" s="37">
        <v>7</v>
      </c>
      <c r="C110" s="37">
        <f ca="1">+IF(C109&gt;=Datos!$F$35,"",'Formato 9'!C109+1)</f>
        <v>82</v>
      </c>
      <c r="D110" s="157">
        <f ca="1">+'Formato 7'!H104</f>
        <v>0</v>
      </c>
      <c r="E110" s="157">
        <f ca="1">+'Formato 7'!Q104</f>
        <v>0</v>
      </c>
      <c r="F110" s="164">
        <f t="shared" si="11"/>
        <v>0</v>
      </c>
      <c r="G110" s="157">
        <f ca="1">+'Formato 7'!Z104</f>
        <v>0</v>
      </c>
      <c r="H110" s="164">
        <f t="shared" si="12"/>
        <v>0</v>
      </c>
      <c r="I110" s="157">
        <f ca="1">+'Formato 7'!AI104</f>
        <v>0</v>
      </c>
      <c r="J110" s="157">
        <f ca="1">+'Formato 7'!AR104</f>
        <v>0</v>
      </c>
      <c r="K110" s="164">
        <f t="shared" si="13"/>
        <v>0</v>
      </c>
      <c r="N110" s="157">
        <f ca="1">+'Formato 6'!H104</f>
        <v>0</v>
      </c>
      <c r="O110" s="157">
        <f ca="1">+'Formato 6'!Q104</f>
        <v>0</v>
      </c>
      <c r="P110" s="164">
        <f t="shared" si="14"/>
        <v>0</v>
      </c>
      <c r="Q110" s="157">
        <f ca="1">+'Formato 6'!Z104</f>
        <v>0</v>
      </c>
      <c r="R110" s="164">
        <f t="shared" si="15"/>
        <v>0</v>
      </c>
      <c r="S110" s="157">
        <f ca="1">+'Formato 6'!AI104</f>
        <v>0</v>
      </c>
      <c r="T110" s="157">
        <f ca="1">+'Formato 6'!AR104</f>
        <v>0</v>
      </c>
      <c r="U110" s="164">
        <f t="shared" si="16"/>
        <v>0</v>
      </c>
      <c r="V110" s="158"/>
      <c r="W110" s="164">
        <f ca="1">+'Formato 8'!T100</f>
        <v>40000</v>
      </c>
      <c r="X110" s="158"/>
      <c r="Y110" s="164">
        <f t="shared" si="10"/>
        <v>40000</v>
      </c>
    </row>
    <row r="111" spans="2:25">
      <c r="B111" s="37">
        <v>7</v>
      </c>
      <c r="C111" s="37">
        <f ca="1">+IF(C110&gt;=Datos!$F$35,"",'Formato 9'!C110+1)</f>
        <v>83</v>
      </c>
      <c r="D111" s="157">
        <f ca="1">+'Formato 7'!H105</f>
        <v>0</v>
      </c>
      <c r="E111" s="157">
        <f ca="1">+'Formato 7'!Q105</f>
        <v>0</v>
      </c>
      <c r="F111" s="164">
        <f t="shared" si="11"/>
        <v>0</v>
      </c>
      <c r="G111" s="157">
        <f ca="1">+'Formato 7'!Z105</f>
        <v>0</v>
      </c>
      <c r="H111" s="164">
        <f t="shared" si="12"/>
        <v>0</v>
      </c>
      <c r="I111" s="157">
        <f ca="1">+'Formato 7'!AI105</f>
        <v>0</v>
      </c>
      <c r="J111" s="157">
        <f ca="1">+'Formato 7'!AR105</f>
        <v>0</v>
      </c>
      <c r="K111" s="164">
        <f t="shared" si="13"/>
        <v>0</v>
      </c>
      <c r="N111" s="157">
        <f ca="1">+'Formato 6'!H105</f>
        <v>0</v>
      </c>
      <c r="O111" s="157">
        <f ca="1">+'Formato 6'!Q105</f>
        <v>0</v>
      </c>
      <c r="P111" s="164">
        <f t="shared" si="14"/>
        <v>0</v>
      </c>
      <c r="Q111" s="157">
        <f ca="1">+'Formato 6'!Z105</f>
        <v>0</v>
      </c>
      <c r="R111" s="164">
        <f t="shared" si="15"/>
        <v>0</v>
      </c>
      <c r="S111" s="157">
        <f ca="1">+'Formato 6'!AI105</f>
        <v>0</v>
      </c>
      <c r="T111" s="157">
        <f ca="1">+'Formato 6'!AR105</f>
        <v>0</v>
      </c>
      <c r="U111" s="164">
        <f t="shared" si="16"/>
        <v>0</v>
      </c>
      <c r="V111" s="158"/>
      <c r="W111" s="164">
        <f ca="1">+'Formato 8'!T101</f>
        <v>40000</v>
      </c>
      <c r="X111" s="158"/>
      <c r="Y111" s="164">
        <f t="shared" si="10"/>
        <v>40000</v>
      </c>
    </row>
    <row r="112" spans="2:25">
      <c r="B112" s="37">
        <v>7</v>
      </c>
      <c r="C112" s="37">
        <f ca="1">+IF(C111&gt;=Datos!$F$35,"",'Formato 9'!C111+1)</f>
        <v>84</v>
      </c>
      <c r="D112" s="157">
        <f ca="1">+'Formato 7'!H106</f>
        <v>0</v>
      </c>
      <c r="E112" s="157">
        <f ca="1">+'Formato 7'!Q106</f>
        <v>0</v>
      </c>
      <c r="F112" s="164">
        <f t="shared" si="11"/>
        <v>0</v>
      </c>
      <c r="G112" s="157">
        <f ca="1">+'Formato 7'!Z106</f>
        <v>0</v>
      </c>
      <c r="H112" s="164">
        <f t="shared" si="12"/>
        <v>0</v>
      </c>
      <c r="I112" s="157">
        <f ca="1">+'Formato 7'!AI106</f>
        <v>0</v>
      </c>
      <c r="J112" s="157">
        <f ca="1">+'Formato 7'!AR106</f>
        <v>0</v>
      </c>
      <c r="K112" s="164">
        <f t="shared" si="13"/>
        <v>0</v>
      </c>
      <c r="N112" s="157">
        <f ca="1">+'Formato 6'!H106</f>
        <v>0</v>
      </c>
      <c r="O112" s="157">
        <f ca="1">+'Formato 6'!Q106</f>
        <v>0</v>
      </c>
      <c r="P112" s="164">
        <f t="shared" si="14"/>
        <v>0</v>
      </c>
      <c r="Q112" s="157">
        <f ca="1">+'Formato 6'!Z106</f>
        <v>0</v>
      </c>
      <c r="R112" s="164">
        <f t="shared" si="15"/>
        <v>0</v>
      </c>
      <c r="S112" s="157">
        <f ca="1">+'Formato 6'!AI106</f>
        <v>0</v>
      </c>
      <c r="T112" s="157">
        <f ca="1">+'Formato 6'!AR106</f>
        <v>0</v>
      </c>
      <c r="U112" s="164">
        <f t="shared" si="16"/>
        <v>0</v>
      </c>
      <c r="V112" s="158"/>
      <c r="W112" s="164">
        <f ca="1">+'Formato 8'!T102</f>
        <v>40000</v>
      </c>
      <c r="X112" s="158"/>
      <c r="Y112" s="164">
        <f t="shared" si="10"/>
        <v>40000</v>
      </c>
    </row>
    <row r="113" spans="2:25">
      <c r="B113" s="37">
        <v>8</v>
      </c>
      <c r="C113" s="37">
        <f ca="1">+IF(C112&gt;=Datos!$F$35,"",'Formato 9'!C112+1)</f>
        <v>85</v>
      </c>
      <c r="D113" s="157">
        <f ca="1">+'Formato 7'!H107</f>
        <v>0</v>
      </c>
      <c r="E113" s="157">
        <f ca="1">+'Formato 7'!Q107</f>
        <v>0</v>
      </c>
      <c r="F113" s="164">
        <f t="shared" si="11"/>
        <v>0</v>
      </c>
      <c r="G113" s="157">
        <f ca="1">+'Formato 7'!Z107</f>
        <v>0</v>
      </c>
      <c r="H113" s="164">
        <f t="shared" si="12"/>
        <v>0</v>
      </c>
      <c r="I113" s="157">
        <f ca="1">+'Formato 7'!AI107</f>
        <v>0</v>
      </c>
      <c r="J113" s="157">
        <f ca="1">+'Formato 7'!AR107</f>
        <v>0</v>
      </c>
      <c r="K113" s="164">
        <f t="shared" si="13"/>
        <v>0</v>
      </c>
      <c r="N113" s="157">
        <f ca="1">+'Formato 6'!H107</f>
        <v>0</v>
      </c>
      <c r="O113" s="157">
        <f ca="1">+'Formato 6'!Q107</f>
        <v>0</v>
      </c>
      <c r="P113" s="164">
        <f t="shared" si="14"/>
        <v>0</v>
      </c>
      <c r="Q113" s="157">
        <f ca="1">+'Formato 6'!Z107</f>
        <v>0</v>
      </c>
      <c r="R113" s="164">
        <f t="shared" si="15"/>
        <v>0</v>
      </c>
      <c r="S113" s="157">
        <f ca="1">+'Formato 6'!AI107</f>
        <v>0</v>
      </c>
      <c r="T113" s="157">
        <f ca="1">+'Formato 6'!AR107</f>
        <v>0</v>
      </c>
      <c r="U113" s="164">
        <f t="shared" si="16"/>
        <v>0</v>
      </c>
      <c r="V113" s="158"/>
      <c r="W113" s="164">
        <f ca="1">+'Formato 8'!T103</f>
        <v>40000</v>
      </c>
      <c r="X113" s="158"/>
      <c r="Y113" s="164">
        <f t="shared" si="10"/>
        <v>40000</v>
      </c>
    </row>
    <row r="114" spans="2:25">
      <c r="B114" s="37">
        <v>8</v>
      </c>
      <c r="C114" s="37">
        <f ca="1">+IF(C113&gt;=Datos!$F$35,"",'Formato 9'!C113+1)</f>
        <v>86</v>
      </c>
      <c r="D114" s="157">
        <f ca="1">+'Formato 7'!H108</f>
        <v>0</v>
      </c>
      <c r="E114" s="157">
        <f ca="1">+'Formato 7'!Q108</f>
        <v>0</v>
      </c>
      <c r="F114" s="164">
        <f t="shared" si="11"/>
        <v>0</v>
      </c>
      <c r="G114" s="157">
        <f ca="1">+'Formato 7'!Z108</f>
        <v>0</v>
      </c>
      <c r="H114" s="164">
        <f t="shared" si="12"/>
        <v>0</v>
      </c>
      <c r="I114" s="157">
        <f ca="1">+'Formato 7'!AI108</f>
        <v>0</v>
      </c>
      <c r="J114" s="157">
        <f ca="1">+'Formato 7'!AR108</f>
        <v>0</v>
      </c>
      <c r="K114" s="164">
        <f t="shared" si="13"/>
        <v>0</v>
      </c>
      <c r="N114" s="157">
        <f ca="1">+'Formato 6'!H108</f>
        <v>0</v>
      </c>
      <c r="O114" s="157">
        <f ca="1">+'Formato 6'!Q108</f>
        <v>0</v>
      </c>
      <c r="P114" s="164">
        <f t="shared" si="14"/>
        <v>0</v>
      </c>
      <c r="Q114" s="157">
        <f ca="1">+'Formato 6'!Z108</f>
        <v>0</v>
      </c>
      <c r="R114" s="164">
        <f t="shared" si="15"/>
        <v>0</v>
      </c>
      <c r="S114" s="157">
        <f ca="1">+'Formato 6'!AI108</f>
        <v>0</v>
      </c>
      <c r="T114" s="157">
        <f ca="1">+'Formato 6'!AR108</f>
        <v>0</v>
      </c>
      <c r="U114" s="164">
        <f t="shared" si="16"/>
        <v>0</v>
      </c>
      <c r="V114" s="158"/>
      <c r="W114" s="164">
        <f ca="1">+'Formato 8'!T104</f>
        <v>40000</v>
      </c>
      <c r="X114" s="158"/>
      <c r="Y114" s="164">
        <f t="shared" si="10"/>
        <v>40000</v>
      </c>
    </row>
    <row r="115" spans="2:25">
      <c r="B115" s="37">
        <v>8</v>
      </c>
      <c r="C115" s="37">
        <f ca="1">+IF(C114&gt;=Datos!$F$35,"",'Formato 9'!C114+1)</f>
        <v>87</v>
      </c>
      <c r="D115" s="157">
        <f ca="1">+'Formato 7'!H109</f>
        <v>0</v>
      </c>
      <c r="E115" s="157">
        <f ca="1">+'Formato 7'!Q109</f>
        <v>0</v>
      </c>
      <c r="F115" s="164">
        <f t="shared" si="11"/>
        <v>0</v>
      </c>
      <c r="G115" s="157">
        <f ca="1">+'Formato 7'!Z109</f>
        <v>0</v>
      </c>
      <c r="H115" s="164">
        <f t="shared" si="12"/>
        <v>0</v>
      </c>
      <c r="I115" s="157">
        <f ca="1">+'Formato 7'!AI109</f>
        <v>0</v>
      </c>
      <c r="J115" s="157">
        <f ca="1">+'Formato 7'!AR109</f>
        <v>0</v>
      </c>
      <c r="K115" s="164">
        <f t="shared" si="13"/>
        <v>0</v>
      </c>
      <c r="N115" s="157">
        <f ca="1">+'Formato 6'!H109</f>
        <v>0</v>
      </c>
      <c r="O115" s="157">
        <f ca="1">+'Formato 6'!Q109</f>
        <v>0</v>
      </c>
      <c r="P115" s="164">
        <f t="shared" si="14"/>
        <v>0</v>
      </c>
      <c r="Q115" s="157">
        <f ca="1">+'Formato 6'!Z109</f>
        <v>0</v>
      </c>
      <c r="R115" s="164">
        <f t="shared" si="15"/>
        <v>0</v>
      </c>
      <c r="S115" s="157">
        <f ca="1">+'Formato 6'!AI109</f>
        <v>0</v>
      </c>
      <c r="T115" s="157">
        <f ca="1">+'Formato 6'!AR109</f>
        <v>0</v>
      </c>
      <c r="U115" s="164">
        <f t="shared" si="16"/>
        <v>0</v>
      </c>
      <c r="V115" s="158"/>
      <c r="W115" s="164">
        <f ca="1">+'Formato 8'!T105</f>
        <v>40000</v>
      </c>
      <c r="X115" s="158"/>
      <c r="Y115" s="164">
        <f t="shared" si="10"/>
        <v>40000</v>
      </c>
    </row>
    <row r="116" spans="2:25">
      <c r="B116" s="37">
        <v>8</v>
      </c>
      <c r="C116" s="37">
        <f ca="1">+IF(C115&gt;=Datos!$F$35,"",'Formato 9'!C115+1)</f>
        <v>88</v>
      </c>
      <c r="D116" s="157">
        <f ca="1">+'Formato 7'!H110</f>
        <v>0</v>
      </c>
      <c r="E116" s="157">
        <f ca="1">+'Formato 7'!Q110</f>
        <v>0</v>
      </c>
      <c r="F116" s="164">
        <f t="shared" si="11"/>
        <v>0</v>
      </c>
      <c r="G116" s="157">
        <f ca="1">+'Formato 7'!Z110</f>
        <v>0</v>
      </c>
      <c r="H116" s="164">
        <f t="shared" si="12"/>
        <v>0</v>
      </c>
      <c r="I116" s="157">
        <f ca="1">+'Formato 7'!AI110</f>
        <v>0</v>
      </c>
      <c r="J116" s="157">
        <f ca="1">+'Formato 7'!AR110</f>
        <v>0</v>
      </c>
      <c r="K116" s="164">
        <f t="shared" si="13"/>
        <v>0</v>
      </c>
      <c r="N116" s="157">
        <f ca="1">+'Formato 6'!H110</f>
        <v>0</v>
      </c>
      <c r="O116" s="157">
        <f ca="1">+'Formato 6'!Q110</f>
        <v>0</v>
      </c>
      <c r="P116" s="164">
        <f t="shared" si="14"/>
        <v>0</v>
      </c>
      <c r="Q116" s="157">
        <f ca="1">+'Formato 6'!Z110</f>
        <v>0</v>
      </c>
      <c r="R116" s="164">
        <f t="shared" si="15"/>
        <v>0</v>
      </c>
      <c r="S116" s="157">
        <f ca="1">+'Formato 6'!AI110</f>
        <v>0</v>
      </c>
      <c r="T116" s="157">
        <f ca="1">+'Formato 6'!AR110</f>
        <v>0</v>
      </c>
      <c r="U116" s="164">
        <f t="shared" si="16"/>
        <v>0</v>
      </c>
      <c r="V116" s="158"/>
      <c r="W116" s="164">
        <f ca="1">+'Formato 8'!T106</f>
        <v>40000</v>
      </c>
      <c r="X116" s="158"/>
      <c r="Y116" s="164">
        <f t="shared" si="10"/>
        <v>40000</v>
      </c>
    </row>
    <row r="117" spans="2:25">
      <c r="B117" s="37">
        <v>8</v>
      </c>
      <c r="C117" s="37">
        <f ca="1">+IF(C116&gt;=Datos!$F$35,"",'Formato 9'!C116+1)</f>
        <v>89</v>
      </c>
      <c r="D117" s="157">
        <f ca="1">+'Formato 7'!H111</f>
        <v>0</v>
      </c>
      <c r="E117" s="157">
        <f ca="1">+'Formato 7'!Q111</f>
        <v>0</v>
      </c>
      <c r="F117" s="164">
        <f t="shared" si="11"/>
        <v>0</v>
      </c>
      <c r="G117" s="157">
        <f ca="1">+'Formato 7'!Z111</f>
        <v>0</v>
      </c>
      <c r="H117" s="164">
        <f t="shared" si="12"/>
        <v>0</v>
      </c>
      <c r="I117" s="157">
        <f ca="1">+'Formato 7'!AI111</f>
        <v>0</v>
      </c>
      <c r="J117" s="157">
        <f ca="1">+'Formato 7'!AR111</f>
        <v>0</v>
      </c>
      <c r="K117" s="164">
        <f t="shared" si="13"/>
        <v>0</v>
      </c>
      <c r="N117" s="157">
        <f ca="1">+'Formato 6'!H111</f>
        <v>0</v>
      </c>
      <c r="O117" s="157">
        <f ca="1">+'Formato 6'!Q111</f>
        <v>0</v>
      </c>
      <c r="P117" s="164">
        <f t="shared" si="14"/>
        <v>0</v>
      </c>
      <c r="Q117" s="157">
        <f ca="1">+'Formato 6'!Z111</f>
        <v>0</v>
      </c>
      <c r="R117" s="164">
        <f t="shared" si="15"/>
        <v>0</v>
      </c>
      <c r="S117" s="157">
        <f ca="1">+'Formato 6'!AI111</f>
        <v>0</v>
      </c>
      <c r="T117" s="157">
        <f ca="1">+'Formato 6'!AR111</f>
        <v>0</v>
      </c>
      <c r="U117" s="164">
        <f t="shared" si="16"/>
        <v>0</v>
      </c>
      <c r="V117" s="158"/>
      <c r="W117" s="164">
        <f ca="1">+'Formato 8'!T107</f>
        <v>40000</v>
      </c>
      <c r="X117" s="158"/>
      <c r="Y117" s="164">
        <f t="shared" si="10"/>
        <v>40000</v>
      </c>
    </row>
    <row r="118" spans="2:25">
      <c r="B118" s="37">
        <v>8</v>
      </c>
      <c r="C118" s="37">
        <f ca="1">+IF(C117&gt;=Datos!$F$35,"",'Formato 9'!C117+1)</f>
        <v>90</v>
      </c>
      <c r="D118" s="157">
        <f ca="1">+'Formato 7'!H112</f>
        <v>0</v>
      </c>
      <c r="E118" s="157">
        <f ca="1">+'Formato 7'!Q112</f>
        <v>0</v>
      </c>
      <c r="F118" s="164">
        <f t="shared" si="11"/>
        <v>0</v>
      </c>
      <c r="G118" s="157">
        <f ca="1">+'Formato 7'!Z112</f>
        <v>0</v>
      </c>
      <c r="H118" s="164">
        <f t="shared" si="12"/>
        <v>0</v>
      </c>
      <c r="I118" s="157">
        <f ca="1">+'Formato 7'!AI112</f>
        <v>0</v>
      </c>
      <c r="J118" s="157">
        <f ca="1">+'Formato 7'!AR112</f>
        <v>0</v>
      </c>
      <c r="K118" s="164">
        <f t="shared" si="13"/>
        <v>0</v>
      </c>
      <c r="N118" s="157">
        <f ca="1">+'Formato 6'!H112</f>
        <v>0</v>
      </c>
      <c r="O118" s="157">
        <f ca="1">+'Formato 6'!Q112</f>
        <v>0</v>
      </c>
      <c r="P118" s="164">
        <f t="shared" si="14"/>
        <v>0</v>
      </c>
      <c r="Q118" s="157">
        <f ca="1">+'Formato 6'!Z112</f>
        <v>0</v>
      </c>
      <c r="R118" s="164">
        <f t="shared" si="15"/>
        <v>0</v>
      </c>
      <c r="S118" s="157">
        <f ca="1">+'Formato 6'!AI112</f>
        <v>0</v>
      </c>
      <c r="T118" s="157">
        <f ca="1">+'Formato 6'!AR112</f>
        <v>0</v>
      </c>
      <c r="U118" s="164">
        <f t="shared" si="16"/>
        <v>0</v>
      </c>
      <c r="V118" s="158"/>
      <c r="W118" s="164">
        <f ca="1">+'Formato 8'!T108</f>
        <v>40000</v>
      </c>
      <c r="X118" s="158"/>
      <c r="Y118" s="164">
        <f t="shared" si="10"/>
        <v>40000</v>
      </c>
    </row>
    <row r="119" spans="2:25">
      <c r="B119" s="37">
        <v>8</v>
      </c>
      <c r="C119" s="37">
        <f ca="1">+IF(C118&gt;=Datos!$F$35,"",'Formato 9'!C118+1)</f>
        <v>91</v>
      </c>
      <c r="D119" s="157">
        <f ca="1">+'Formato 7'!H113</f>
        <v>0</v>
      </c>
      <c r="E119" s="157">
        <f ca="1">+'Formato 7'!Q113</f>
        <v>0</v>
      </c>
      <c r="F119" s="164">
        <f t="shared" si="11"/>
        <v>0</v>
      </c>
      <c r="G119" s="157">
        <f ca="1">+'Formato 7'!Z113</f>
        <v>0</v>
      </c>
      <c r="H119" s="164">
        <f t="shared" si="12"/>
        <v>0</v>
      </c>
      <c r="I119" s="157">
        <f ca="1">+'Formato 7'!AI113</f>
        <v>0</v>
      </c>
      <c r="J119" s="157">
        <f ca="1">+'Formato 7'!AR113</f>
        <v>0</v>
      </c>
      <c r="K119" s="164">
        <f t="shared" si="13"/>
        <v>0</v>
      </c>
      <c r="N119" s="157">
        <f ca="1">+'Formato 6'!H113</f>
        <v>0</v>
      </c>
      <c r="O119" s="157">
        <f ca="1">+'Formato 6'!Q113</f>
        <v>0</v>
      </c>
      <c r="P119" s="164">
        <f t="shared" si="14"/>
        <v>0</v>
      </c>
      <c r="Q119" s="157">
        <f ca="1">+'Formato 6'!Z113</f>
        <v>0</v>
      </c>
      <c r="R119" s="164">
        <f t="shared" si="15"/>
        <v>0</v>
      </c>
      <c r="S119" s="157">
        <f ca="1">+'Formato 6'!AI113</f>
        <v>0</v>
      </c>
      <c r="T119" s="157">
        <f ca="1">+'Formato 6'!AR113</f>
        <v>0</v>
      </c>
      <c r="U119" s="164">
        <f t="shared" si="16"/>
        <v>0</v>
      </c>
      <c r="V119" s="158"/>
      <c r="W119" s="164">
        <f ca="1">+'Formato 8'!T109</f>
        <v>40000</v>
      </c>
      <c r="X119" s="158"/>
      <c r="Y119" s="164">
        <f t="shared" si="10"/>
        <v>40000</v>
      </c>
    </row>
    <row r="120" spans="2:25">
      <c r="B120" s="37">
        <v>8</v>
      </c>
      <c r="C120" s="37">
        <f ca="1">+IF(C119&gt;=Datos!$F$35,"",'Formato 9'!C119+1)</f>
        <v>92</v>
      </c>
      <c r="D120" s="157">
        <f ca="1">+'Formato 7'!H114</f>
        <v>0</v>
      </c>
      <c r="E120" s="157">
        <f ca="1">+'Formato 7'!Q114</f>
        <v>0</v>
      </c>
      <c r="F120" s="164">
        <f t="shared" si="11"/>
        <v>0</v>
      </c>
      <c r="G120" s="157">
        <f ca="1">+'Formato 7'!Z114</f>
        <v>0</v>
      </c>
      <c r="H120" s="164">
        <f t="shared" si="12"/>
        <v>0</v>
      </c>
      <c r="I120" s="157">
        <f ca="1">+'Formato 7'!AI114</f>
        <v>0</v>
      </c>
      <c r="J120" s="157">
        <f ca="1">+'Formato 7'!AR114</f>
        <v>0</v>
      </c>
      <c r="K120" s="164">
        <f t="shared" si="13"/>
        <v>0</v>
      </c>
      <c r="N120" s="157">
        <f ca="1">+'Formato 6'!H114</f>
        <v>0</v>
      </c>
      <c r="O120" s="157">
        <f ca="1">+'Formato 6'!Q114</f>
        <v>0</v>
      </c>
      <c r="P120" s="164">
        <f t="shared" si="14"/>
        <v>0</v>
      </c>
      <c r="Q120" s="157">
        <f ca="1">+'Formato 6'!Z114</f>
        <v>0</v>
      </c>
      <c r="R120" s="164">
        <f t="shared" si="15"/>
        <v>0</v>
      </c>
      <c r="S120" s="157">
        <f ca="1">+'Formato 6'!AI114</f>
        <v>0</v>
      </c>
      <c r="T120" s="157">
        <f ca="1">+'Formato 6'!AR114</f>
        <v>0</v>
      </c>
      <c r="U120" s="164">
        <f t="shared" si="16"/>
        <v>0</v>
      </c>
      <c r="V120" s="158"/>
      <c r="W120" s="164">
        <f ca="1">+'Formato 8'!T110</f>
        <v>40000</v>
      </c>
      <c r="X120" s="158"/>
      <c r="Y120" s="164">
        <f t="shared" si="10"/>
        <v>40000</v>
      </c>
    </row>
    <row r="121" spans="2:25">
      <c r="B121" s="37">
        <v>8</v>
      </c>
      <c r="C121" s="37">
        <f ca="1">+IF(C120&gt;=Datos!$F$35,"",'Formato 9'!C120+1)</f>
        <v>93</v>
      </c>
      <c r="D121" s="157">
        <f ca="1">+'Formato 7'!H115</f>
        <v>0</v>
      </c>
      <c r="E121" s="157">
        <f ca="1">+'Formato 7'!Q115</f>
        <v>0</v>
      </c>
      <c r="F121" s="164">
        <f t="shared" si="11"/>
        <v>0</v>
      </c>
      <c r="G121" s="157">
        <f ca="1">+'Formato 7'!Z115</f>
        <v>0</v>
      </c>
      <c r="H121" s="164">
        <f t="shared" si="12"/>
        <v>0</v>
      </c>
      <c r="I121" s="157">
        <f ca="1">+'Formato 7'!AI115</f>
        <v>0</v>
      </c>
      <c r="J121" s="157">
        <f ca="1">+'Formato 7'!AR115</f>
        <v>0</v>
      </c>
      <c r="K121" s="164">
        <f t="shared" si="13"/>
        <v>0</v>
      </c>
      <c r="N121" s="157">
        <f ca="1">+'Formato 6'!H115</f>
        <v>0</v>
      </c>
      <c r="O121" s="157">
        <f ca="1">+'Formato 6'!Q115</f>
        <v>0</v>
      </c>
      <c r="P121" s="164">
        <f t="shared" si="14"/>
        <v>0</v>
      </c>
      <c r="Q121" s="157">
        <f ca="1">+'Formato 6'!Z115</f>
        <v>0</v>
      </c>
      <c r="R121" s="164">
        <f t="shared" si="15"/>
        <v>0</v>
      </c>
      <c r="S121" s="157">
        <f ca="1">+'Formato 6'!AI115</f>
        <v>0</v>
      </c>
      <c r="T121" s="157">
        <f ca="1">+'Formato 6'!AR115</f>
        <v>0</v>
      </c>
      <c r="U121" s="164">
        <f t="shared" si="16"/>
        <v>0</v>
      </c>
      <c r="V121" s="158"/>
      <c r="W121" s="164">
        <f ca="1">+'Formato 8'!T111</f>
        <v>40000</v>
      </c>
      <c r="X121" s="158"/>
      <c r="Y121" s="164">
        <f t="shared" si="10"/>
        <v>40000</v>
      </c>
    </row>
    <row r="122" spans="2:25">
      <c r="B122" s="37">
        <v>8</v>
      </c>
      <c r="C122" s="37">
        <f ca="1">+IF(C121&gt;=Datos!$F$35,"",'Formato 9'!C121+1)</f>
        <v>94</v>
      </c>
      <c r="D122" s="157">
        <f ca="1">+'Formato 7'!H116</f>
        <v>0</v>
      </c>
      <c r="E122" s="157">
        <f ca="1">+'Formato 7'!Q116</f>
        <v>0</v>
      </c>
      <c r="F122" s="164">
        <f t="shared" si="11"/>
        <v>0</v>
      </c>
      <c r="G122" s="157">
        <f ca="1">+'Formato 7'!Z116</f>
        <v>0</v>
      </c>
      <c r="H122" s="164">
        <f t="shared" si="12"/>
        <v>0</v>
      </c>
      <c r="I122" s="157">
        <f ca="1">+'Formato 7'!AI116</f>
        <v>0</v>
      </c>
      <c r="J122" s="157">
        <f ca="1">+'Formato 7'!AR116</f>
        <v>0</v>
      </c>
      <c r="K122" s="164">
        <f t="shared" si="13"/>
        <v>0</v>
      </c>
      <c r="N122" s="157">
        <f ca="1">+'Formato 6'!H116</f>
        <v>0</v>
      </c>
      <c r="O122" s="157">
        <f ca="1">+'Formato 6'!Q116</f>
        <v>0</v>
      </c>
      <c r="P122" s="164">
        <f t="shared" si="14"/>
        <v>0</v>
      </c>
      <c r="Q122" s="157">
        <f ca="1">+'Formato 6'!Z116</f>
        <v>0</v>
      </c>
      <c r="R122" s="164">
        <f t="shared" si="15"/>
        <v>0</v>
      </c>
      <c r="S122" s="157">
        <f ca="1">+'Formato 6'!AI116</f>
        <v>0</v>
      </c>
      <c r="T122" s="157">
        <f ca="1">+'Formato 6'!AR116</f>
        <v>0</v>
      </c>
      <c r="U122" s="164">
        <f t="shared" si="16"/>
        <v>0</v>
      </c>
      <c r="V122" s="158"/>
      <c r="W122" s="164">
        <f ca="1">+'Formato 8'!T112</f>
        <v>40000</v>
      </c>
      <c r="X122" s="158"/>
      <c r="Y122" s="164">
        <f t="shared" si="10"/>
        <v>40000</v>
      </c>
    </row>
    <row r="123" spans="2:25">
      <c r="B123" s="37">
        <v>8</v>
      </c>
      <c r="C123" s="37">
        <f ca="1">+IF(C122&gt;=Datos!$F$35,"",'Formato 9'!C122+1)</f>
        <v>95</v>
      </c>
      <c r="D123" s="157">
        <f ca="1">+'Formato 7'!H117</f>
        <v>0</v>
      </c>
      <c r="E123" s="157">
        <f ca="1">+'Formato 7'!Q117</f>
        <v>0</v>
      </c>
      <c r="F123" s="164">
        <f t="shared" si="11"/>
        <v>0</v>
      </c>
      <c r="G123" s="157">
        <f ca="1">+'Formato 7'!Z117</f>
        <v>0</v>
      </c>
      <c r="H123" s="164">
        <f t="shared" si="12"/>
        <v>0</v>
      </c>
      <c r="I123" s="157">
        <f ca="1">+'Formato 7'!AI117</f>
        <v>0</v>
      </c>
      <c r="J123" s="157">
        <f ca="1">+'Formato 7'!AR117</f>
        <v>0</v>
      </c>
      <c r="K123" s="164">
        <f t="shared" si="13"/>
        <v>0</v>
      </c>
      <c r="N123" s="157">
        <f ca="1">+'Formato 6'!H117</f>
        <v>0</v>
      </c>
      <c r="O123" s="157">
        <f ca="1">+'Formato 6'!Q117</f>
        <v>0</v>
      </c>
      <c r="P123" s="164">
        <f t="shared" si="14"/>
        <v>0</v>
      </c>
      <c r="Q123" s="157">
        <f ca="1">+'Formato 6'!Z117</f>
        <v>0</v>
      </c>
      <c r="R123" s="164">
        <f t="shared" si="15"/>
        <v>0</v>
      </c>
      <c r="S123" s="157">
        <f ca="1">+'Formato 6'!AI117</f>
        <v>0</v>
      </c>
      <c r="T123" s="157">
        <f ca="1">+'Formato 6'!AR117</f>
        <v>0</v>
      </c>
      <c r="U123" s="164">
        <f t="shared" si="16"/>
        <v>0</v>
      </c>
      <c r="V123" s="158"/>
      <c r="W123" s="164">
        <f ca="1">+'Formato 8'!T113</f>
        <v>40000</v>
      </c>
      <c r="X123" s="158"/>
      <c r="Y123" s="164">
        <f t="shared" si="10"/>
        <v>40000</v>
      </c>
    </row>
    <row r="124" spans="2:25">
      <c r="B124" s="37">
        <v>8</v>
      </c>
      <c r="C124" s="37">
        <f ca="1">+IF(C123&gt;=Datos!$F$35,"",'Formato 9'!C123+1)</f>
        <v>96</v>
      </c>
      <c r="D124" s="157">
        <f ca="1">+'Formato 7'!H118</f>
        <v>0</v>
      </c>
      <c r="E124" s="157">
        <f ca="1">+'Formato 7'!Q118</f>
        <v>0</v>
      </c>
      <c r="F124" s="164">
        <f t="shared" si="11"/>
        <v>0</v>
      </c>
      <c r="G124" s="157">
        <f ca="1">+'Formato 7'!Z118</f>
        <v>0</v>
      </c>
      <c r="H124" s="164">
        <f t="shared" si="12"/>
        <v>0</v>
      </c>
      <c r="I124" s="157">
        <f ca="1">+'Formato 7'!AI118</f>
        <v>0</v>
      </c>
      <c r="J124" s="157">
        <f ca="1">+'Formato 7'!AR118</f>
        <v>0</v>
      </c>
      <c r="K124" s="164">
        <f t="shared" si="13"/>
        <v>0</v>
      </c>
      <c r="N124" s="157">
        <f ca="1">+'Formato 6'!H118</f>
        <v>0</v>
      </c>
      <c r="O124" s="157">
        <f ca="1">+'Formato 6'!Q118</f>
        <v>0</v>
      </c>
      <c r="P124" s="164">
        <f t="shared" si="14"/>
        <v>0</v>
      </c>
      <c r="Q124" s="157">
        <f ca="1">+'Formato 6'!Z118</f>
        <v>0</v>
      </c>
      <c r="R124" s="164">
        <f t="shared" si="15"/>
        <v>0</v>
      </c>
      <c r="S124" s="157">
        <f ca="1">+'Formato 6'!AI118</f>
        <v>0</v>
      </c>
      <c r="T124" s="157">
        <f ca="1">+'Formato 6'!AR118</f>
        <v>0</v>
      </c>
      <c r="U124" s="164">
        <f t="shared" si="16"/>
        <v>0</v>
      </c>
      <c r="V124" s="158"/>
      <c r="W124" s="164">
        <f ca="1">+'Formato 8'!T114</f>
        <v>40000</v>
      </c>
      <c r="X124" s="158"/>
      <c r="Y124" s="164">
        <f t="shared" si="10"/>
        <v>40000</v>
      </c>
    </row>
    <row r="125" spans="2:25">
      <c r="B125" s="37">
        <v>9</v>
      </c>
      <c r="C125" s="37">
        <f ca="1">+IF(C124&gt;=Datos!$F$35,"",'Formato 9'!C124+1)</f>
        <v>97</v>
      </c>
      <c r="D125" s="157">
        <f ca="1">+'Formato 7'!H119</f>
        <v>0</v>
      </c>
      <c r="E125" s="157">
        <f ca="1">+'Formato 7'!Q119</f>
        <v>0</v>
      </c>
      <c r="F125" s="164">
        <f t="shared" si="11"/>
        <v>0</v>
      </c>
      <c r="G125" s="157">
        <f ca="1">+'Formato 7'!Z119</f>
        <v>0</v>
      </c>
      <c r="H125" s="164">
        <f t="shared" si="12"/>
        <v>0</v>
      </c>
      <c r="I125" s="157">
        <f ca="1">+'Formato 7'!AI119</f>
        <v>0</v>
      </c>
      <c r="J125" s="157">
        <f ca="1">+'Formato 7'!AR119</f>
        <v>0</v>
      </c>
      <c r="K125" s="164">
        <f t="shared" si="13"/>
        <v>0</v>
      </c>
      <c r="N125" s="157">
        <f ca="1">+'Formato 6'!H119</f>
        <v>0</v>
      </c>
      <c r="O125" s="157">
        <f ca="1">+'Formato 6'!Q119</f>
        <v>0</v>
      </c>
      <c r="P125" s="164">
        <f t="shared" si="14"/>
        <v>0</v>
      </c>
      <c r="Q125" s="157">
        <f ca="1">+'Formato 6'!Z119</f>
        <v>0</v>
      </c>
      <c r="R125" s="164">
        <f t="shared" si="15"/>
        <v>0</v>
      </c>
      <c r="S125" s="157">
        <f ca="1">+'Formato 6'!AI119</f>
        <v>0</v>
      </c>
      <c r="T125" s="157">
        <f ca="1">+'Formato 6'!AR119</f>
        <v>0</v>
      </c>
      <c r="U125" s="164">
        <f t="shared" si="16"/>
        <v>0</v>
      </c>
      <c r="V125" s="158"/>
      <c r="W125" s="164">
        <f ca="1">+'Formato 8'!T115</f>
        <v>40000</v>
      </c>
      <c r="X125" s="158"/>
      <c r="Y125" s="164">
        <f t="shared" ref="Y125:Y156" si="17">+F125+H125+K125+P125+R125+U125+W125</f>
        <v>40000</v>
      </c>
    </row>
    <row r="126" spans="2:25">
      <c r="B126" s="37">
        <v>9</v>
      </c>
      <c r="C126" s="37">
        <f ca="1">+IF(C125&gt;=Datos!$F$35,"",'Formato 9'!C125+1)</f>
        <v>98</v>
      </c>
      <c r="D126" s="157">
        <f ca="1">+'Formato 7'!H120</f>
        <v>0</v>
      </c>
      <c r="E126" s="157">
        <f ca="1">+'Formato 7'!Q120</f>
        <v>0</v>
      </c>
      <c r="F126" s="164">
        <f t="shared" si="11"/>
        <v>0</v>
      </c>
      <c r="G126" s="157">
        <f ca="1">+'Formato 7'!Z120</f>
        <v>0</v>
      </c>
      <c r="H126" s="164">
        <f t="shared" si="12"/>
        <v>0</v>
      </c>
      <c r="I126" s="157">
        <f ca="1">+'Formato 7'!AI120</f>
        <v>0</v>
      </c>
      <c r="J126" s="157">
        <f ca="1">+'Formato 7'!AR120</f>
        <v>0</v>
      </c>
      <c r="K126" s="164">
        <f t="shared" si="13"/>
        <v>0</v>
      </c>
      <c r="N126" s="157">
        <f ca="1">+'Formato 6'!H120</f>
        <v>0</v>
      </c>
      <c r="O126" s="157">
        <f ca="1">+'Formato 6'!Q120</f>
        <v>0</v>
      </c>
      <c r="P126" s="164">
        <f t="shared" si="14"/>
        <v>0</v>
      </c>
      <c r="Q126" s="157">
        <f ca="1">+'Formato 6'!Z120</f>
        <v>0</v>
      </c>
      <c r="R126" s="164">
        <f t="shared" si="15"/>
        <v>0</v>
      </c>
      <c r="S126" s="157">
        <f ca="1">+'Formato 6'!AI120</f>
        <v>0</v>
      </c>
      <c r="T126" s="157">
        <f ca="1">+'Formato 6'!AR120</f>
        <v>0</v>
      </c>
      <c r="U126" s="164">
        <f t="shared" si="16"/>
        <v>0</v>
      </c>
      <c r="V126" s="158"/>
      <c r="W126" s="164">
        <f ca="1">+'Formato 8'!T116</f>
        <v>40000</v>
      </c>
      <c r="X126" s="158"/>
      <c r="Y126" s="164">
        <f t="shared" si="17"/>
        <v>40000</v>
      </c>
    </row>
    <row r="127" spans="2:25">
      <c r="B127" s="37">
        <v>9</v>
      </c>
      <c r="C127" s="37">
        <f ca="1">+IF(C126&gt;=Datos!$F$35,"",'Formato 9'!C126+1)</f>
        <v>99</v>
      </c>
      <c r="D127" s="157">
        <f ca="1">+'Formato 7'!H121</f>
        <v>0</v>
      </c>
      <c r="E127" s="157">
        <f ca="1">+'Formato 7'!Q121</f>
        <v>0</v>
      </c>
      <c r="F127" s="164">
        <f t="shared" si="11"/>
        <v>0</v>
      </c>
      <c r="G127" s="157">
        <f ca="1">+'Formato 7'!Z121</f>
        <v>0</v>
      </c>
      <c r="H127" s="164">
        <f t="shared" si="12"/>
        <v>0</v>
      </c>
      <c r="I127" s="157">
        <f ca="1">+'Formato 7'!AI121</f>
        <v>0</v>
      </c>
      <c r="J127" s="157">
        <f ca="1">+'Formato 7'!AR121</f>
        <v>0</v>
      </c>
      <c r="K127" s="164">
        <f t="shared" si="13"/>
        <v>0</v>
      </c>
      <c r="N127" s="157">
        <f ca="1">+'Formato 6'!H121</f>
        <v>0</v>
      </c>
      <c r="O127" s="157">
        <f ca="1">+'Formato 6'!Q121</f>
        <v>0</v>
      </c>
      <c r="P127" s="164">
        <f t="shared" si="14"/>
        <v>0</v>
      </c>
      <c r="Q127" s="157">
        <f ca="1">+'Formato 6'!Z121</f>
        <v>0</v>
      </c>
      <c r="R127" s="164">
        <f t="shared" si="15"/>
        <v>0</v>
      </c>
      <c r="S127" s="157">
        <f ca="1">+'Formato 6'!AI121</f>
        <v>0</v>
      </c>
      <c r="T127" s="157">
        <f ca="1">+'Formato 6'!AR121</f>
        <v>0</v>
      </c>
      <c r="U127" s="164">
        <f t="shared" si="16"/>
        <v>0</v>
      </c>
      <c r="V127" s="158"/>
      <c r="W127" s="164">
        <f ca="1">+'Formato 8'!T117</f>
        <v>40000</v>
      </c>
      <c r="X127" s="158"/>
      <c r="Y127" s="164">
        <f t="shared" si="17"/>
        <v>40000</v>
      </c>
    </row>
    <row r="128" spans="2:25">
      <c r="B128" s="37">
        <v>9</v>
      </c>
      <c r="C128" s="37">
        <f ca="1">+IF(C127&gt;=Datos!$F$35,"",'Formato 9'!C127+1)</f>
        <v>100</v>
      </c>
      <c r="D128" s="157">
        <f ca="1">+'Formato 7'!H122</f>
        <v>0</v>
      </c>
      <c r="E128" s="157">
        <f ca="1">+'Formato 7'!Q122</f>
        <v>0</v>
      </c>
      <c r="F128" s="164">
        <f t="shared" si="11"/>
        <v>0</v>
      </c>
      <c r="G128" s="157">
        <f ca="1">+'Formato 7'!Z122</f>
        <v>0</v>
      </c>
      <c r="H128" s="164">
        <f t="shared" si="12"/>
        <v>0</v>
      </c>
      <c r="I128" s="157">
        <f ca="1">+'Formato 7'!AI122</f>
        <v>0</v>
      </c>
      <c r="J128" s="157">
        <f ca="1">+'Formato 7'!AR122</f>
        <v>0</v>
      </c>
      <c r="K128" s="164">
        <f t="shared" si="13"/>
        <v>0</v>
      </c>
      <c r="N128" s="157">
        <f ca="1">+'Formato 6'!H122</f>
        <v>0</v>
      </c>
      <c r="O128" s="157">
        <f ca="1">+'Formato 6'!Q122</f>
        <v>0</v>
      </c>
      <c r="P128" s="164">
        <f t="shared" si="14"/>
        <v>0</v>
      </c>
      <c r="Q128" s="157">
        <f ca="1">+'Formato 6'!Z122</f>
        <v>0</v>
      </c>
      <c r="R128" s="164">
        <f t="shared" si="15"/>
        <v>0</v>
      </c>
      <c r="S128" s="157">
        <f ca="1">+'Formato 6'!AI122</f>
        <v>0</v>
      </c>
      <c r="T128" s="157">
        <f ca="1">+'Formato 6'!AR122</f>
        <v>0</v>
      </c>
      <c r="U128" s="164">
        <f t="shared" si="16"/>
        <v>0</v>
      </c>
      <c r="V128" s="158"/>
      <c r="W128" s="164">
        <f ca="1">+'Formato 8'!T118</f>
        <v>40000</v>
      </c>
      <c r="X128" s="158"/>
      <c r="Y128" s="164">
        <f t="shared" si="17"/>
        <v>40000</v>
      </c>
    </row>
    <row r="129" spans="2:25">
      <c r="B129" s="37">
        <v>9</v>
      </c>
      <c r="C129" s="37">
        <f ca="1">+IF(C128&gt;=Datos!$F$35,"",'Formato 9'!C128+1)</f>
        <v>101</v>
      </c>
      <c r="D129" s="157">
        <f ca="1">+'Formato 7'!H123</f>
        <v>0</v>
      </c>
      <c r="E129" s="157">
        <f ca="1">+'Formato 7'!Q123</f>
        <v>0</v>
      </c>
      <c r="F129" s="164">
        <f t="shared" si="11"/>
        <v>0</v>
      </c>
      <c r="G129" s="157">
        <f ca="1">+'Formato 7'!Z123</f>
        <v>0</v>
      </c>
      <c r="H129" s="164">
        <f t="shared" si="12"/>
        <v>0</v>
      </c>
      <c r="I129" s="157">
        <f ca="1">+'Formato 7'!AI123</f>
        <v>0</v>
      </c>
      <c r="J129" s="157">
        <f ca="1">+'Formato 7'!AR123</f>
        <v>0</v>
      </c>
      <c r="K129" s="164">
        <f t="shared" si="13"/>
        <v>0</v>
      </c>
      <c r="N129" s="157">
        <f ca="1">+'Formato 6'!H123</f>
        <v>0</v>
      </c>
      <c r="O129" s="157">
        <f ca="1">+'Formato 6'!Q123</f>
        <v>0</v>
      </c>
      <c r="P129" s="164">
        <f t="shared" si="14"/>
        <v>0</v>
      </c>
      <c r="Q129" s="157">
        <f ca="1">+'Formato 6'!Z123</f>
        <v>0</v>
      </c>
      <c r="R129" s="164">
        <f t="shared" si="15"/>
        <v>0</v>
      </c>
      <c r="S129" s="157">
        <f ca="1">+'Formato 6'!AI123</f>
        <v>0</v>
      </c>
      <c r="T129" s="157">
        <f ca="1">+'Formato 6'!AR123</f>
        <v>0</v>
      </c>
      <c r="U129" s="164">
        <f t="shared" si="16"/>
        <v>0</v>
      </c>
      <c r="V129" s="158"/>
      <c r="W129" s="164">
        <f ca="1">+'Formato 8'!T119</f>
        <v>40000</v>
      </c>
      <c r="X129" s="158"/>
      <c r="Y129" s="164">
        <f t="shared" si="17"/>
        <v>40000</v>
      </c>
    </row>
    <row r="130" spans="2:25">
      <c r="B130" s="37">
        <v>9</v>
      </c>
      <c r="C130" s="37">
        <f ca="1">+IF(C129&gt;=Datos!$F$35,"",'Formato 9'!C129+1)</f>
        <v>102</v>
      </c>
      <c r="D130" s="157">
        <f ca="1">+'Formato 7'!H124</f>
        <v>0</v>
      </c>
      <c r="E130" s="157">
        <f ca="1">+'Formato 7'!Q124</f>
        <v>0</v>
      </c>
      <c r="F130" s="164">
        <f t="shared" si="11"/>
        <v>0</v>
      </c>
      <c r="G130" s="157">
        <f ca="1">+'Formato 7'!Z124</f>
        <v>0</v>
      </c>
      <c r="H130" s="164">
        <f t="shared" si="12"/>
        <v>0</v>
      </c>
      <c r="I130" s="157">
        <f ca="1">+'Formato 7'!AI124</f>
        <v>0</v>
      </c>
      <c r="J130" s="157">
        <f ca="1">+'Formato 7'!AR124</f>
        <v>0</v>
      </c>
      <c r="K130" s="164">
        <f t="shared" si="13"/>
        <v>0</v>
      </c>
      <c r="N130" s="157">
        <f ca="1">+'Formato 6'!H124</f>
        <v>0</v>
      </c>
      <c r="O130" s="157">
        <f ca="1">+'Formato 6'!Q124</f>
        <v>0</v>
      </c>
      <c r="P130" s="164">
        <f t="shared" si="14"/>
        <v>0</v>
      </c>
      <c r="Q130" s="157">
        <f ca="1">+'Formato 6'!Z124</f>
        <v>0</v>
      </c>
      <c r="R130" s="164">
        <f t="shared" si="15"/>
        <v>0</v>
      </c>
      <c r="S130" s="157">
        <f ca="1">+'Formato 6'!AI124</f>
        <v>0</v>
      </c>
      <c r="T130" s="157">
        <f ca="1">+'Formato 6'!AR124</f>
        <v>0</v>
      </c>
      <c r="U130" s="164">
        <f t="shared" si="16"/>
        <v>0</v>
      </c>
      <c r="V130" s="158"/>
      <c r="W130" s="164">
        <f ca="1">+'Formato 8'!T120</f>
        <v>40000</v>
      </c>
      <c r="X130" s="158"/>
      <c r="Y130" s="164">
        <f t="shared" si="17"/>
        <v>40000</v>
      </c>
    </row>
    <row r="131" spans="2:25">
      <c r="B131" s="37">
        <v>9</v>
      </c>
      <c r="C131" s="37">
        <f ca="1">+IF(C130&gt;=Datos!$F$35,"",'Formato 9'!C130+1)</f>
        <v>103</v>
      </c>
      <c r="D131" s="157">
        <f ca="1">+'Formato 7'!H125</f>
        <v>0</v>
      </c>
      <c r="E131" s="157">
        <f ca="1">+'Formato 7'!Q125</f>
        <v>0</v>
      </c>
      <c r="F131" s="164">
        <f t="shared" si="11"/>
        <v>0</v>
      </c>
      <c r="G131" s="157">
        <f ca="1">+'Formato 7'!Z125</f>
        <v>0</v>
      </c>
      <c r="H131" s="164">
        <f t="shared" si="12"/>
        <v>0</v>
      </c>
      <c r="I131" s="157">
        <f ca="1">+'Formato 7'!AI125</f>
        <v>0</v>
      </c>
      <c r="J131" s="157">
        <f ca="1">+'Formato 7'!AR125</f>
        <v>0</v>
      </c>
      <c r="K131" s="164">
        <f t="shared" si="13"/>
        <v>0</v>
      </c>
      <c r="N131" s="157">
        <f ca="1">+'Formato 6'!H125</f>
        <v>0</v>
      </c>
      <c r="O131" s="157">
        <f ca="1">+'Formato 6'!Q125</f>
        <v>0</v>
      </c>
      <c r="P131" s="164">
        <f t="shared" si="14"/>
        <v>0</v>
      </c>
      <c r="Q131" s="157">
        <f ca="1">+'Formato 6'!Z125</f>
        <v>0</v>
      </c>
      <c r="R131" s="164">
        <f t="shared" si="15"/>
        <v>0</v>
      </c>
      <c r="S131" s="157">
        <f ca="1">+'Formato 6'!AI125</f>
        <v>0</v>
      </c>
      <c r="T131" s="157">
        <f ca="1">+'Formato 6'!AR125</f>
        <v>0</v>
      </c>
      <c r="U131" s="164">
        <f t="shared" si="16"/>
        <v>0</v>
      </c>
      <c r="V131" s="158"/>
      <c r="W131" s="164">
        <f ca="1">+'Formato 8'!T121</f>
        <v>40000</v>
      </c>
      <c r="X131" s="158"/>
      <c r="Y131" s="164">
        <f t="shared" si="17"/>
        <v>40000</v>
      </c>
    </row>
    <row r="132" spans="2:25">
      <c r="B132" s="37">
        <v>9</v>
      </c>
      <c r="C132" s="37">
        <f ca="1">+IF(C131&gt;=Datos!$F$35,"",'Formato 9'!C131+1)</f>
        <v>104</v>
      </c>
      <c r="D132" s="157">
        <f ca="1">+'Formato 7'!H126</f>
        <v>0</v>
      </c>
      <c r="E132" s="157">
        <f ca="1">+'Formato 7'!Q126</f>
        <v>0</v>
      </c>
      <c r="F132" s="164">
        <f t="shared" si="11"/>
        <v>0</v>
      </c>
      <c r="G132" s="157">
        <f ca="1">+'Formato 7'!Z126</f>
        <v>0</v>
      </c>
      <c r="H132" s="164">
        <f t="shared" si="12"/>
        <v>0</v>
      </c>
      <c r="I132" s="157">
        <f ca="1">+'Formato 7'!AI126</f>
        <v>0</v>
      </c>
      <c r="J132" s="157">
        <f ca="1">+'Formato 7'!AR126</f>
        <v>0</v>
      </c>
      <c r="K132" s="164">
        <f t="shared" si="13"/>
        <v>0</v>
      </c>
      <c r="N132" s="157">
        <f ca="1">+'Formato 6'!H126</f>
        <v>0</v>
      </c>
      <c r="O132" s="157">
        <f ca="1">+'Formato 6'!Q126</f>
        <v>0</v>
      </c>
      <c r="P132" s="164">
        <f t="shared" si="14"/>
        <v>0</v>
      </c>
      <c r="Q132" s="157">
        <f ca="1">+'Formato 6'!Z126</f>
        <v>0</v>
      </c>
      <c r="R132" s="164">
        <f t="shared" si="15"/>
        <v>0</v>
      </c>
      <c r="S132" s="157">
        <f ca="1">+'Formato 6'!AI126</f>
        <v>0</v>
      </c>
      <c r="T132" s="157">
        <f ca="1">+'Formato 6'!AR126</f>
        <v>0</v>
      </c>
      <c r="U132" s="164">
        <f t="shared" si="16"/>
        <v>0</v>
      </c>
      <c r="V132" s="158"/>
      <c r="W132" s="164">
        <f ca="1">+'Formato 8'!T122</f>
        <v>40000</v>
      </c>
      <c r="X132" s="158"/>
      <c r="Y132" s="164">
        <f t="shared" si="17"/>
        <v>40000</v>
      </c>
    </row>
    <row r="133" spans="2:25">
      <c r="B133" s="37">
        <v>9</v>
      </c>
      <c r="C133" s="37">
        <f ca="1">+IF(C132&gt;=Datos!$F$35,"",'Formato 9'!C132+1)</f>
        <v>105</v>
      </c>
      <c r="D133" s="157">
        <f ca="1">+'Formato 7'!H127</f>
        <v>0</v>
      </c>
      <c r="E133" s="157">
        <f ca="1">+'Formato 7'!Q127</f>
        <v>0</v>
      </c>
      <c r="F133" s="164">
        <f t="shared" si="11"/>
        <v>0</v>
      </c>
      <c r="G133" s="157">
        <f ca="1">+'Formato 7'!Z127</f>
        <v>0</v>
      </c>
      <c r="H133" s="164">
        <f t="shared" si="12"/>
        <v>0</v>
      </c>
      <c r="I133" s="157">
        <f ca="1">+'Formato 7'!AI127</f>
        <v>0</v>
      </c>
      <c r="J133" s="157">
        <f ca="1">+'Formato 7'!AR127</f>
        <v>0</v>
      </c>
      <c r="K133" s="164">
        <f t="shared" si="13"/>
        <v>0</v>
      </c>
      <c r="N133" s="157">
        <f ca="1">+'Formato 6'!H127</f>
        <v>0</v>
      </c>
      <c r="O133" s="157">
        <f ca="1">+'Formato 6'!Q127</f>
        <v>0</v>
      </c>
      <c r="P133" s="164">
        <f t="shared" si="14"/>
        <v>0</v>
      </c>
      <c r="Q133" s="157">
        <f ca="1">+'Formato 6'!Z127</f>
        <v>0</v>
      </c>
      <c r="R133" s="164">
        <f t="shared" si="15"/>
        <v>0</v>
      </c>
      <c r="S133" s="157">
        <f ca="1">+'Formato 6'!AI127</f>
        <v>0</v>
      </c>
      <c r="T133" s="157">
        <f ca="1">+'Formato 6'!AR127</f>
        <v>0</v>
      </c>
      <c r="U133" s="164">
        <f t="shared" si="16"/>
        <v>0</v>
      </c>
      <c r="V133" s="158"/>
      <c r="W133" s="164">
        <f ca="1">+'Formato 8'!T123</f>
        <v>40000</v>
      </c>
      <c r="X133" s="158"/>
      <c r="Y133" s="164">
        <f t="shared" si="17"/>
        <v>40000</v>
      </c>
    </row>
    <row r="134" spans="2:25">
      <c r="B134" s="37">
        <v>9</v>
      </c>
      <c r="C134" s="37">
        <f ca="1">+IF(C133&gt;=Datos!$F$35,"",'Formato 9'!C133+1)</f>
        <v>106</v>
      </c>
      <c r="D134" s="157">
        <f ca="1">+'Formato 7'!H128</f>
        <v>0</v>
      </c>
      <c r="E134" s="157">
        <f ca="1">+'Formato 7'!Q128</f>
        <v>0</v>
      </c>
      <c r="F134" s="164">
        <f t="shared" si="11"/>
        <v>0</v>
      </c>
      <c r="G134" s="157">
        <f ca="1">+'Formato 7'!Z128</f>
        <v>0</v>
      </c>
      <c r="H134" s="164">
        <f t="shared" si="12"/>
        <v>0</v>
      </c>
      <c r="I134" s="157">
        <f ca="1">+'Formato 7'!AI128</f>
        <v>0</v>
      </c>
      <c r="J134" s="157">
        <f ca="1">+'Formato 7'!AR128</f>
        <v>0</v>
      </c>
      <c r="K134" s="164">
        <f t="shared" si="13"/>
        <v>0</v>
      </c>
      <c r="N134" s="157">
        <f ca="1">+'Formato 6'!H128</f>
        <v>0</v>
      </c>
      <c r="O134" s="157">
        <f ca="1">+'Formato 6'!Q128</f>
        <v>0</v>
      </c>
      <c r="P134" s="164">
        <f t="shared" si="14"/>
        <v>0</v>
      </c>
      <c r="Q134" s="157">
        <f ca="1">+'Formato 6'!Z128</f>
        <v>0</v>
      </c>
      <c r="R134" s="164">
        <f t="shared" si="15"/>
        <v>0</v>
      </c>
      <c r="S134" s="157">
        <f ca="1">+'Formato 6'!AI128</f>
        <v>0</v>
      </c>
      <c r="T134" s="157">
        <f ca="1">+'Formato 6'!AR128</f>
        <v>0</v>
      </c>
      <c r="U134" s="164">
        <f t="shared" si="16"/>
        <v>0</v>
      </c>
      <c r="V134" s="158"/>
      <c r="W134" s="164">
        <f ca="1">+'Formato 8'!T124</f>
        <v>40000</v>
      </c>
      <c r="X134" s="158"/>
      <c r="Y134" s="164">
        <f t="shared" si="17"/>
        <v>40000</v>
      </c>
    </row>
    <row r="135" spans="2:25">
      <c r="B135" s="37">
        <v>9</v>
      </c>
      <c r="C135" s="37">
        <f ca="1">+IF(C134&gt;=Datos!$F$35,"",'Formato 9'!C134+1)</f>
        <v>107</v>
      </c>
      <c r="D135" s="157">
        <f ca="1">+'Formato 7'!H129</f>
        <v>0</v>
      </c>
      <c r="E135" s="157">
        <f ca="1">+'Formato 7'!Q129</f>
        <v>0</v>
      </c>
      <c r="F135" s="164">
        <f t="shared" si="11"/>
        <v>0</v>
      </c>
      <c r="G135" s="157">
        <f ca="1">+'Formato 7'!Z129</f>
        <v>0</v>
      </c>
      <c r="H135" s="164">
        <f t="shared" si="12"/>
        <v>0</v>
      </c>
      <c r="I135" s="157">
        <f ca="1">+'Formato 7'!AI129</f>
        <v>0</v>
      </c>
      <c r="J135" s="157">
        <f ca="1">+'Formato 7'!AR129</f>
        <v>0</v>
      </c>
      <c r="K135" s="164">
        <f t="shared" si="13"/>
        <v>0</v>
      </c>
      <c r="N135" s="157">
        <f ca="1">+'Formato 6'!H129</f>
        <v>0</v>
      </c>
      <c r="O135" s="157">
        <f ca="1">+'Formato 6'!Q129</f>
        <v>0</v>
      </c>
      <c r="P135" s="164">
        <f t="shared" si="14"/>
        <v>0</v>
      </c>
      <c r="Q135" s="157">
        <f ca="1">+'Formato 6'!Z129</f>
        <v>0</v>
      </c>
      <c r="R135" s="164">
        <f t="shared" si="15"/>
        <v>0</v>
      </c>
      <c r="S135" s="157">
        <f ca="1">+'Formato 6'!AI129</f>
        <v>0</v>
      </c>
      <c r="T135" s="157">
        <f ca="1">+'Formato 6'!AR129</f>
        <v>0</v>
      </c>
      <c r="U135" s="164">
        <f t="shared" si="16"/>
        <v>0</v>
      </c>
      <c r="V135" s="158"/>
      <c r="W135" s="164">
        <f ca="1">+'Formato 8'!T125</f>
        <v>40000</v>
      </c>
      <c r="X135" s="158"/>
      <c r="Y135" s="164">
        <f t="shared" si="17"/>
        <v>40000</v>
      </c>
    </row>
    <row r="136" spans="2:25">
      <c r="B136" s="37">
        <v>9</v>
      </c>
      <c r="C136" s="37">
        <f ca="1">+IF(C135&gt;=Datos!$F$35,"",'Formato 9'!C135+1)</f>
        <v>108</v>
      </c>
      <c r="D136" s="157">
        <f ca="1">+'Formato 7'!H130</f>
        <v>0</v>
      </c>
      <c r="E136" s="157">
        <f ca="1">+'Formato 7'!Q130</f>
        <v>0</v>
      </c>
      <c r="F136" s="164">
        <f t="shared" si="11"/>
        <v>0</v>
      </c>
      <c r="G136" s="157">
        <f ca="1">+'Formato 7'!Z130</f>
        <v>0</v>
      </c>
      <c r="H136" s="164">
        <f t="shared" si="12"/>
        <v>0</v>
      </c>
      <c r="I136" s="157">
        <f ca="1">+'Formato 7'!AI130</f>
        <v>0</v>
      </c>
      <c r="J136" s="157">
        <f ca="1">+'Formato 7'!AR130</f>
        <v>0</v>
      </c>
      <c r="K136" s="164">
        <f t="shared" si="13"/>
        <v>0</v>
      </c>
      <c r="N136" s="157">
        <f ca="1">+'Formato 6'!H130</f>
        <v>0</v>
      </c>
      <c r="O136" s="157">
        <f ca="1">+'Formato 6'!Q130</f>
        <v>0</v>
      </c>
      <c r="P136" s="164">
        <f t="shared" si="14"/>
        <v>0</v>
      </c>
      <c r="Q136" s="157">
        <f ca="1">+'Formato 6'!Z130</f>
        <v>0</v>
      </c>
      <c r="R136" s="164">
        <f t="shared" si="15"/>
        <v>0</v>
      </c>
      <c r="S136" s="157">
        <f ca="1">+'Formato 6'!AI130</f>
        <v>0</v>
      </c>
      <c r="T136" s="157">
        <f ca="1">+'Formato 6'!AR130</f>
        <v>0</v>
      </c>
      <c r="U136" s="164">
        <f t="shared" si="16"/>
        <v>0</v>
      </c>
      <c r="V136" s="158"/>
      <c r="W136" s="164">
        <f ca="1">+'Formato 8'!T126</f>
        <v>40000</v>
      </c>
      <c r="X136" s="158"/>
      <c r="Y136" s="164">
        <f t="shared" si="17"/>
        <v>40000</v>
      </c>
    </row>
    <row r="137" spans="2:25">
      <c r="B137" s="37">
        <v>10</v>
      </c>
      <c r="C137" s="37">
        <f ca="1">+IF(C136&gt;=Datos!$F$35,"",'Formato 9'!C136+1)</f>
        <v>109</v>
      </c>
      <c r="D137" s="157">
        <f ca="1">+'Formato 7'!H131</f>
        <v>0</v>
      </c>
      <c r="E137" s="157">
        <f ca="1">+'Formato 7'!Q131</f>
        <v>0</v>
      </c>
      <c r="F137" s="164">
        <f t="shared" si="11"/>
        <v>0</v>
      </c>
      <c r="G137" s="157">
        <f ca="1">+'Formato 7'!Z131</f>
        <v>0</v>
      </c>
      <c r="H137" s="164">
        <f t="shared" si="12"/>
        <v>0</v>
      </c>
      <c r="I137" s="157">
        <f ca="1">+'Formato 7'!AI131</f>
        <v>0</v>
      </c>
      <c r="J137" s="157">
        <f ca="1">+'Formato 7'!AR131</f>
        <v>0</v>
      </c>
      <c r="K137" s="164">
        <f t="shared" si="13"/>
        <v>0</v>
      </c>
      <c r="N137" s="157">
        <f ca="1">+'Formato 6'!H131</f>
        <v>0</v>
      </c>
      <c r="O137" s="157">
        <f ca="1">+'Formato 6'!Q131</f>
        <v>0</v>
      </c>
      <c r="P137" s="164">
        <f t="shared" si="14"/>
        <v>0</v>
      </c>
      <c r="Q137" s="157">
        <f ca="1">+'Formato 6'!Z131</f>
        <v>0</v>
      </c>
      <c r="R137" s="164">
        <f t="shared" si="15"/>
        <v>0</v>
      </c>
      <c r="S137" s="157">
        <f ca="1">+'Formato 6'!AI131</f>
        <v>0</v>
      </c>
      <c r="T137" s="157">
        <f ca="1">+'Formato 6'!AR131</f>
        <v>0</v>
      </c>
      <c r="U137" s="164">
        <f t="shared" si="16"/>
        <v>0</v>
      </c>
      <c r="V137" s="158"/>
      <c r="W137" s="164">
        <f ca="1">+'Formato 8'!T127</f>
        <v>40000</v>
      </c>
      <c r="X137" s="158"/>
      <c r="Y137" s="164">
        <f t="shared" si="17"/>
        <v>40000</v>
      </c>
    </row>
    <row r="138" spans="2:25">
      <c r="B138" s="37">
        <v>10</v>
      </c>
      <c r="C138" s="37">
        <f ca="1">+IF(C137&gt;=Datos!$F$35,"",'Formato 9'!C137+1)</f>
        <v>110</v>
      </c>
      <c r="D138" s="157">
        <f ca="1">+'Formato 7'!H132</f>
        <v>0</v>
      </c>
      <c r="E138" s="157">
        <f ca="1">+'Formato 7'!Q132</f>
        <v>0</v>
      </c>
      <c r="F138" s="164">
        <f t="shared" si="11"/>
        <v>0</v>
      </c>
      <c r="G138" s="157">
        <f ca="1">+'Formato 7'!Z132</f>
        <v>0</v>
      </c>
      <c r="H138" s="164">
        <f t="shared" si="12"/>
        <v>0</v>
      </c>
      <c r="I138" s="157">
        <f ca="1">+'Formato 7'!AI132</f>
        <v>0</v>
      </c>
      <c r="J138" s="157">
        <f ca="1">+'Formato 7'!AR132</f>
        <v>0</v>
      </c>
      <c r="K138" s="164">
        <f t="shared" si="13"/>
        <v>0</v>
      </c>
      <c r="N138" s="157">
        <f ca="1">+'Formato 6'!H132</f>
        <v>0</v>
      </c>
      <c r="O138" s="157">
        <f ca="1">+'Formato 6'!Q132</f>
        <v>0</v>
      </c>
      <c r="P138" s="164">
        <f t="shared" si="14"/>
        <v>0</v>
      </c>
      <c r="Q138" s="157">
        <f ca="1">+'Formato 6'!Z132</f>
        <v>0</v>
      </c>
      <c r="R138" s="164">
        <f t="shared" si="15"/>
        <v>0</v>
      </c>
      <c r="S138" s="157">
        <f ca="1">+'Formato 6'!AI132</f>
        <v>0</v>
      </c>
      <c r="T138" s="157">
        <f ca="1">+'Formato 6'!AR132</f>
        <v>0</v>
      </c>
      <c r="U138" s="164">
        <f t="shared" si="16"/>
        <v>0</v>
      </c>
      <c r="V138" s="158"/>
      <c r="W138" s="164">
        <f ca="1">+'Formato 8'!T128</f>
        <v>40000</v>
      </c>
      <c r="X138" s="158"/>
      <c r="Y138" s="164">
        <f t="shared" si="17"/>
        <v>40000</v>
      </c>
    </row>
    <row r="139" spans="2:25">
      <c r="B139" s="37">
        <v>10</v>
      </c>
      <c r="C139" s="37">
        <f ca="1">+IF(C138&gt;=Datos!$F$35,"",'Formato 9'!C138+1)</f>
        <v>111</v>
      </c>
      <c r="D139" s="157">
        <f ca="1">+'Formato 7'!H133</f>
        <v>0</v>
      </c>
      <c r="E139" s="157">
        <f ca="1">+'Formato 7'!Q133</f>
        <v>0</v>
      </c>
      <c r="F139" s="164">
        <f t="shared" si="11"/>
        <v>0</v>
      </c>
      <c r="G139" s="157">
        <f ca="1">+'Formato 7'!Z133</f>
        <v>0</v>
      </c>
      <c r="H139" s="164">
        <f t="shared" si="12"/>
        <v>0</v>
      </c>
      <c r="I139" s="157">
        <f ca="1">+'Formato 7'!AI133</f>
        <v>0</v>
      </c>
      <c r="J139" s="157">
        <f ca="1">+'Formato 7'!AR133</f>
        <v>0</v>
      </c>
      <c r="K139" s="164">
        <f t="shared" si="13"/>
        <v>0</v>
      </c>
      <c r="N139" s="157">
        <f ca="1">+'Formato 6'!H133</f>
        <v>0</v>
      </c>
      <c r="O139" s="157">
        <f ca="1">+'Formato 6'!Q133</f>
        <v>0</v>
      </c>
      <c r="P139" s="164">
        <f t="shared" si="14"/>
        <v>0</v>
      </c>
      <c r="Q139" s="157">
        <f ca="1">+'Formato 6'!Z133</f>
        <v>0</v>
      </c>
      <c r="R139" s="164">
        <f t="shared" si="15"/>
        <v>0</v>
      </c>
      <c r="S139" s="157">
        <f ca="1">+'Formato 6'!AI133</f>
        <v>0</v>
      </c>
      <c r="T139" s="157">
        <f ca="1">+'Formato 6'!AR133</f>
        <v>0</v>
      </c>
      <c r="U139" s="164">
        <f t="shared" si="16"/>
        <v>0</v>
      </c>
      <c r="V139" s="158"/>
      <c r="W139" s="164">
        <f ca="1">+'Formato 8'!T129</f>
        <v>40000</v>
      </c>
      <c r="X139" s="158"/>
      <c r="Y139" s="164">
        <f t="shared" si="17"/>
        <v>40000</v>
      </c>
    </row>
    <row r="140" spans="2:25">
      <c r="B140" s="37">
        <v>10</v>
      </c>
      <c r="C140" s="37">
        <f ca="1">+IF(C139&gt;=Datos!$F$35,"",'Formato 9'!C139+1)</f>
        <v>112</v>
      </c>
      <c r="D140" s="157">
        <f ca="1">+'Formato 7'!H134</f>
        <v>0</v>
      </c>
      <c r="E140" s="157">
        <f ca="1">+'Formato 7'!Q134</f>
        <v>0</v>
      </c>
      <c r="F140" s="164">
        <f t="shared" si="11"/>
        <v>0</v>
      </c>
      <c r="G140" s="157">
        <f ca="1">+'Formato 7'!Z134</f>
        <v>0</v>
      </c>
      <c r="H140" s="164">
        <f t="shared" si="12"/>
        <v>0</v>
      </c>
      <c r="I140" s="157">
        <f ca="1">+'Formato 7'!AI134</f>
        <v>0</v>
      </c>
      <c r="J140" s="157">
        <f ca="1">+'Formato 7'!AR134</f>
        <v>0</v>
      </c>
      <c r="K140" s="164">
        <f t="shared" si="13"/>
        <v>0</v>
      </c>
      <c r="N140" s="157">
        <f ca="1">+'Formato 6'!H134</f>
        <v>0</v>
      </c>
      <c r="O140" s="157">
        <f ca="1">+'Formato 6'!Q134</f>
        <v>0</v>
      </c>
      <c r="P140" s="164">
        <f t="shared" si="14"/>
        <v>0</v>
      </c>
      <c r="Q140" s="157">
        <f ca="1">+'Formato 6'!Z134</f>
        <v>0</v>
      </c>
      <c r="R140" s="164">
        <f t="shared" si="15"/>
        <v>0</v>
      </c>
      <c r="S140" s="157">
        <f ca="1">+'Formato 6'!AI134</f>
        <v>0</v>
      </c>
      <c r="T140" s="157">
        <f ca="1">+'Formato 6'!AR134</f>
        <v>0</v>
      </c>
      <c r="U140" s="164">
        <f t="shared" si="16"/>
        <v>0</v>
      </c>
      <c r="V140" s="158"/>
      <c r="W140" s="164">
        <f ca="1">+'Formato 8'!T130</f>
        <v>40000</v>
      </c>
      <c r="X140" s="158"/>
      <c r="Y140" s="164">
        <f t="shared" si="17"/>
        <v>40000</v>
      </c>
    </row>
    <row r="141" spans="2:25">
      <c r="B141" s="37">
        <v>10</v>
      </c>
      <c r="C141" s="37">
        <f ca="1">+IF(C140&gt;=Datos!$F$35,"",'Formato 9'!C140+1)</f>
        <v>113</v>
      </c>
      <c r="D141" s="157">
        <f ca="1">+'Formato 7'!H135</f>
        <v>0</v>
      </c>
      <c r="E141" s="157">
        <f ca="1">+'Formato 7'!Q135</f>
        <v>0</v>
      </c>
      <c r="F141" s="164">
        <f t="shared" si="11"/>
        <v>0</v>
      </c>
      <c r="G141" s="157">
        <f ca="1">+'Formato 7'!Z135</f>
        <v>0</v>
      </c>
      <c r="H141" s="164">
        <f t="shared" si="12"/>
        <v>0</v>
      </c>
      <c r="I141" s="157">
        <f ca="1">+'Formato 7'!AI135</f>
        <v>0</v>
      </c>
      <c r="J141" s="157">
        <f ca="1">+'Formato 7'!AR135</f>
        <v>0</v>
      </c>
      <c r="K141" s="164">
        <f t="shared" si="13"/>
        <v>0</v>
      </c>
      <c r="N141" s="157">
        <f ca="1">+'Formato 6'!H135</f>
        <v>0</v>
      </c>
      <c r="O141" s="157">
        <f ca="1">+'Formato 6'!Q135</f>
        <v>0</v>
      </c>
      <c r="P141" s="164">
        <f t="shared" si="14"/>
        <v>0</v>
      </c>
      <c r="Q141" s="157">
        <f ca="1">+'Formato 6'!Z135</f>
        <v>0</v>
      </c>
      <c r="R141" s="164">
        <f t="shared" si="15"/>
        <v>0</v>
      </c>
      <c r="S141" s="157">
        <f ca="1">+'Formato 6'!AI135</f>
        <v>0</v>
      </c>
      <c r="T141" s="157">
        <f ca="1">+'Formato 6'!AR135</f>
        <v>0</v>
      </c>
      <c r="U141" s="164">
        <f t="shared" si="16"/>
        <v>0</v>
      </c>
      <c r="V141" s="158"/>
      <c r="W141" s="164">
        <f ca="1">+'Formato 8'!T131</f>
        <v>40000</v>
      </c>
      <c r="X141" s="158"/>
      <c r="Y141" s="164">
        <f t="shared" si="17"/>
        <v>40000</v>
      </c>
    </row>
    <row r="142" spans="2:25">
      <c r="B142" s="37">
        <v>10</v>
      </c>
      <c r="C142" s="37">
        <f ca="1">+IF(C141&gt;=Datos!$F$35,"",'Formato 9'!C141+1)</f>
        <v>114</v>
      </c>
      <c r="D142" s="157">
        <f ca="1">+'Formato 7'!H136</f>
        <v>0</v>
      </c>
      <c r="E142" s="157">
        <f ca="1">+'Formato 7'!Q136</f>
        <v>0</v>
      </c>
      <c r="F142" s="164">
        <f t="shared" si="11"/>
        <v>0</v>
      </c>
      <c r="G142" s="157">
        <f ca="1">+'Formato 7'!Z136</f>
        <v>0</v>
      </c>
      <c r="H142" s="164">
        <f t="shared" si="12"/>
        <v>0</v>
      </c>
      <c r="I142" s="157">
        <f ca="1">+'Formato 7'!AI136</f>
        <v>0</v>
      </c>
      <c r="J142" s="157">
        <f ca="1">+'Formato 7'!AR136</f>
        <v>0</v>
      </c>
      <c r="K142" s="164">
        <f t="shared" si="13"/>
        <v>0</v>
      </c>
      <c r="N142" s="157">
        <f ca="1">+'Formato 6'!H136</f>
        <v>0</v>
      </c>
      <c r="O142" s="157">
        <f ca="1">+'Formato 6'!Q136</f>
        <v>0</v>
      </c>
      <c r="P142" s="164">
        <f t="shared" si="14"/>
        <v>0</v>
      </c>
      <c r="Q142" s="157">
        <f ca="1">+'Formato 6'!Z136</f>
        <v>0</v>
      </c>
      <c r="R142" s="164">
        <f t="shared" si="15"/>
        <v>0</v>
      </c>
      <c r="S142" s="157">
        <f ca="1">+'Formato 6'!AI136</f>
        <v>0</v>
      </c>
      <c r="T142" s="157">
        <f ca="1">+'Formato 6'!AR136</f>
        <v>0</v>
      </c>
      <c r="U142" s="164">
        <f t="shared" si="16"/>
        <v>0</v>
      </c>
      <c r="V142" s="158"/>
      <c r="W142" s="164">
        <f ca="1">+'Formato 8'!T132</f>
        <v>40000</v>
      </c>
      <c r="X142" s="158"/>
      <c r="Y142" s="164">
        <f t="shared" si="17"/>
        <v>40000</v>
      </c>
    </row>
    <row r="143" spans="2:25">
      <c r="B143" s="37">
        <v>10</v>
      </c>
      <c r="C143" s="37">
        <f ca="1">+IF(C142&gt;=Datos!$F$35,"",'Formato 9'!C142+1)</f>
        <v>115</v>
      </c>
      <c r="D143" s="157">
        <f ca="1">+'Formato 7'!H137</f>
        <v>0</v>
      </c>
      <c r="E143" s="157">
        <f ca="1">+'Formato 7'!Q137</f>
        <v>0</v>
      </c>
      <c r="F143" s="164">
        <f t="shared" si="11"/>
        <v>0</v>
      </c>
      <c r="G143" s="157">
        <f ca="1">+'Formato 7'!Z137</f>
        <v>0</v>
      </c>
      <c r="H143" s="164">
        <f t="shared" si="12"/>
        <v>0</v>
      </c>
      <c r="I143" s="157">
        <f ca="1">+'Formato 7'!AI137</f>
        <v>0</v>
      </c>
      <c r="J143" s="157">
        <f ca="1">+'Formato 7'!AR137</f>
        <v>0</v>
      </c>
      <c r="K143" s="164">
        <f t="shared" si="13"/>
        <v>0</v>
      </c>
      <c r="N143" s="157">
        <f ca="1">+'Formato 6'!H137</f>
        <v>0</v>
      </c>
      <c r="O143" s="157">
        <f ca="1">+'Formato 6'!Q137</f>
        <v>0</v>
      </c>
      <c r="P143" s="164">
        <f t="shared" si="14"/>
        <v>0</v>
      </c>
      <c r="Q143" s="157">
        <f ca="1">+'Formato 6'!Z137</f>
        <v>0</v>
      </c>
      <c r="R143" s="164">
        <f t="shared" si="15"/>
        <v>0</v>
      </c>
      <c r="S143" s="157">
        <f ca="1">+'Formato 6'!AI137</f>
        <v>0</v>
      </c>
      <c r="T143" s="157">
        <f ca="1">+'Formato 6'!AR137</f>
        <v>0</v>
      </c>
      <c r="U143" s="164">
        <f t="shared" si="16"/>
        <v>0</v>
      </c>
      <c r="V143" s="158"/>
      <c r="W143" s="164">
        <f ca="1">+'Formato 8'!T133</f>
        <v>40000</v>
      </c>
      <c r="X143" s="158"/>
      <c r="Y143" s="164">
        <f t="shared" si="17"/>
        <v>40000</v>
      </c>
    </row>
    <row r="144" spans="2:25">
      <c r="B144" s="37">
        <v>10</v>
      </c>
      <c r="C144" s="37">
        <f ca="1">+IF(C143&gt;=Datos!$F$35,"",'Formato 9'!C143+1)</f>
        <v>116</v>
      </c>
      <c r="D144" s="157">
        <f ca="1">+'Formato 7'!H138</f>
        <v>0</v>
      </c>
      <c r="E144" s="157">
        <f ca="1">+'Formato 7'!Q138</f>
        <v>0</v>
      </c>
      <c r="F144" s="164">
        <f t="shared" si="11"/>
        <v>0</v>
      </c>
      <c r="G144" s="157">
        <f ca="1">+'Formato 7'!Z138</f>
        <v>0</v>
      </c>
      <c r="H144" s="164">
        <f t="shared" si="12"/>
        <v>0</v>
      </c>
      <c r="I144" s="157">
        <f ca="1">+'Formato 7'!AI138</f>
        <v>0</v>
      </c>
      <c r="J144" s="157">
        <f ca="1">+'Formato 7'!AR138</f>
        <v>0</v>
      </c>
      <c r="K144" s="164">
        <f t="shared" si="13"/>
        <v>0</v>
      </c>
      <c r="N144" s="157">
        <f ca="1">+'Formato 6'!H138</f>
        <v>0</v>
      </c>
      <c r="O144" s="157">
        <f ca="1">+'Formato 6'!Q138</f>
        <v>0</v>
      </c>
      <c r="P144" s="164">
        <f t="shared" si="14"/>
        <v>0</v>
      </c>
      <c r="Q144" s="157">
        <f ca="1">+'Formato 6'!Z138</f>
        <v>0</v>
      </c>
      <c r="R144" s="164">
        <f t="shared" si="15"/>
        <v>0</v>
      </c>
      <c r="S144" s="157">
        <f ca="1">+'Formato 6'!AI138</f>
        <v>0</v>
      </c>
      <c r="T144" s="157">
        <f ca="1">+'Formato 6'!AR138</f>
        <v>0</v>
      </c>
      <c r="U144" s="164">
        <f t="shared" si="16"/>
        <v>0</v>
      </c>
      <c r="V144" s="158"/>
      <c r="W144" s="164">
        <f ca="1">+'Formato 8'!T134</f>
        <v>40000</v>
      </c>
      <c r="X144" s="158"/>
      <c r="Y144" s="164">
        <f t="shared" si="17"/>
        <v>40000</v>
      </c>
    </row>
    <row r="145" spans="2:25">
      <c r="B145" s="37">
        <v>10</v>
      </c>
      <c r="C145" s="37">
        <f ca="1">+IF(C144&gt;=Datos!$F$35,"",'Formato 9'!C144+1)</f>
        <v>117</v>
      </c>
      <c r="D145" s="157">
        <f ca="1">+'Formato 7'!H139</f>
        <v>0</v>
      </c>
      <c r="E145" s="157">
        <f ca="1">+'Formato 7'!Q139</f>
        <v>0</v>
      </c>
      <c r="F145" s="164">
        <f t="shared" si="11"/>
        <v>0</v>
      </c>
      <c r="G145" s="157">
        <f ca="1">+'Formato 7'!Z139</f>
        <v>0</v>
      </c>
      <c r="H145" s="164">
        <f t="shared" si="12"/>
        <v>0</v>
      </c>
      <c r="I145" s="157">
        <f ca="1">+'Formato 7'!AI139</f>
        <v>0</v>
      </c>
      <c r="J145" s="157">
        <f ca="1">+'Formato 7'!AR139</f>
        <v>0</v>
      </c>
      <c r="K145" s="164">
        <f t="shared" si="13"/>
        <v>0</v>
      </c>
      <c r="N145" s="157">
        <f ca="1">+'Formato 6'!H139</f>
        <v>0</v>
      </c>
      <c r="O145" s="157">
        <f ca="1">+'Formato 6'!Q139</f>
        <v>0</v>
      </c>
      <c r="P145" s="164">
        <f t="shared" si="14"/>
        <v>0</v>
      </c>
      <c r="Q145" s="157">
        <f ca="1">+'Formato 6'!Z139</f>
        <v>0</v>
      </c>
      <c r="R145" s="164">
        <f t="shared" si="15"/>
        <v>0</v>
      </c>
      <c r="S145" s="157">
        <f ca="1">+'Formato 6'!AI139</f>
        <v>0</v>
      </c>
      <c r="T145" s="157">
        <f ca="1">+'Formato 6'!AR139</f>
        <v>0</v>
      </c>
      <c r="U145" s="164">
        <f t="shared" si="16"/>
        <v>0</v>
      </c>
      <c r="V145" s="158"/>
      <c r="W145" s="164">
        <f ca="1">+'Formato 8'!T135</f>
        <v>40000</v>
      </c>
      <c r="X145" s="158"/>
      <c r="Y145" s="164">
        <f t="shared" si="17"/>
        <v>40000</v>
      </c>
    </row>
    <row r="146" spans="2:25">
      <c r="B146" s="37">
        <v>10</v>
      </c>
      <c r="C146" s="37">
        <f ca="1">+IF(C145&gt;=Datos!$F$35,"",'Formato 9'!C145+1)</f>
        <v>118</v>
      </c>
      <c r="D146" s="157">
        <f ca="1">+'Formato 7'!H140</f>
        <v>0</v>
      </c>
      <c r="E146" s="157">
        <f ca="1">+'Formato 7'!Q140</f>
        <v>0</v>
      </c>
      <c r="F146" s="164">
        <f t="shared" si="11"/>
        <v>0</v>
      </c>
      <c r="G146" s="157">
        <f ca="1">+'Formato 7'!Z140</f>
        <v>0</v>
      </c>
      <c r="H146" s="164">
        <f t="shared" si="12"/>
        <v>0</v>
      </c>
      <c r="I146" s="157">
        <f ca="1">+'Formato 7'!AI140</f>
        <v>0</v>
      </c>
      <c r="J146" s="157">
        <f ca="1">+'Formato 7'!AR140</f>
        <v>0</v>
      </c>
      <c r="K146" s="164">
        <f t="shared" si="13"/>
        <v>0</v>
      </c>
      <c r="N146" s="157">
        <f ca="1">+'Formato 6'!H140</f>
        <v>0</v>
      </c>
      <c r="O146" s="157">
        <f ca="1">+'Formato 6'!Q140</f>
        <v>0</v>
      </c>
      <c r="P146" s="164">
        <f t="shared" si="14"/>
        <v>0</v>
      </c>
      <c r="Q146" s="157">
        <f ca="1">+'Formato 6'!Z140</f>
        <v>0</v>
      </c>
      <c r="R146" s="164">
        <f t="shared" si="15"/>
        <v>0</v>
      </c>
      <c r="S146" s="157">
        <f ca="1">+'Formato 6'!AI140</f>
        <v>0</v>
      </c>
      <c r="T146" s="157">
        <f ca="1">+'Formato 6'!AR140</f>
        <v>0</v>
      </c>
      <c r="U146" s="164">
        <f t="shared" si="16"/>
        <v>0</v>
      </c>
      <c r="V146" s="158"/>
      <c r="W146" s="164">
        <f ca="1">+'Formato 8'!T136</f>
        <v>40000</v>
      </c>
      <c r="X146" s="158"/>
      <c r="Y146" s="164">
        <f t="shared" si="17"/>
        <v>40000</v>
      </c>
    </row>
    <row r="147" spans="2:25">
      <c r="B147" s="37">
        <v>10</v>
      </c>
      <c r="C147" s="37">
        <f ca="1">+IF(C146&gt;=Datos!$F$35,"",'Formato 9'!C146+1)</f>
        <v>119</v>
      </c>
      <c r="D147" s="157">
        <f ca="1">+'Formato 7'!H141</f>
        <v>0</v>
      </c>
      <c r="E147" s="157">
        <f ca="1">+'Formato 7'!Q141</f>
        <v>0</v>
      </c>
      <c r="F147" s="164">
        <f t="shared" si="11"/>
        <v>0</v>
      </c>
      <c r="G147" s="157">
        <f ca="1">+'Formato 7'!Z141</f>
        <v>0</v>
      </c>
      <c r="H147" s="164">
        <f t="shared" si="12"/>
        <v>0</v>
      </c>
      <c r="I147" s="157">
        <f ca="1">+'Formato 7'!AI141</f>
        <v>0</v>
      </c>
      <c r="J147" s="157">
        <f ca="1">+'Formato 7'!AR141</f>
        <v>0</v>
      </c>
      <c r="K147" s="164">
        <f t="shared" si="13"/>
        <v>0</v>
      </c>
      <c r="N147" s="157">
        <f ca="1">+'Formato 6'!H141</f>
        <v>0</v>
      </c>
      <c r="O147" s="157">
        <f ca="1">+'Formato 6'!Q141</f>
        <v>0</v>
      </c>
      <c r="P147" s="164">
        <f t="shared" si="14"/>
        <v>0</v>
      </c>
      <c r="Q147" s="157">
        <f ca="1">+'Formato 6'!Z141</f>
        <v>0</v>
      </c>
      <c r="R147" s="164">
        <f t="shared" si="15"/>
        <v>0</v>
      </c>
      <c r="S147" s="157">
        <f ca="1">+'Formato 6'!AI141</f>
        <v>0</v>
      </c>
      <c r="T147" s="157">
        <f ca="1">+'Formato 6'!AR141</f>
        <v>0</v>
      </c>
      <c r="U147" s="164">
        <f t="shared" si="16"/>
        <v>0</v>
      </c>
      <c r="V147" s="158"/>
      <c r="W147" s="164">
        <f ca="1">+'Formato 8'!T137</f>
        <v>40000</v>
      </c>
      <c r="X147" s="158"/>
      <c r="Y147" s="164">
        <f t="shared" si="17"/>
        <v>40000</v>
      </c>
    </row>
    <row r="148" spans="2:25">
      <c r="B148" s="37">
        <v>10</v>
      </c>
      <c r="C148" s="37">
        <f ca="1">+IF(C147&gt;=Datos!$F$35,"",'Formato 9'!C147+1)</f>
        <v>120</v>
      </c>
      <c r="D148" s="157">
        <f ca="1">+'Formato 7'!H142</f>
        <v>0</v>
      </c>
      <c r="E148" s="157">
        <f ca="1">+'Formato 7'!Q142</f>
        <v>0</v>
      </c>
      <c r="F148" s="164">
        <f t="shared" si="11"/>
        <v>0</v>
      </c>
      <c r="G148" s="157">
        <f ca="1">+'Formato 7'!Z142</f>
        <v>0</v>
      </c>
      <c r="H148" s="164">
        <f t="shared" si="12"/>
        <v>0</v>
      </c>
      <c r="I148" s="157">
        <f ca="1">+'Formato 7'!AI142</f>
        <v>0</v>
      </c>
      <c r="J148" s="157">
        <f ca="1">+'Formato 7'!AR142</f>
        <v>0</v>
      </c>
      <c r="K148" s="164">
        <f t="shared" si="13"/>
        <v>0</v>
      </c>
      <c r="N148" s="157">
        <f ca="1">+'Formato 6'!H142</f>
        <v>0</v>
      </c>
      <c r="O148" s="157">
        <f ca="1">+'Formato 6'!Q142</f>
        <v>0</v>
      </c>
      <c r="P148" s="164">
        <f t="shared" si="14"/>
        <v>0</v>
      </c>
      <c r="Q148" s="157">
        <f ca="1">+'Formato 6'!Z142</f>
        <v>0</v>
      </c>
      <c r="R148" s="164">
        <f t="shared" si="15"/>
        <v>0</v>
      </c>
      <c r="S148" s="157">
        <f ca="1">+'Formato 6'!AI142</f>
        <v>0</v>
      </c>
      <c r="T148" s="157">
        <f ca="1">+'Formato 6'!AR142</f>
        <v>0</v>
      </c>
      <c r="U148" s="164">
        <f t="shared" si="16"/>
        <v>0</v>
      </c>
      <c r="V148" s="158"/>
      <c r="W148" s="164">
        <f ca="1">+'Formato 8'!T138</f>
        <v>40000</v>
      </c>
      <c r="X148" s="158"/>
      <c r="Y148" s="164">
        <f t="shared" si="17"/>
        <v>40000</v>
      </c>
    </row>
    <row r="149" spans="2:25">
      <c r="B149" s="37">
        <v>11</v>
      </c>
      <c r="C149" s="37">
        <f ca="1">+IF(C148&gt;=Datos!$F$35,"",'Formato 9'!C148+1)</f>
        <v>121</v>
      </c>
      <c r="D149" s="157">
        <f ca="1">+'Formato 7'!H143</f>
        <v>0</v>
      </c>
      <c r="E149" s="157">
        <f ca="1">+'Formato 7'!Q143</f>
        <v>0</v>
      </c>
      <c r="F149" s="164">
        <f t="shared" si="11"/>
        <v>0</v>
      </c>
      <c r="G149" s="157">
        <f ca="1">+'Formato 7'!Z143</f>
        <v>0</v>
      </c>
      <c r="H149" s="164">
        <f t="shared" si="12"/>
        <v>0</v>
      </c>
      <c r="I149" s="157">
        <f ca="1">+'Formato 7'!AI143</f>
        <v>0</v>
      </c>
      <c r="J149" s="157">
        <f ca="1">+'Formato 7'!AR143</f>
        <v>0</v>
      </c>
      <c r="K149" s="164">
        <f t="shared" si="13"/>
        <v>0</v>
      </c>
      <c r="N149" s="157">
        <f ca="1">+'Formato 6'!H143</f>
        <v>0</v>
      </c>
      <c r="O149" s="157">
        <f ca="1">+'Formato 6'!Q143</f>
        <v>0</v>
      </c>
      <c r="P149" s="164">
        <f t="shared" si="14"/>
        <v>0</v>
      </c>
      <c r="Q149" s="157">
        <f ca="1">+'Formato 6'!Z143</f>
        <v>0</v>
      </c>
      <c r="R149" s="164">
        <f t="shared" si="15"/>
        <v>0</v>
      </c>
      <c r="S149" s="157">
        <f ca="1">+'Formato 6'!AI143</f>
        <v>0</v>
      </c>
      <c r="T149" s="157">
        <f ca="1">+'Formato 6'!AR143</f>
        <v>0</v>
      </c>
      <c r="U149" s="164">
        <f t="shared" si="16"/>
        <v>0</v>
      </c>
      <c r="V149" s="158"/>
      <c r="W149" s="164">
        <f ca="1">+'Formato 8'!T139</f>
        <v>40000</v>
      </c>
      <c r="X149" s="158"/>
      <c r="Y149" s="164">
        <f t="shared" si="17"/>
        <v>40000</v>
      </c>
    </row>
    <row r="150" spans="2:25">
      <c r="B150" s="37">
        <v>11</v>
      </c>
      <c r="C150" s="37">
        <f ca="1">+IF(C149&gt;=Datos!$F$35,"",'Formato 9'!C149+1)</f>
        <v>122</v>
      </c>
      <c r="D150" s="157">
        <f ca="1">+'Formato 7'!H144</f>
        <v>0</v>
      </c>
      <c r="E150" s="157">
        <f ca="1">+'Formato 7'!Q144</f>
        <v>0</v>
      </c>
      <c r="F150" s="164">
        <f t="shared" si="11"/>
        <v>0</v>
      </c>
      <c r="G150" s="157">
        <f ca="1">+'Formato 7'!Z144</f>
        <v>0</v>
      </c>
      <c r="H150" s="164">
        <f t="shared" si="12"/>
        <v>0</v>
      </c>
      <c r="I150" s="157">
        <f ca="1">+'Formato 7'!AI144</f>
        <v>0</v>
      </c>
      <c r="J150" s="157">
        <f ca="1">+'Formato 7'!AR144</f>
        <v>0</v>
      </c>
      <c r="K150" s="164">
        <f t="shared" si="13"/>
        <v>0</v>
      </c>
      <c r="N150" s="157">
        <f ca="1">+'Formato 6'!H144</f>
        <v>0</v>
      </c>
      <c r="O150" s="157">
        <f ca="1">+'Formato 6'!Q144</f>
        <v>0</v>
      </c>
      <c r="P150" s="164">
        <f t="shared" si="14"/>
        <v>0</v>
      </c>
      <c r="Q150" s="157">
        <f ca="1">+'Formato 6'!Z144</f>
        <v>0</v>
      </c>
      <c r="R150" s="164">
        <f t="shared" si="15"/>
        <v>0</v>
      </c>
      <c r="S150" s="157">
        <f ca="1">+'Formato 6'!AI144</f>
        <v>0</v>
      </c>
      <c r="T150" s="157">
        <f ca="1">+'Formato 6'!AR144</f>
        <v>0</v>
      </c>
      <c r="U150" s="164">
        <f t="shared" si="16"/>
        <v>0</v>
      </c>
      <c r="V150" s="158"/>
      <c r="W150" s="164">
        <f ca="1">+'Formato 8'!T140</f>
        <v>40000</v>
      </c>
      <c r="X150" s="158"/>
      <c r="Y150" s="164">
        <f t="shared" si="17"/>
        <v>40000</v>
      </c>
    </row>
    <row r="151" spans="2:25">
      <c r="B151" s="37">
        <v>11</v>
      </c>
      <c r="C151" s="37">
        <f ca="1">+IF(C150&gt;=Datos!$F$35,"",'Formato 9'!C150+1)</f>
        <v>123</v>
      </c>
      <c r="D151" s="157">
        <f ca="1">+'Formato 7'!H145</f>
        <v>0</v>
      </c>
      <c r="E151" s="157">
        <f ca="1">+'Formato 7'!Q145</f>
        <v>0</v>
      </c>
      <c r="F151" s="164">
        <f t="shared" si="11"/>
        <v>0</v>
      </c>
      <c r="G151" s="157">
        <f ca="1">+'Formato 7'!Z145</f>
        <v>0</v>
      </c>
      <c r="H151" s="164">
        <f t="shared" si="12"/>
        <v>0</v>
      </c>
      <c r="I151" s="157">
        <f ca="1">+'Formato 7'!AI145</f>
        <v>0</v>
      </c>
      <c r="J151" s="157">
        <f ca="1">+'Formato 7'!AR145</f>
        <v>0</v>
      </c>
      <c r="K151" s="164">
        <f t="shared" si="13"/>
        <v>0</v>
      </c>
      <c r="N151" s="157">
        <f ca="1">+'Formato 6'!H145</f>
        <v>0</v>
      </c>
      <c r="O151" s="157">
        <f ca="1">+'Formato 6'!Q145</f>
        <v>0</v>
      </c>
      <c r="P151" s="164">
        <f t="shared" si="14"/>
        <v>0</v>
      </c>
      <c r="Q151" s="157">
        <f ca="1">+'Formato 6'!Z145</f>
        <v>0</v>
      </c>
      <c r="R151" s="164">
        <f t="shared" si="15"/>
        <v>0</v>
      </c>
      <c r="S151" s="157">
        <f ca="1">+'Formato 6'!AI145</f>
        <v>0</v>
      </c>
      <c r="T151" s="157">
        <f ca="1">+'Formato 6'!AR145</f>
        <v>0</v>
      </c>
      <c r="U151" s="164">
        <f t="shared" si="16"/>
        <v>0</v>
      </c>
      <c r="V151" s="158"/>
      <c r="W151" s="164">
        <f ca="1">+'Formato 8'!T141</f>
        <v>40000</v>
      </c>
      <c r="X151" s="158"/>
      <c r="Y151" s="164">
        <f t="shared" si="17"/>
        <v>40000</v>
      </c>
    </row>
    <row r="152" spans="2:25">
      <c r="B152" s="37">
        <v>11</v>
      </c>
      <c r="C152" s="37">
        <f ca="1">+IF(C151&gt;=Datos!$F$35,"",'Formato 9'!C151+1)</f>
        <v>124</v>
      </c>
      <c r="D152" s="157">
        <f ca="1">+'Formato 7'!H146</f>
        <v>0</v>
      </c>
      <c r="E152" s="157">
        <f ca="1">+'Formato 7'!Q146</f>
        <v>0</v>
      </c>
      <c r="F152" s="164">
        <f t="shared" si="11"/>
        <v>0</v>
      </c>
      <c r="G152" s="157">
        <f ca="1">+'Formato 7'!Z146</f>
        <v>0</v>
      </c>
      <c r="H152" s="164">
        <f t="shared" si="12"/>
        <v>0</v>
      </c>
      <c r="I152" s="157">
        <f ca="1">+'Formato 7'!AI146</f>
        <v>0</v>
      </c>
      <c r="J152" s="157">
        <f ca="1">+'Formato 7'!AR146</f>
        <v>0</v>
      </c>
      <c r="K152" s="164">
        <f t="shared" si="13"/>
        <v>0</v>
      </c>
      <c r="N152" s="157">
        <f ca="1">+'Formato 6'!H146</f>
        <v>0</v>
      </c>
      <c r="O152" s="157">
        <f ca="1">+'Formato 6'!Q146</f>
        <v>0</v>
      </c>
      <c r="P152" s="164">
        <f t="shared" si="14"/>
        <v>0</v>
      </c>
      <c r="Q152" s="157">
        <f ca="1">+'Formato 6'!Z146</f>
        <v>0</v>
      </c>
      <c r="R152" s="164">
        <f t="shared" si="15"/>
        <v>0</v>
      </c>
      <c r="S152" s="157">
        <f ca="1">+'Formato 6'!AI146</f>
        <v>0</v>
      </c>
      <c r="T152" s="157">
        <f ca="1">+'Formato 6'!AR146</f>
        <v>0</v>
      </c>
      <c r="U152" s="164">
        <f t="shared" si="16"/>
        <v>0</v>
      </c>
      <c r="V152" s="158"/>
      <c r="W152" s="164">
        <f ca="1">+'Formato 8'!T142</f>
        <v>40000</v>
      </c>
      <c r="X152" s="158"/>
      <c r="Y152" s="164">
        <f t="shared" si="17"/>
        <v>40000</v>
      </c>
    </row>
    <row r="153" spans="2:25">
      <c r="B153" s="37">
        <v>11</v>
      </c>
      <c r="C153" s="37">
        <f ca="1">+IF(C152&gt;=Datos!$F$35,"",'Formato 9'!C152+1)</f>
        <v>125</v>
      </c>
      <c r="D153" s="157">
        <f ca="1">+'Formato 7'!H147</f>
        <v>0</v>
      </c>
      <c r="E153" s="157">
        <f ca="1">+'Formato 7'!Q147</f>
        <v>0</v>
      </c>
      <c r="F153" s="164">
        <f t="shared" si="11"/>
        <v>0</v>
      </c>
      <c r="G153" s="157">
        <f ca="1">+'Formato 7'!Z147</f>
        <v>0</v>
      </c>
      <c r="H153" s="164">
        <f t="shared" si="12"/>
        <v>0</v>
      </c>
      <c r="I153" s="157">
        <f ca="1">+'Formato 7'!AI147</f>
        <v>0</v>
      </c>
      <c r="J153" s="157">
        <f ca="1">+'Formato 7'!AR147</f>
        <v>0</v>
      </c>
      <c r="K153" s="164">
        <f t="shared" si="13"/>
        <v>0</v>
      </c>
      <c r="N153" s="157">
        <f ca="1">+'Formato 6'!H147</f>
        <v>0</v>
      </c>
      <c r="O153" s="157">
        <f ca="1">+'Formato 6'!Q147</f>
        <v>0</v>
      </c>
      <c r="P153" s="164">
        <f t="shared" si="14"/>
        <v>0</v>
      </c>
      <c r="Q153" s="157">
        <f ca="1">+'Formato 6'!Z147</f>
        <v>0</v>
      </c>
      <c r="R153" s="164">
        <f t="shared" si="15"/>
        <v>0</v>
      </c>
      <c r="S153" s="157">
        <f ca="1">+'Formato 6'!AI147</f>
        <v>0</v>
      </c>
      <c r="T153" s="157">
        <f ca="1">+'Formato 6'!AR147</f>
        <v>0</v>
      </c>
      <c r="U153" s="164">
        <f t="shared" si="16"/>
        <v>0</v>
      </c>
      <c r="V153" s="158"/>
      <c r="W153" s="164">
        <f ca="1">+'Formato 8'!T143</f>
        <v>40000</v>
      </c>
      <c r="X153" s="158"/>
      <c r="Y153" s="164">
        <f t="shared" si="17"/>
        <v>40000</v>
      </c>
    </row>
    <row r="154" spans="2:25">
      <c r="B154" s="37">
        <v>11</v>
      </c>
      <c r="C154" s="37">
        <f ca="1">+IF(C153&gt;=Datos!$F$35,"",'Formato 9'!C153+1)</f>
        <v>126</v>
      </c>
      <c r="D154" s="157">
        <f ca="1">+'Formato 7'!H148</f>
        <v>0</v>
      </c>
      <c r="E154" s="157">
        <f ca="1">+'Formato 7'!Q148</f>
        <v>0</v>
      </c>
      <c r="F154" s="164">
        <f t="shared" si="11"/>
        <v>0</v>
      </c>
      <c r="G154" s="157">
        <f ca="1">+'Formato 7'!Z148</f>
        <v>0</v>
      </c>
      <c r="H154" s="164">
        <f t="shared" si="12"/>
        <v>0</v>
      </c>
      <c r="I154" s="157">
        <f ca="1">+'Formato 7'!AI148</f>
        <v>0</v>
      </c>
      <c r="J154" s="157">
        <f ca="1">+'Formato 7'!AR148</f>
        <v>0</v>
      </c>
      <c r="K154" s="164">
        <f t="shared" si="13"/>
        <v>0</v>
      </c>
      <c r="N154" s="157">
        <f ca="1">+'Formato 6'!H148</f>
        <v>0</v>
      </c>
      <c r="O154" s="157">
        <f ca="1">+'Formato 6'!Q148</f>
        <v>0</v>
      </c>
      <c r="P154" s="164">
        <f t="shared" si="14"/>
        <v>0</v>
      </c>
      <c r="Q154" s="157">
        <f ca="1">+'Formato 6'!Z148</f>
        <v>0</v>
      </c>
      <c r="R154" s="164">
        <f t="shared" si="15"/>
        <v>0</v>
      </c>
      <c r="S154" s="157">
        <f ca="1">+'Formato 6'!AI148</f>
        <v>0</v>
      </c>
      <c r="T154" s="157">
        <f ca="1">+'Formato 6'!AR148</f>
        <v>0</v>
      </c>
      <c r="U154" s="164">
        <f t="shared" si="16"/>
        <v>0</v>
      </c>
      <c r="V154" s="158"/>
      <c r="W154" s="164">
        <f ca="1">+'Formato 8'!T144</f>
        <v>40000</v>
      </c>
      <c r="X154" s="158"/>
      <c r="Y154" s="164">
        <f t="shared" si="17"/>
        <v>40000</v>
      </c>
    </row>
    <row r="155" spans="2:25">
      <c r="B155" s="37">
        <v>11</v>
      </c>
      <c r="C155" s="37">
        <f ca="1">+IF(C154&gt;=Datos!$F$35,"",'Formato 9'!C154+1)</f>
        <v>127</v>
      </c>
      <c r="D155" s="157">
        <f ca="1">+'Formato 7'!H149</f>
        <v>0</v>
      </c>
      <c r="E155" s="157">
        <f ca="1">+'Formato 7'!Q149</f>
        <v>0</v>
      </c>
      <c r="F155" s="164">
        <f t="shared" si="11"/>
        <v>0</v>
      </c>
      <c r="G155" s="157">
        <f ca="1">+'Formato 7'!Z149</f>
        <v>0</v>
      </c>
      <c r="H155" s="164">
        <f t="shared" si="12"/>
        <v>0</v>
      </c>
      <c r="I155" s="157">
        <f ca="1">+'Formato 7'!AI149</f>
        <v>0</v>
      </c>
      <c r="J155" s="157">
        <f ca="1">+'Formato 7'!AR149</f>
        <v>0</v>
      </c>
      <c r="K155" s="164">
        <f t="shared" si="13"/>
        <v>0</v>
      </c>
      <c r="N155" s="157">
        <f ca="1">+'Formato 6'!H149</f>
        <v>0</v>
      </c>
      <c r="O155" s="157">
        <f ca="1">+'Formato 6'!Q149</f>
        <v>0</v>
      </c>
      <c r="P155" s="164">
        <f t="shared" si="14"/>
        <v>0</v>
      </c>
      <c r="Q155" s="157">
        <f ca="1">+'Formato 6'!Z149</f>
        <v>0</v>
      </c>
      <c r="R155" s="164">
        <f t="shared" si="15"/>
        <v>0</v>
      </c>
      <c r="S155" s="157">
        <f ca="1">+'Formato 6'!AI149</f>
        <v>0</v>
      </c>
      <c r="T155" s="157">
        <f ca="1">+'Formato 6'!AR149</f>
        <v>0</v>
      </c>
      <c r="U155" s="164">
        <f t="shared" si="16"/>
        <v>0</v>
      </c>
      <c r="V155" s="158"/>
      <c r="W155" s="164">
        <f ca="1">+'Formato 8'!T145</f>
        <v>40000</v>
      </c>
      <c r="X155" s="158"/>
      <c r="Y155" s="164">
        <f t="shared" si="17"/>
        <v>40000</v>
      </c>
    </row>
    <row r="156" spans="2:25">
      <c r="B156" s="37">
        <v>11</v>
      </c>
      <c r="C156" s="37">
        <f ca="1">+IF(C155&gt;=Datos!$F$35,"",'Formato 9'!C155+1)</f>
        <v>128</v>
      </c>
      <c r="D156" s="157">
        <f ca="1">+'Formato 7'!H150</f>
        <v>0</v>
      </c>
      <c r="E156" s="157">
        <f ca="1">+'Formato 7'!Q150</f>
        <v>0</v>
      </c>
      <c r="F156" s="164">
        <f t="shared" si="11"/>
        <v>0</v>
      </c>
      <c r="G156" s="157">
        <f ca="1">+'Formato 7'!Z150</f>
        <v>0</v>
      </c>
      <c r="H156" s="164">
        <f t="shared" si="12"/>
        <v>0</v>
      </c>
      <c r="I156" s="157">
        <f ca="1">+'Formato 7'!AI150</f>
        <v>0</v>
      </c>
      <c r="J156" s="157">
        <f ca="1">+'Formato 7'!AR150</f>
        <v>0</v>
      </c>
      <c r="K156" s="164">
        <f t="shared" si="13"/>
        <v>0</v>
      </c>
      <c r="N156" s="157">
        <f ca="1">+'Formato 6'!H150</f>
        <v>0</v>
      </c>
      <c r="O156" s="157">
        <f ca="1">+'Formato 6'!Q150</f>
        <v>0</v>
      </c>
      <c r="P156" s="164">
        <f t="shared" si="14"/>
        <v>0</v>
      </c>
      <c r="Q156" s="157">
        <f ca="1">+'Formato 6'!Z150</f>
        <v>0</v>
      </c>
      <c r="R156" s="164">
        <f t="shared" si="15"/>
        <v>0</v>
      </c>
      <c r="S156" s="157">
        <f ca="1">+'Formato 6'!AI150</f>
        <v>0</v>
      </c>
      <c r="T156" s="157">
        <f ca="1">+'Formato 6'!AR150</f>
        <v>0</v>
      </c>
      <c r="U156" s="164">
        <f t="shared" si="16"/>
        <v>0</v>
      </c>
      <c r="V156" s="158"/>
      <c r="W156" s="164">
        <f ca="1">+'Formato 8'!T146</f>
        <v>40000</v>
      </c>
      <c r="X156" s="158"/>
      <c r="Y156" s="164">
        <f t="shared" si="17"/>
        <v>40000</v>
      </c>
    </row>
    <row r="157" spans="2:25">
      <c r="B157" s="37">
        <v>11</v>
      </c>
      <c r="C157" s="37">
        <f ca="1">+IF(C156&gt;=Datos!$F$35,"",'Formato 9'!C156+1)</f>
        <v>129</v>
      </c>
      <c r="D157" s="157">
        <f ca="1">+'Formato 7'!H151</f>
        <v>0</v>
      </c>
      <c r="E157" s="157">
        <f ca="1">+'Formato 7'!Q151</f>
        <v>0</v>
      </c>
      <c r="F157" s="164">
        <f t="shared" si="11"/>
        <v>0</v>
      </c>
      <c r="G157" s="157">
        <f ca="1">+'Formato 7'!Z151</f>
        <v>0</v>
      </c>
      <c r="H157" s="164">
        <f t="shared" si="12"/>
        <v>0</v>
      </c>
      <c r="I157" s="157">
        <f ca="1">+'Formato 7'!AI151</f>
        <v>0</v>
      </c>
      <c r="J157" s="157">
        <f ca="1">+'Formato 7'!AR151</f>
        <v>0</v>
      </c>
      <c r="K157" s="164">
        <f t="shared" si="13"/>
        <v>0</v>
      </c>
      <c r="N157" s="157">
        <f ca="1">+'Formato 6'!H151</f>
        <v>0</v>
      </c>
      <c r="O157" s="157">
        <f ca="1">+'Formato 6'!Q151</f>
        <v>0</v>
      </c>
      <c r="P157" s="164">
        <f t="shared" si="14"/>
        <v>0</v>
      </c>
      <c r="Q157" s="157">
        <f ca="1">+'Formato 6'!Z151</f>
        <v>0</v>
      </c>
      <c r="R157" s="164">
        <f t="shared" si="15"/>
        <v>0</v>
      </c>
      <c r="S157" s="157">
        <f ca="1">+'Formato 6'!AI151</f>
        <v>0</v>
      </c>
      <c r="T157" s="157">
        <f ca="1">+'Formato 6'!AR151</f>
        <v>0</v>
      </c>
      <c r="U157" s="164">
        <f t="shared" si="16"/>
        <v>0</v>
      </c>
      <c r="V157" s="158"/>
      <c r="W157" s="164">
        <f ca="1">+'Formato 8'!T147</f>
        <v>40000</v>
      </c>
      <c r="X157" s="158"/>
      <c r="Y157" s="164">
        <f t="shared" ref="Y157:Y172" si="18">+F157+H157+K157+P157+R157+U157+W157</f>
        <v>40000</v>
      </c>
    </row>
    <row r="158" spans="2:25">
      <c r="B158" s="37">
        <v>11</v>
      </c>
      <c r="C158" s="37">
        <f ca="1">+IF(C157&gt;=Datos!$F$35,"",'Formato 9'!C157+1)</f>
        <v>130</v>
      </c>
      <c r="D158" s="157">
        <f ca="1">+'Formato 7'!H152</f>
        <v>0</v>
      </c>
      <c r="E158" s="157">
        <f ca="1">+'Formato 7'!Q152</f>
        <v>0</v>
      </c>
      <c r="F158" s="164">
        <f t="shared" ref="F158:F172" si="19">+D158+E158</f>
        <v>0</v>
      </c>
      <c r="G158" s="157">
        <f ca="1">+'Formato 7'!Z152</f>
        <v>0</v>
      </c>
      <c r="H158" s="164">
        <f t="shared" ref="H158:H172" si="20">+G158</f>
        <v>0</v>
      </c>
      <c r="I158" s="157">
        <f ca="1">+'Formato 7'!AI152</f>
        <v>0</v>
      </c>
      <c r="J158" s="157">
        <f ca="1">+'Formato 7'!AR152</f>
        <v>0</v>
      </c>
      <c r="K158" s="164">
        <f t="shared" ref="K158:K172" si="21">+I158+J158</f>
        <v>0</v>
      </c>
      <c r="N158" s="157">
        <f ca="1">+'Formato 6'!H152</f>
        <v>0</v>
      </c>
      <c r="O158" s="157">
        <f ca="1">+'Formato 6'!Q152</f>
        <v>0</v>
      </c>
      <c r="P158" s="164">
        <f t="shared" ref="P158:P172" si="22">+N158+O158</f>
        <v>0</v>
      </c>
      <c r="Q158" s="157">
        <f ca="1">+'Formato 6'!Z152</f>
        <v>0</v>
      </c>
      <c r="R158" s="164">
        <f t="shared" ref="R158:R172" si="23">+Q158</f>
        <v>0</v>
      </c>
      <c r="S158" s="157">
        <f ca="1">+'Formato 6'!AI152</f>
        <v>0</v>
      </c>
      <c r="T158" s="157">
        <f ca="1">+'Formato 6'!AR152</f>
        <v>0</v>
      </c>
      <c r="U158" s="164">
        <f t="shared" ref="U158:U172" si="24">+S158+T158</f>
        <v>0</v>
      </c>
      <c r="V158" s="158"/>
      <c r="W158" s="164">
        <f ca="1">+'Formato 8'!T148</f>
        <v>40000</v>
      </c>
      <c r="X158" s="158"/>
      <c r="Y158" s="164">
        <f t="shared" si="18"/>
        <v>40000</v>
      </c>
    </row>
    <row r="159" spans="2:25">
      <c r="B159" s="37">
        <v>11</v>
      </c>
      <c r="C159" s="37">
        <f ca="1">+IF(C158&gt;=Datos!$F$35,"",'Formato 9'!C158+1)</f>
        <v>131</v>
      </c>
      <c r="D159" s="157">
        <f ca="1">+'Formato 7'!H153</f>
        <v>0</v>
      </c>
      <c r="E159" s="157">
        <f ca="1">+'Formato 7'!Q153</f>
        <v>0</v>
      </c>
      <c r="F159" s="164">
        <f t="shared" si="19"/>
        <v>0</v>
      </c>
      <c r="G159" s="157">
        <f ca="1">+'Formato 7'!Z153</f>
        <v>0</v>
      </c>
      <c r="H159" s="164">
        <f t="shared" si="20"/>
        <v>0</v>
      </c>
      <c r="I159" s="157">
        <f ca="1">+'Formato 7'!AI153</f>
        <v>0</v>
      </c>
      <c r="J159" s="157">
        <f ca="1">+'Formato 7'!AR153</f>
        <v>0</v>
      </c>
      <c r="K159" s="164">
        <f t="shared" si="21"/>
        <v>0</v>
      </c>
      <c r="N159" s="157">
        <f ca="1">+'Formato 6'!H153</f>
        <v>0</v>
      </c>
      <c r="O159" s="157">
        <f ca="1">+'Formato 6'!Q153</f>
        <v>0</v>
      </c>
      <c r="P159" s="164">
        <f t="shared" si="22"/>
        <v>0</v>
      </c>
      <c r="Q159" s="157">
        <f ca="1">+'Formato 6'!Z153</f>
        <v>0</v>
      </c>
      <c r="R159" s="164">
        <f t="shared" si="23"/>
        <v>0</v>
      </c>
      <c r="S159" s="157">
        <f ca="1">+'Formato 6'!AI153</f>
        <v>0</v>
      </c>
      <c r="T159" s="157">
        <f ca="1">+'Formato 6'!AR153</f>
        <v>0</v>
      </c>
      <c r="U159" s="164">
        <f t="shared" si="24"/>
        <v>0</v>
      </c>
      <c r="V159" s="158"/>
      <c r="W159" s="164">
        <f ca="1">+'Formato 8'!T149</f>
        <v>40000</v>
      </c>
      <c r="X159" s="158"/>
      <c r="Y159" s="164">
        <f t="shared" si="18"/>
        <v>40000</v>
      </c>
    </row>
    <row r="160" spans="2:25">
      <c r="B160" s="37">
        <v>11</v>
      </c>
      <c r="C160" s="37">
        <f ca="1">+IF(C159&gt;=Datos!$F$35,"",'Formato 9'!C159+1)</f>
        <v>132</v>
      </c>
      <c r="D160" s="157">
        <f ca="1">+'Formato 7'!H154</f>
        <v>0</v>
      </c>
      <c r="E160" s="157">
        <f ca="1">+'Formato 7'!Q154</f>
        <v>0</v>
      </c>
      <c r="F160" s="164">
        <f t="shared" si="19"/>
        <v>0</v>
      </c>
      <c r="G160" s="157">
        <f ca="1">+'Formato 7'!Z154</f>
        <v>0</v>
      </c>
      <c r="H160" s="164">
        <f t="shared" si="20"/>
        <v>0</v>
      </c>
      <c r="I160" s="157">
        <f ca="1">+'Formato 7'!AI154</f>
        <v>0</v>
      </c>
      <c r="J160" s="157">
        <f ca="1">+'Formato 7'!AR154</f>
        <v>0</v>
      </c>
      <c r="K160" s="164">
        <f t="shared" si="21"/>
        <v>0</v>
      </c>
      <c r="N160" s="157">
        <f ca="1">+'Formato 6'!H154</f>
        <v>0</v>
      </c>
      <c r="O160" s="157">
        <f ca="1">+'Formato 6'!Q154</f>
        <v>0</v>
      </c>
      <c r="P160" s="164">
        <f t="shared" si="22"/>
        <v>0</v>
      </c>
      <c r="Q160" s="157">
        <f ca="1">+'Formato 6'!Z154</f>
        <v>0</v>
      </c>
      <c r="R160" s="164">
        <f t="shared" si="23"/>
        <v>0</v>
      </c>
      <c r="S160" s="157">
        <f ca="1">+'Formato 6'!AI154</f>
        <v>0</v>
      </c>
      <c r="T160" s="157">
        <f ca="1">+'Formato 6'!AR154</f>
        <v>0</v>
      </c>
      <c r="U160" s="164">
        <f t="shared" si="24"/>
        <v>0</v>
      </c>
      <c r="V160" s="158"/>
      <c r="W160" s="164">
        <f ca="1">+'Formato 8'!T150</f>
        <v>40000</v>
      </c>
      <c r="X160" s="158"/>
      <c r="Y160" s="164">
        <f t="shared" si="18"/>
        <v>40000</v>
      </c>
    </row>
    <row r="161" spans="2:25">
      <c r="B161" s="37">
        <v>12</v>
      </c>
      <c r="C161" s="37">
        <f ca="1">+IF(C160&gt;=Datos!$F$35,"",'Formato 9'!C160+1)</f>
        <v>133</v>
      </c>
      <c r="D161" s="157">
        <f ca="1">+'Formato 7'!H155</f>
        <v>0</v>
      </c>
      <c r="E161" s="157">
        <f ca="1">+'Formato 7'!Q155</f>
        <v>0</v>
      </c>
      <c r="F161" s="164">
        <f t="shared" si="19"/>
        <v>0</v>
      </c>
      <c r="G161" s="157">
        <f ca="1">+'Formato 7'!Z155</f>
        <v>0</v>
      </c>
      <c r="H161" s="164">
        <f t="shared" si="20"/>
        <v>0</v>
      </c>
      <c r="I161" s="157">
        <f ca="1">+'Formato 7'!AI155</f>
        <v>0</v>
      </c>
      <c r="J161" s="157">
        <f ca="1">+'Formato 7'!AR155</f>
        <v>0</v>
      </c>
      <c r="K161" s="164">
        <f t="shared" si="21"/>
        <v>0</v>
      </c>
      <c r="N161" s="157">
        <f ca="1">+'Formato 6'!H155</f>
        <v>0</v>
      </c>
      <c r="O161" s="157">
        <f ca="1">+'Formato 6'!Q155</f>
        <v>0</v>
      </c>
      <c r="P161" s="164">
        <f t="shared" si="22"/>
        <v>0</v>
      </c>
      <c r="Q161" s="157">
        <f ca="1">+'Formato 6'!Z155</f>
        <v>0</v>
      </c>
      <c r="R161" s="164">
        <f t="shared" si="23"/>
        <v>0</v>
      </c>
      <c r="S161" s="157">
        <f ca="1">+'Formato 6'!AI155</f>
        <v>0</v>
      </c>
      <c r="T161" s="157">
        <f ca="1">+'Formato 6'!AR155</f>
        <v>0</v>
      </c>
      <c r="U161" s="164">
        <f t="shared" si="24"/>
        <v>0</v>
      </c>
      <c r="V161" s="158"/>
      <c r="W161" s="164">
        <f ca="1">+'Formato 8'!T151</f>
        <v>40000</v>
      </c>
      <c r="X161" s="158"/>
      <c r="Y161" s="164">
        <f t="shared" si="18"/>
        <v>40000</v>
      </c>
    </row>
    <row r="162" spans="2:25">
      <c r="B162" s="37">
        <v>12</v>
      </c>
      <c r="C162" s="37">
        <f ca="1">+IF(C161&gt;=Datos!$F$35,"",'Formato 9'!C161+1)</f>
        <v>134</v>
      </c>
      <c r="D162" s="157">
        <f ca="1">+'Formato 7'!H156</f>
        <v>0</v>
      </c>
      <c r="E162" s="157">
        <f ca="1">+'Formato 7'!Q156</f>
        <v>0</v>
      </c>
      <c r="F162" s="164">
        <f t="shared" si="19"/>
        <v>0</v>
      </c>
      <c r="G162" s="157">
        <f ca="1">+'Formato 7'!Z156</f>
        <v>0</v>
      </c>
      <c r="H162" s="164">
        <f t="shared" si="20"/>
        <v>0</v>
      </c>
      <c r="I162" s="157">
        <f ca="1">+'Formato 7'!AI156</f>
        <v>0</v>
      </c>
      <c r="J162" s="157">
        <f ca="1">+'Formato 7'!AR156</f>
        <v>0</v>
      </c>
      <c r="K162" s="164">
        <f t="shared" si="21"/>
        <v>0</v>
      </c>
      <c r="N162" s="157">
        <f ca="1">+'Formato 6'!H156</f>
        <v>0</v>
      </c>
      <c r="O162" s="157">
        <f ca="1">+'Formato 6'!Q156</f>
        <v>0</v>
      </c>
      <c r="P162" s="164">
        <f t="shared" si="22"/>
        <v>0</v>
      </c>
      <c r="Q162" s="157">
        <f ca="1">+'Formato 6'!Z156</f>
        <v>0</v>
      </c>
      <c r="R162" s="164">
        <f t="shared" si="23"/>
        <v>0</v>
      </c>
      <c r="S162" s="157">
        <f ca="1">+'Formato 6'!AI156</f>
        <v>0</v>
      </c>
      <c r="T162" s="157">
        <f ca="1">+'Formato 6'!AR156</f>
        <v>0</v>
      </c>
      <c r="U162" s="164">
        <f t="shared" si="24"/>
        <v>0</v>
      </c>
      <c r="V162" s="158"/>
      <c r="W162" s="164">
        <f ca="1">+'Formato 8'!T152</f>
        <v>40000</v>
      </c>
      <c r="X162" s="158"/>
      <c r="Y162" s="164">
        <f t="shared" si="18"/>
        <v>40000</v>
      </c>
    </row>
    <row r="163" spans="2:25">
      <c r="B163" s="37">
        <v>12</v>
      </c>
      <c r="C163" s="37">
        <f ca="1">+IF(C162&gt;=Datos!$F$35,"",'Formato 9'!C162+1)</f>
        <v>135</v>
      </c>
      <c r="D163" s="157">
        <f ca="1">+'Formato 7'!H157</f>
        <v>0</v>
      </c>
      <c r="E163" s="157">
        <f ca="1">+'Formato 7'!Q157</f>
        <v>0</v>
      </c>
      <c r="F163" s="164">
        <f t="shared" si="19"/>
        <v>0</v>
      </c>
      <c r="G163" s="157">
        <f ca="1">+'Formato 7'!Z157</f>
        <v>0</v>
      </c>
      <c r="H163" s="164">
        <f t="shared" si="20"/>
        <v>0</v>
      </c>
      <c r="I163" s="157">
        <f ca="1">+'Formato 7'!AI157</f>
        <v>0</v>
      </c>
      <c r="J163" s="157">
        <f ca="1">+'Formato 7'!AR157</f>
        <v>0</v>
      </c>
      <c r="K163" s="164">
        <f t="shared" si="21"/>
        <v>0</v>
      </c>
      <c r="N163" s="157">
        <f ca="1">+'Formato 6'!H157</f>
        <v>0</v>
      </c>
      <c r="O163" s="157">
        <f ca="1">+'Formato 6'!Q157</f>
        <v>0</v>
      </c>
      <c r="P163" s="164">
        <f t="shared" si="22"/>
        <v>0</v>
      </c>
      <c r="Q163" s="157">
        <f ca="1">+'Formato 6'!Z157</f>
        <v>0</v>
      </c>
      <c r="R163" s="164">
        <f t="shared" si="23"/>
        <v>0</v>
      </c>
      <c r="S163" s="157">
        <f ca="1">+'Formato 6'!AI157</f>
        <v>0</v>
      </c>
      <c r="T163" s="157">
        <f ca="1">+'Formato 6'!AR157</f>
        <v>0</v>
      </c>
      <c r="U163" s="164">
        <f t="shared" si="24"/>
        <v>0</v>
      </c>
      <c r="V163" s="158"/>
      <c r="W163" s="164">
        <f ca="1">+'Formato 8'!T153</f>
        <v>40000</v>
      </c>
      <c r="X163" s="158"/>
      <c r="Y163" s="164">
        <f t="shared" si="18"/>
        <v>40000</v>
      </c>
    </row>
    <row r="164" spans="2:25">
      <c r="B164" s="37">
        <v>12</v>
      </c>
      <c r="C164" s="37">
        <f ca="1">+IF(C163&gt;=Datos!$F$35,"",'Formato 9'!C163+1)</f>
        <v>136</v>
      </c>
      <c r="D164" s="157">
        <f ca="1">+'Formato 7'!H158</f>
        <v>0</v>
      </c>
      <c r="E164" s="157">
        <f ca="1">+'Formato 7'!Q158</f>
        <v>0</v>
      </c>
      <c r="F164" s="164">
        <f t="shared" si="19"/>
        <v>0</v>
      </c>
      <c r="G164" s="157">
        <f ca="1">+'Formato 7'!Z158</f>
        <v>0</v>
      </c>
      <c r="H164" s="164">
        <f t="shared" si="20"/>
        <v>0</v>
      </c>
      <c r="I164" s="157">
        <f ca="1">+'Formato 7'!AI158</f>
        <v>0</v>
      </c>
      <c r="J164" s="157">
        <f ca="1">+'Formato 7'!AR158</f>
        <v>0</v>
      </c>
      <c r="K164" s="164">
        <f t="shared" si="21"/>
        <v>0</v>
      </c>
      <c r="N164" s="157">
        <f ca="1">+'Formato 6'!H158</f>
        <v>0</v>
      </c>
      <c r="O164" s="157">
        <f ca="1">+'Formato 6'!Q158</f>
        <v>0</v>
      </c>
      <c r="P164" s="164">
        <f t="shared" si="22"/>
        <v>0</v>
      </c>
      <c r="Q164" s="157">
        <f ca="1">+'Formato 6'!Z158</f>
        <v>0</v>
      </c>
      <c r="R164" s="164">
        <f t="shared" si="23"/>
        <v>0</v>
      </c>
      <c r="S164" s="157">
        <f ca="1">+'Formato 6'!AI158</f>
        <v>0</v>
      </c>
      <c r="T164" s="157">
        <f ca="1">+'Formato 6'!AR158</f>
        <v>0</v>
      </c>
      <c r="U164" s="164">
        <f t="shared" si="24"/>
        <v>0</v>
      </c>
      <c r="V164" s="158"/>
      <c r="W164" s="164">
        <f ca="1">+'Formato 8'!T154</f>
        <v>40000</v>
      </c>
      <c r="X164" s="158"/>
      <c r="Y164" s="164">
        <f t="shared" si="18"/>
        <v>40000</v>
      </c>
    </row>
    <row r="165" spans="2:25">
      <c r="B165" s="37">
        <v>12</v>
      </c>
      <c r="C165" s="37">
        <f ca="1">+IF(C164&gt;=Datos!$F$35,"",'Formato 9'!C164+1)</f>
        <v>137</v>
      </c>
      <c r="D165" s="157">
        <f ca="1">+'Formato 7'!H159</f>
        <v>0</v>
      </c>
      <c r="E165" s="157">
        <f ca="1">+'Formato 7'!Q159</f>
        <v>0</v>
      </c>
      <c r="F165" s="164">
        <f t="shared" si="19"/>
        <v>0</v>
      </c>
      <c r="G165" s="157">
        <f ca="1">+'Formato 7'!Z159</f>
        <v>0</v>
      </c>
      <c r="H165" s="164">
        <f t="shared" si="20"/>
        <v>0</v>
      </c>
      <c r="I165" s="157">
        <f ca="1">+'Formato 7'!AI159</f>
        <v>0</v>
      </c>
      <c r="J165" s="157">
        <f ca="1">+'Formato 7'!AR159</f>
        <v>0</v>
      </c>
      <c r="K165" s="164">
        <f t="shared" si="21"/>
        <v>0</v>
      </c>
      <c r="N165" s="157">
        <f ca="1">+'Formato 6'!H159</f>
        <v>0</v>
      </c>
      <c r="O165" s="157">
        <f ca="1">+'Formato 6'!Q159</f>
        <v>0</v>
      </c>
      <c r="P165" s="164">
        <f t="shared" si="22"/>
        <v>0</v>
      </c>
      <c r="Q165" s="157">
        <f ca="1">+'Formato 6'!Z159</f>
        <v>0</v>
      </c>
      <c r="R165" s="164">
        <f t="shared" si="23"/>
        <v>0</v>
      </c>
      <c r="S165" s="157">
        <f ca="1">+'Formato 6'!AI159</f>
        <v>0</v>
      </c>
      <c r="T165" s="157">
        <f ca="1">+'Formato 6'!AR159</f>
        <v>0</v>
      </c>
      <c r="U165" s="164">
        <f t="shared" si="24"/>
        <v>0</v>
      </c>
      <c r="V165" s="158"/>
      <c r="W165" s="164">
        <f ca="1">+'Formato 8'!T155</f>
        <v>40000</v>
      </c>
      <c r="X165" s="158"/>
      <c r="Y165" s="164">
        <f t="shared" si="18"/>
        <v>40000</v>
      </c>
    </row>
    <row r="166" spans="2:25">
      <c r="B166" s="37">
        <v>12</v>
      </c>
      <c r="C166" s="37">
        <f ca="1">+IF(C165&gt;=Datos!$F$35,"",'Formato 9'!C165+1)</f>
        <v>138</v>
      </c>
      <c r="D166" s="157">
        <f ca="1">+'Formato 7'!H160</f>
        <v>0</v>
      </c>
      <c r="E166" s="157">
        <f ca="1">+'Formato 7'!Q160</f>
        <v>0</v>
      </c>
      <c r="F166" s="164">
        <f t="shared" si="19"/>
        <v>0</v>
      </c>
      <c r="G166" s="157">
        <f ca="1">+'Formato 7'!Z160</f>
        <v>0</v>
      </c>
      <c r="H166" s="164">
        <f t="shared" si="20"/>
        <v>0</v>
      </c>
      <c r="I166" s="157">
        <f ca="1">+'Formato 7'!AI160</f>
        <v>0</v>
      </c>
      <c r="J166" s="157">
        <f ca="1">+'Formato 7'!AR160</f>
        <v>0</v>
      </c>
      <c r="K166" s="164">
        <f t="shared" si="21"/>
        <v>0</v>
      </c>
      <c r="N166" s="157">
        <f ca="1">+'Formato 6'!H160</f>
        <v>0</v>
      </c>
      <c r="O166" s="157">
        <f ca="1">+'Formato 6'!Q160</f>
        <v>0</v>
      </c>
      <c r="P166" s="164">
        <f t="shared" si="22"/>
        <v>0</v>
      </c>
      <c r="Q166" s="157">
        <f ca="1">+'Formato 6'!Z160</f>
        <v>0</v>
      </c>
      <c r="R166" s="164">
        <f t="shared" si="23"/>
        <v>0</v>
      </c>
      <c r="S166" s="157">
        <f ca="1">+'Formato 6'!AI160</f>
        <v>0</v>
      </c>
      <c r="T166" s="157">
        <f ca="1">+'Formato 6'!AR160</f>
        <v>0</v>
      </c>
      <c r="U166" s="164">
        <f t="shared" si="24"/>
        <v>0</v>
      </c>
      <c r="V166" s="158"/>
      <c r="W166" s="164">
        <f ca="1">+'Formato 8'!T156</f>
        <v>40000</v>
      </c>
      <c r="X166" s="158"/>
      <c r="Y166" s="164">
        <f t="shared" si="18"/>
        <v>40000</v>
      </c>
    </row>
    <row r="167" spans="2:25">
      <c r="B167" s="37">
        <v>12</v>
      </c>
      <c r="C167" s="37">
        <f ca="1">+IF(C166&gt;=Datos!$F$35,"",'Formato 9'!C166+1)</f>
        <v>139</v>
      </c>
      <c r="D167" s="157">
        <f ca="1">+'Formato 7'!H161</f>
        <v>0</v>
      </c>
      <c r="E167" s="157">
        <f ca="1">+'Formato 7'!Q161</f>
        <v>0</v>
      </c>
      <c r="F167" s="164">
        <f t="shared" si="19"/>
        <v>0</v>
      </c>
      <c r="G167" s="157">
        <f ca="1">+'Formato 7'!Z161</f>
        <v>0</v>
      </c>
      <c r="H167" s="164">
        <f t="shared" si="20"/>
        <v>0</v>
      </c>
      <c r="I167" s="157">
        <f ca="1">+'Formato 7'!AI161</f>
        <v>0</v>
      </c>
      <c r="J167" s="157">
        <f ca="1">+'Formato 7'!AR161</f>
        <v>0</v>
      </c>
      <c r="K167" s="164">
        <f t="shared" si="21"/>
        <v>0</v>
      </c>
      <c r="N167" s="157">
        <f ca="1">+'Formato 6'!H161</f>
        <v>0</v>
      </c>
      <c r="O167" s="157">
        <f ca="1">+'Formato 6'!Q161</f>
        <v>0</v>
      </c>
      <c r="P167" s="164">
        <f t="shared" si="22"/>
        <v>0</v>
      </c>
      <c r="Q167" s="157">
        <f ca="1">+'Formato 6'!Z161</f>
        <v>0</v>
      </c>
      <c r="R167" s="164">
        <f t="shared" si="23"/>
        <v>0</v>
      </c>
      <c r="S167" s="157">
        <f ca="1">+'Formato 6'!AI161</f>
        <v>0</v>
      </c>
      <c r="T167" s="157">
        <f ca="1">+'Formato 6'!AR161</f>
        <v>0</v>
      </c>
      <c r="U167" s="164">
        <f t="shared" si="24"/>
        <v>0</v>
      </c>
      <c r="V167" s="158"/>
      <c r="W167" s="164">
        <f ca="1">+'Formato 8'!T157</f>
        <v>40000</v>
      </c>
      <c r="X167" s="158"/>
      <c r="Y167" s="164">
        <f t="shared" si="18"/>
        <v>40000</v>
      </c>
    </row>
    <row r="168" spans="2:25">
      <c r="B168" s="37">
        <v>12</v>
      </c>
      <c r="C168" s="37">
        <f ca="1">+IF(C167&gt;=Datos!$F$35,"",'Formato 9'!C167+1)</f>
        <v>140</v>
      </c>
      <c r="D168" s="157">
        <f ca="1">+'Formato 7'!H162</f>
        <v>0</v>
      </c>
      <c r="E168" s="157">
        <f ca="1">+'Formato 7'!Q162</f>
        <v>0</v>
      </c>
      <c r="F168" s="164">
        <f t="shared" si="19"/>
        <v>0</v>
      </c>
      <c r="G168" s="157">
        <f ca="1">+'Formato 7'!Z162</f>
        <v>0</v>
      </c>
      <c r="H168" s="164">
        <f t="shared" si="20"/>
        <v>0</v>
      </c>
      <c r="I168" s="157">
        <f ca="1">+'Formato 7'!AI162</f>
        <v>0</v>
      </c>
      <c r="J168" s="157">
        <f ca="1">+'Formato 7'!AR162</f>
        <v>0</v>
      </c>
      <c r="K168" s="164">
        <f t="shared" si="21"/>
        <v>0</v>
      </c>
      <c r="N168" s="157">
        <f ca="1">+'Formato 6'!H162</f>
        <v>0</v>
      </c>
      <c r="O168" s="157">
        <f ca="1">+'Formato 6'!Q162</f>
        <v>0</v>
      </c>
      <c r="P168" s="164">
        <f t="shared" si="22"/>
        <v>0</v>
      </c>
      <c r="Q168" s="157">
        <f ca="1">+'Formato 6'!Z162</f>
        <v>0</v>
      </c>
      <c r="R168" s="164">
        <f t="shared" si="23"/>
        <v>0</v>
      </c>
      <c r="S168" s="157">
        <f ca="1">+'Formato 6'!AI162</f>
        <v>0</v>
      </c>
      <c r="T168" s="157">
        <f ca="1">+'Formato 6'!AR162</f>
        <v>0</v>
      </c>
      <c r="U168" s="164">
        <f t="shared" si="24"/>
        <v>0</v>
      </c>
      <c r="V168" s="158"/>
      <c r="W168" s="164">
        <f ca="1">+'Formato 8'!T158</f>
        <v>40000</v>
      </c>
      <c r="X168" s="158"/>
      <c r="Y168" s="164">
        <f t="shared" si="18"/>
        <v>40000</v>
      </c>
    </row>
    <row r="169" spans="2:25">
      <c r="B169" s="37">
        <v>12</v>
      </c>
      <c r="C169" s="37">
        <f ca="1">+IF(C168&gt;=Datos!$F$35,"",'Formato 9'!C168+1)</f>
        <v>141</v>
      </c>
      <c r="D169" s="157">
        <f ca="1">+'Formato 7'!H163</f>
        <v>0</v>
      </c>
      <c r="E169" s="157">
        <f ca="1">+'Formato 7'!Q163</f>
        <v>0</v>
      </c>
      <c r="F169" s="164">
        <f t="shared" si="19"/>
        <v>0</v>
      </c>
      <c r="G169" s="157">
        <f ca="1">+'Formato 7'!Z163</f>
        <v>0</v>
      </c>
      <c r="H169" s="164">
        <f t="shared" si="20"/>
        <v>0</v>
      </c>
      <c r="I169" s="157">
        <f ca="1">+'Formato 7'!AI163</f>
        <v>0</v>
      </c>
      <c r="J169" s="157">
        <f ca="1">+'Formato 7'!AR163</f>
        <v>0</v>
      </c>
      <c r="K169" s="164">
        <f t="shared" si="21"/>
        <v>0</v>
      </c>
      <c r="N169" s="157">
        <f ca="1">+'Formato 6'!H163</f>
        <v>0</v>
      </c>
      <c r="O169" s="157">
        <f ca="1">+'Formato 6'!Q163</f>
        <v>0</v>
      </c>
      <c r="P169" s="164">
        <f t="shared" si="22"/>
        <v>0</v>
      </c>
      <c r="Q169" s="157">
        <f ca="1">+'Formato 6'!Z163</f>
        <v>0</v>
      </c>
      <c r="R169" s="164">
        <f t="shared" si="23"/>
        <v>0</v>
      </c>
      <c r="S169" s="157">
        <f ca="1">+'Formato 6'!AI163</f>
        <v>0</v>
      </c>
      <c r="T169" s="157">
        <f ca="1">+'Formato 6'!AR163</f>
        <v>0</v>
      </c>
      <c r="U169" s="164">
        <f t="shared" si="24"/>
        <v>0</v>
      </c>
      <c r="V169" s="158"/>
      <c r="W169" s="164">
        <f ca="1">+'Formato 8'!T159</f>
        <v>40000</v>
      </c>
      <c r="X169" s="158"/>
      <c r="Y169" s="164">
        <f t="shared" si="18"/>
        <v>40000</v>
      </c>
    </row>
    <row r="170" spans="2:25">
      <c r="B170" s="37">
        <v>12</v>
      </c>
      <c r="C170" s="37">
        <f ca="1">+IF(C169&gt;=Datos!$F$35,"",'Formato 9'!C169+1)</f>
        <v>142</v>
      </c>
      <c r="D170" s="157">
        <f ca="1">+'Formato 7'!H164</f>
        <v>0</v>
      </c>
      <c r="E170" s="157">
        <f ca="1">+'Formato 7'!Q164</f>
        <v>0</v>
      </c>
      <c r="F170" s="164">
        <f t="shared" si="19"/>
        <v>0</v>
      </c>
      <c r="G170" s="157">
        <f ca="1">+'Formato 7'!Z164</f>
        <v>0</v>
      </c>
      <c r="H170" s="164">
        <f t="shared" si="20"/>
        <v>0</v>
      </c>
      <c r="I170" s="157">
        <f ca="1">+'Formato 7'!AI164</f>
        <v>0</v>
      </c>
      <c r="J170" s="157">
        <f ca="1">+'Formato 7'!AR164</f>
        <v>0</v>
      </c>
      <c r="K170" s="164">
        <f t="shared" si="21"/>
        <v>0</v>
      </c>
      <c r="N170" s="157">
        <f ca="1">+'Formato 6'!H164</f>
        <v>0</v>
      </c>
      <c r="O170" s="157">
        <f ca="1">+'Formato 6'!Q164</f>
        <v>0</v>
      </c>
      <c r="P170" s="164">
        <f t="shared" si="22"/>
        <v>0</v>
      </c>
      <c r="Q170" s="157">
        <f ca="1">+'Formato 6'!Z164</f>
        <v>0</v>
      </c>
      <c r="R170" s="164">
        <f t="shared" si="23"/>
        <v>0</v>
      </c>
      <c r="S170" s="157">
        <f ca="1">+'Formato 6'!AI164</f>
        <v>0</v>
      </c>
      <c r="T170" s="157">
        <f ca="1">+'Formato 6'!AR164</f>
        <v>0</v>
      </c>
      <c r="U170" s="164">
        <f t="shared" si="24"/>
        <v>0</v>
      </c>
      <c r="V170" s="158"/>
      <c r="W170" s="164">
        <f ca="1">+'Formato 8'!T160</f>
        <v>40000</v>
      </c>
      <c r="X170" s="158"/>
      <c r="Y170" s="164">
        <f t="shared" si="18"/>
        <v>40000</v>
      </c>
    </row>
    <row r="171" spans="2:25">
      <c r="B171" s="37">
        <v>12</v>
      </c>
      <c r="C171" s="37">
        <f ca="1">+IF(C170&gt;=Datos!$F$35,"",'Formato 9'!C170+1)</f>
        <v>143</v>
      </c>
      <c r="D171" s="157">
        <f ca="1">+'Formato 7'!H165</f>
        <v>0</v>
      </c>
      <c r="E171" s="157">
        <f ca="1">+'Formato 7'!Q165</f>
        <v>0</v>
      </c>
      <c r="F171" s="164">
        <f t="shared" si="19"/>
        <v>0</v>
      </c>
      <c r="G171" s="157">
        <f ca="1">+'Formato 7'!Z165</f>
        <v>0</v>
      </c>
      <c r="H171" s="164">
        <f t="shared" si="20"/>
        <v>0</v>
      </c>
      <c r="I171" s="157">
        <f ca="1">+'Formato 7'!AI165</f>
        <v>0</v>
      </c>
      <c r="J171" s="157">
        <f ca="1">+'Formato 7'!AR165</f>
        <v>0</v>
      </c>
      <c r="K171" s="164">
        <f t="shared" si="21"/>
        <v>0</v>
      </c>
      <c r="N171" s="157">
        <f ca="1">+'Formato 6'!H165</f>
        <v>0</v>
      </c>
      <c r="O171" s="157">
        <f ca="1">+'Formato 6'!Q165</f>
        <v>0</v>
      </c>
      <c r="P171" s="164">
        <f t="shared" si="22"/>
        <v>0</v>
      </c>
      <c r="Q171" s="157">
        <f ca="1">+'Formato 6'!Z165</f>
        <v>0</v>
      </c>
      <c r="R171" s="164">
        <f t="shared" si="23"/>
        <v>0</v>
      </c>
      <c r="S171" s="157">
        <f ca="1">+'Formato 6'!AI165</f>
        <v>0</v>
      </c>
      <c r="T171" s="157">
        <f ca="1">+'Formato 6'!AR165</f>
        <v>0</v>
      </c>
      <c r="U171" s="164">
        <f t="shared" si="24"/>
        <v>0</v>
      </c>
      <c r="V171" s="158"/>
      <c r="W171" s="164">
        <f ca="1">+'Formato 8'!T161</f>
        <v>40000</v>
      </c>
      <c r="X171" s="158"/>
      <c r="Y171" s="164">
        <f t="shared" si="18"/>
        <v>40000</v>
      </c>
    </row>
    <row r="172" spans="2:25">
      <c r="B172" s="37">
        <v>12</v>
      </c>
      <c r="C172" s="37">
        <f ca="1">+IF(C171&gt;=Datos!$F$35,"",'Formato 9'!C171+1)</f>
        <v>144</v>
      </c>
      <c r="D172" s="157">
        <f ca="1">+'Formato 7'!H166</f>
        <v>0</v>
      </c>
      <c r="E172" s="157">
        <f ca="1">+'Formato 7'!Q166</f>
        <v>0</v>
      </c>
      <c r="F172" s="164">
        <f t="shared" si="19"/>
        <v>0</v>
      </c>
      <c r="G172" s="157">
        <f ca="1">+'Formato 7'!Z166</f>
        <v>0</v>
      </c>
      <c r="H172" s="164">
        <f t="shared" si="20"/>
        <v>0</v>
      </c>
      <c r="I172" s="157">
        <f ca="1">+'Formato 7'!AI166</f>
        <v>0</v>
      </c>
      <c r="J172" s="157">
        <f ca="1">+'Formato 7'!AR166</f>
        <v>0</v>
      </c>
      <c r="K172" s="164">
        <f t="shared" si="21"/>
        <v>0</v>
      </c>
      <c r="N172" s="157">
        <f ca="1">+'Formato 6'!H166</f>
        <v>0</v>
      </c>
      <c r="O172" s="157">
        <f ca="1">+'Formato 6'!Q166</f>
        <v>0</v>
      </c>
      <c r="P172" s="164">
        <f t="shared" si="22"/>
        <v>0</v>
      </c>
      <c r="Q172" s="157">
        <f ca="1">+'Formato 6'!Z166</f>
        <v>0</v>
      </c>
      <c r="R172" s="164">
        <f t="shared" si="23"/>
        <v>0</v>
      </c>
      <c r="S172" s="157">
        <f ca="1">+'Formato 6'!AI166</f>
        <v>0</v>
      </c>
      <c r="T172" s="157">
        <f ca="1">+'Formato 6'!AR166</f>
        <v>0</v>
      </c>
      <c r="U172" s="157">
        <f t="shared" si="24"/>
        <v>0</v>
      </c>
      <c r="V172" s="158"/>
      <c r="W172" s="164">
        <f ca="1">+'Formato 8'!T162</f>
        <v>40000</v>
      </c>
      <c r="X172" s="158"/>
      <c r="Y172" s="164">
        <f t="shared" si="18"/>
        <v>40000</v>
      </c>
    </row>
  </sheetData>
  <sheetProtection password="CCB0" sheet="1" objects="1" scenarios="1"/>
  <mergeCells count="26">
    <mergeCell ref="D11:H11"/>
    <mergeCell ref="W20:W21"/>
    <mergeCell ref="D14:E14"/>
    <mergeCell ref="D15:E15"/>
    <mergeCell ref="D16:E16"/>
    <mergeCell ref="Q20:R20"/>
    <mergeCell ref="Q21:R21"/>
    <mergeCell ref="S20:U20"/>
    <mergeCell ref="G20:H20"/>
    <mergeCell ref="I10:L10"/>
    <mergeCell ref="I11:L11"/>
    <mergeCell ref="N20:P20"/>
    <mergeCell ref="N21:P21"/>
    <mergeCell ref="D20:F20"/>
    <mergeCell ref="D21:F21"/>
    <mergeCell ref="G21:H21"/>
    <mergeCell ref="I20:K20"/>
    <mergeCell ref="I21:K21"/>
    <mergeCell ref="D10:H10"/>
    <mergeCell ref="S21:U21"/>
    <mergeCell ref="Y20:Y21"/>
    <mergeCell ref="X10:Y10"/>
    <mergeCell ref="N10:R10"/>
    <mergeCell ref="N11:R11"/>
    <mergeCell ref="S10:W10"/>
    <mergeCell ref="S11:W11"/>
  </mergeCells>
  <phoneticPr fontId="10" type="noConversion"/>
  <pageMargins left="0.70866141732283472" right="0.70866141732283472" top="0.31" bottom="0.33" header="0.15" footer="0.2"/>
  <pageSetup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B3:I39"/>
  <sheetViews>
    <sheetView tabSelected="1" workbookViewId="0">
      <selection activeCell="G21" sqref="G21"/>
    </sheetView>
  </sheetViews>
  <sheetFormatPr baseColWidth="10" defaultRowHeight="15"/>
  <cols>
    <col min="2" max="2" width="38" bestFit="1" customWidth="1"/>
    <col min="3" max="6" width="15.7109375" customWidth="1"/>
  </cols>
  <sheetData>
    <row r="3" spans="2:8">
      <c r="B3" t="str">
        <f ca="1">+Datos!B3</f>
        <v>INTERAPAS</v>
      </c>
    </row>
    <row r="6" spans="2:8">
      <c r="B6" t="str">
        <f ca="1">+Datos!B6</f>
        <v>Licitación Pública Nacional No:</v>
      </c>
      <c r="C6">
        <f ca="1">+Datos!C6</f>
        <v>0</v>
      </c>
    </row>
    <row r="7" spans="2:8">
      <c r="B7" t="str">
        <f ca="1">+Datos!B7</f>
        <v>Nombre de la Empresa:</v>
      </c>
      <c r="C7">
        <f ca="1">+Datos!C7</f>
        <v>0</v>
      </c>
    </row>
    <row r="8" spans="2:8">
      <c r="B8" t="str">
        <f ca="1">+Datos!B8</f>
        <v>Nombre y firma del Representante Legal:</v>
      </c>
      <c r="C8">
        <f ca="1">+Datos!C8</f>
        <v>0</v>
      </c>
    </row>
    <row r="12" spans="2:8" ht="33" customHeight="1">
      <c r="B12" s="71" t="s">
        <v>159</v>
      </c>
      <c r="C12" s="72" t="s">
        <v>180</v>
      </c>
      <c r="D12" s="72" t="s">
        <v>164</v>
      </c>
      <c r="E12" s="72" t="s">
        <v>100</v>
      </c>
    </row>
    <row r="14" spans="2:8" s="74" customFormat="1" ht="24.95" customHeight="1">
      <c r="B14" s="75" t="s">
        <v>196</v>
      </c>
      <c r="C14" s="165">
        <f>+C23+C29+C35</f>
        <v>0</v>
      </c>
      <c r="D14" s="165">
        <f>+D23+D29+D35</f>
        <v>0</v>
      </c>
      <c r="E14" s="165">
        <f>+E23+E29+E35</f>
        <v>40000</v>
      </c>
      <c r="G14"/>
      <c r="H14"/>
    </row>
    <row r="15" spans="2:8" s="74" customFormat="1" ht="15" customHeight="1">
      <c r="B15" s="75" t="s">
        <v>197</v>
      </c>
      <c r="C15" s="165"/>
      <c r="D15" s="165">
        <f t="shared" ref="D15:E17" si="0">+D20+D26+D32</f>
        <v>0</v>
      </c>
      <c r="E15" s="165">
        <f t="shared" si="0"/>
        <v>0</v>
      </c>
      <c r="G15"/>
      <c r="H15"/>
    </row>
    <row r="16" spans="2:8" s="74" customFormat="1" ht="15" customHeight="1">
      <c r="B16" s="75" t="s">
        <v>198</v>
      </c>
      <c r="C16" s="165"/>
      <c r="D16" s="165">
        <f t="shared" si="0"/>
        <v>0</v>
      </c>
      <c r="E16" s="165">
        <f t="shared" si="0"/>
        <v>0</v>
      </c>
      <c r="G16"/>
      <c r="H16"/>
    </row>
    <row r="17" spans="2:9" s="74" customFormat="1" ht="15" customHeight="1">
      <c r="B17" s="75" t="s">
        <v>199</v>
      </c>
      <c r="C17" s="165">
        <f>+C22+C28+C34</f>
        <v>0</v>
      </c>
      <c r="D17" s="165">
        <f t="shared" si="0"/>
        <v>0</v>
      </c>
      <c r="E17" s="165">
        <f t="shared" si="0"/>
        <v>40000</v>
      </c>
      <c r="G17"/>
      <c r="H17"/>
    </row>
    <row r="19" spans="2:9">
      <c r="B19" t="s">
        <v>149</v>
      </c>
    </row>
    <row r="20" spans="2:9">
      <c r="B20" s="38" t="s">
        <v>152</v>
      </c>
      <c r="C20" s="157"/>
      <c r="D20" s="157">
        <f ca="1">+'Formato 9'!N27</f>
        <v>0</v>
      </c>
      <c r="E20" s="157">
        <f ca="1">+D20+'Formato 9'!O27</f>
        <v>0</v>
      </c>
    </row>
    <row r="21" spans="2:9">
      <c r="B21" s="38" t="s">
        <v>146</v>
      </c>
      <c r="C21" s="157"/>
      <c r="D21" s="157">
        <f ca="1">+'Formato 9'!D27</f>
        <v>0</v>
      </c>
      <c r="E21" s="157">
        <f ca="1">+D21+'Formato 9'!E27</f>
        <v>0</v>
      </c>
    </row>
    <row r="22" spans="2:9">
      <c r="B22" s="38" t="s">
        <v>157</v>
      </c>
      <c r="C22" s="157">
        <f ca="1">+'Formato 8'!C28</f>
        <v>0</v>
      </c>
      <c r="D22" s="157">
        <f ca="1">+'Formato 8'!G28</f>
        <v>0</v>
      </c>
      <c r="E22" s="157">
        <f ca="1">+'Formato 8'!K29</f>
        <v>40000</v>
      </c>
      <c r="I22" s="73"/>
    </row>
    <row r="23" spans="2:9">
      <c r="B23" s="38" t="s">
        <v>28</v>
      </c>
      <c r="C23" s="157">
        <f>SUM(C20:C22)</f>
        <v>0</v>
      </c>
      <c r="D23" s="157">
        <f>SUM(D20:D22)</f>
        <v>0</v>
      </c>
      <c r="E23" s="157">
        <f>SUM(E20:E22)</f>
        <v>40000</v>
      </c>
      <c r="I23" s="73"/>
    </row>
    <row r="25" spans="2:9">
      <c r="B25" t="s">
        <v>150</v>
      </c>
    </row>
    <row r="26" spans="2:9">
      <c r="B26" s="38" t="s">
        <v>152</v>
      </c>
      <c r="C26" s="157"/>
      <c r="D26" s="157">
        <f ca="1">+'Formato 9'!Q27</f>
        <v>0</v>
      </c>
      <c r="E26" s="157">
        <f>+D26</f>
        <v>0</v>
      </c>
    </row>
    <row r="27" spans="2:9">
      <c r="B27" s="38" t="s">
        <v>146</v>
      </c>
      <c r="C27" s="157"/>
      <c r="D27" s="157">
        <f ca="1">+'Formato 9'!G27</f>
        <v>0</v>
      </c>
      <c r="E27" s="157">
        <f>+D27</f>
        <v>0</v>
      </c>
    </row>
    <row r="28" spans="2:9">
      <c r="B28" s="38" t="s">
        <v>157</v>
      </c>
      <c r="C28" s="157">
        <f ca="1">+'Formato 8'!C48</f>
        <v>0</v>
      </c>
      <c r="D28" s="157">
        <f ca="1">+'Formato 8'!G48</f>
        <v>0</v>
      </c>
      <c r="E28" s="157">
        <f ca="1">+'Formato 8'!K48</f>
        <v>0</v>
      </c>
    </row>
    <row r="29" spans="2:9">
      <c r="B29" s="38" t="s">
        <v>28</v>
      </c>
      <c r="C29" s="157">
        <f>SUM(C26:C28)</f>
        <v>0</v>
      </c>
      <c r="D29" s="157">
        <f>SUM(D26:D28)</f>
        <v>0</v>
      </c>
      <c r="E29" s="157">
        <f>SUM(E26:E28)</f>
        <v>0</v>
      </c>
    </row>
    <row r="31" spans="2:9">
      <c r="B31" t="s">
        <v>151</v>
      </c>
    </row>
    <row r="32" spans="2:9">
      <c r="B32" s="38" t="s">
        <v>152</v>
      </c>
      <c r="C32" s="157"/>
      <c r="D32" s="157">
        <f ca="1">+'Formato 9'!S27</f>
        <v>0</v>
      </c>
      <c r="E32" s="157">
        <f ca="1">+D32+'Formato 9'!T27</f>
        <v>0</v>
      </c>
    </row>
    <row r="33" spans="2:5">
      <c r="B33" s="38" t="s">
        <v>146</v>
      </c>
      <c r="C33" s="157"/>
      <c r="D33" s="157">
        <f ca="1">+'Formato 9'!I27</f>
        <v>0</v>
      </c>
      <c r="E33" s="157">
        <f ca="1">+D33+'Formato 9'!J27</f>
        <v>0</v>
      </c>
    </row>
    <row r="34" spans="2:5">
      <c r="B34" s="38" t="s">
        <v>157</v>
      </c>
      <c r="C34" s="157">
        <f ca="1">+'Formato 8'!C104</f>
        <v>0</v>
      </c>
      <c r="D34" s="157">
        <f ca="1">+'Formato 8'!G104</f>
        <v>0</v>
      </c>
      <c r="E34" s="157">
        <f ca="1">+'Formato 8'!K104</f>
        <v>0</v>
      </c>
    </row>
    <row r="35" spans="2:5">
      <c r="B35" s="38" t="s">
        <v>28</v>
      </c>
      <c r="C35" s="157">
        <f>SUM(C32:C34)</f>
        <v>0</v>
      </c>
      <c r="D35" s="157">
        <f>SUM(D32:D34)</f>
        <v>0</v>
      </c>
      <c r="E35" s="157">
        <f>SUM(E32:E34)</f>
        <v>0</v>
      </c>
    </row>
    <row r="38" spans="2:5">
      <c r="B38" s="75" t="str">
        <f ca="1">+'Formato 1'!B245</f>
        <v>Costo del Proyecto</v>
      </c>
      <c r="C38" s="164">
        <f ca="1">+'Formato 1'!C245</f>
        <v>0</v>
      </c>
    </row>
    <row r="39" spans="2:5">
      <c r="B39" s="75" t="str">
        <f ca="1">+'Formato 4'!B42</f>
        <v>Monto Total de Inversión + Intereses</v>
      </c>
      <c r="C39" s="164">
        <f ca="1">+'Formato 4'!C42</f>
        <v>0</v>
      </c>
    </row>
  </sheetData>
  <sheetProtection password="CD70" sheet="1" objects="1" scenarios="1"/>
  <phoneticPr fontId="10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12</vt:i4>
      </vt:variant>
      <vt:variant>
        <vt:lpstr>Rangos con nombre</vt:lpstr>
      </vt:variant>
      <vt:variant>
        <vt:i4>19</vt:i4>
      </vt:variant>
    </vt:vector>
  </HeadingPairs>
  <TitlesOfParts>
    <vt:vector size="31" baseType="lpstr">
      <vt:lpstr>Caratula</vt:lpstr>
      <vt:lpstr>Datos</vt:lpstr>
      <vt:lpstr>Formato 1</vt:lpstr>
      <vt:lpstr>Formato 2</vt:lpstr>
      <vt:lpstr>Formato 3</vt:lpstr>
      <vt:lpstr>Formato 4</vt:lpstr>
      <vt:lpstr>Formato 5</vt:lpstr>
      <vt:lpstr>Formato 6</vt:lpstr>
      <vt:lpstr>Formato 7</vt:lpstr>
      <vt:lpstr>Formato 8</vt:lpstr>
      <vt:lpstr>Formato 9</vt:lpstr>
      <vt:lpstr>Formato 10</vt:lpstr>
      <vt:lpstr>Datos!Área_de_impresión</vt:lpstr>
      <vt:lpstr>'Formato 1'!Área_de_impresión</vt:lpstr>
      <vt:lpstr>'Formato 10'!Área_de_impresión</vt:lpstr>
      <vt:lpstr>'Formato 2'!Área_de_impresión</vt:lpstr>
      <vt:lpstr>'Formato 3'!Área_de_impresión</vt:lpstr>
      <vt:lpstr>'Formato 4'!Área_de_impresión</vt:lpstr>
      <vt:lpstr>'Formato 5'!Área_de_impresión</vt:lpstr>
      <vt:lpstr>'Formato 6'!Área_de_impresión</vt:lpstr>
      <vt:lpstr>'Formato 7'!Área_de_impresión</vt:lpstr>
      <vt:lpstr>'Formato 8'!Área_de_impresión</vt:lpstr>
      <vt:lpstr>'Formato 1'!Títulos_a_imprimir</vt:lpstr>
      <vt:lpstr>'Formato 2'!Títulos_a_imprimir</vt:lpstr>
      <vt:lpstr>'Formato 3'!Títulos_a_imprimir</vt:lpstr>
      <vt:lpstr>'Formato 4'!Títulos_a_imprimir</vt:lpstr>
      <vt:lpstr>'Formato 5'!Títulos_a_imprimir</vt:lpstr>
      <vt:lpstr>'Formato 6'!Títulos_a_imprimir</vt:lpstr>
      <vt:lpstr>'Formato 7'!Títulos_a_imprimir</vt:lpstr>
      <vt:lpstr>'Formato 8'!Títulos_a_imprimir</vt:lpstr>
      <vt:lpstr>'Formato 9'!Títulos_a_imprimir</vt:lpstr>
    </vt:vector>
  </TitlesOfParts>
  <Manager>IPP Consultores</Manager>
  <Company>INTERAPAS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Formatos Financieros</dc:title>
  <dc:subject>Convocatoria MIG SLP</dc:subject>
  <dc:creator>IPP</dc:creator>
  <cp:lastModifiedBy> </cp:lastModifiedBy>
  <cp:lastPrinted>2011-12-16T03:19:41Z</cp:lastPrinted>
  <dcterms:created xsi:type="dcterms:W3CDTF">2011-06-02T18:26:42Z</dcterms:created>
  <dcterms:modified xsi:type="dcterms:W3CDTF">2012-02-25T03:45:20Z</dcterms:modified>
</cp:coreProperties>
</file>